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filterPrivacy="1" defaultThemeVersion="124226"/>
  <xr:revisionPtr revIDLastSave="0" documentId="13_ncr:1_{3B3E1C24-D358-405F-805B-CED116FDCD3B}" xr6:coauthVersionLast="47" xr6:coauthVersionMax="47" xr10:uidLastSave="{00000000-0000-0000-0000-000000000000}"/>
  <bookViews>
    <workbookView xWindow="-108" yWindow="-108" windowWidth="30936" windowHeight="16896" firstSheet="6" activeTab="6" xr2:uid="{00000000-000D-0000-FFFF-FFFF00000000}"/>
  </bookViews>
  <sheets>
    <sheet name="1-2025" sheetId="31" r:id="rId1"/>
    <sheet name="1-2026" sheetId="1" r:id="rId2"/>
    <sheet name="1-2027" sheetId="2" r:id="rId3"/>
    <sheet name="1-2028" sheetId="3" r:id="rId4"/>
    <sheet name="1-2029" sheetId="5" r:id="rId5"/>
    <sheet name="1-2030" sheetId="6" r:id="rId6"/>
    <sheet name="2" sheetId="7" r:id="rId7"/>
    <sheet name="3" sheetId="8" r:id="rId8"/>
    <sheet name="4" sheetId="9" r:id="rId9"/>
    <sheet name="5-2025" sheetId="32" r:id="rId10"/>
    <sheet name="5-2026" sheetId="10" r:id="rId11"/>
    <sheet name="5-2027" sheetId="27" r:id="rId12"/>
    <sheet name="5-2028" sheetId="28" r:id="rId13"/>
    <sheet name="5-2029" sheetId="29" r:id="rId14"/>
    <sheet name="5-2030" sheetId="30" r:id="rId15"/>
    <sheet name="6" sheetId="11" r:id="rId16"/>
    <sheet name="7" sheetId="12" r:id="rId17"/>
    <sheet name="8" sheetId="13" r:id="rId18"/>
    <sheet name="9" sheetId="14" r:id="rId19"/>
    <sheet name="10" sheetId="15" r:id="rId20"/>
    <sheet name="11.1" sheetId="16" r:id="rId21"/>
    <sheet name="11.2" sheetId="17" r:id="rId22"/>
    <sheet name="11.3" sheetId="18" r:id="rId23"/>
    <sheet name="12" sheetId="19" r:id="rId24"/>
    <sheet name="13" sheetId="20" r:id="rId25"/>
    <sheet name="14" sheetId="21" r:id="rId26"/>
    <sheet name="15" sheetId="22" r:id="rId27"/>
    <sheet name="16" sheetId="23" r:id="rId28"/>
    <sheet name="17" sheetId="24" r:id="rId29"/>
    <sheet name="18" sheetId="25" r:id="rId30"/>
    <sheet name="19" sheetId="26" r:id="rId31"/>
  </sheets>
  <definedNames>
    <definedName name="_xlnm._FilterDatabase" localSheetId="1" hidden="1">'1-2026'!$A$19:$AY$86</definedName>
    <definedName name="_xlnm._FilterDatabase" localSheetId="2" hidden="1">'1-2027'!$A$19:$AY$84</definedName>
    <definedName name="_xlnm._FilterDatabase" localSheetId="3" hidden="1">'1-2028'!$A$19:$AY$19</definedName>
    <definedName name="_xlnm._FilterDatabase" localSheetId="25" hidden="1">'14'!$A$14:$AE$73</definedName>
    <definedName name="_xlnm._FilterDatabase" localSheetId="6" hidden="1">'2'!$A$17:$DA$117</definedName>
    <definedName name="_xlnm._FilterDatabase" localSheetId="7" hidden="1">'3'!$A$17:$DA$113</definedName>
    <definedName name="_xlnm._FilterDatabase" localSheetId="8" hidden="1">'4'!$A$19:$DN$117</definedName>
    <definedName name="_xlnm._FilterDatabase" localSheetId="11" hidden="1">'5-2027'!$A$19:$BO$84</definedName>
    <definedName name="_xlnm._FilterDatabase" localSheetId="15" hidden="1">'6'!$A$19:$DN$115</definedName>
    <definedName name="_xlnm._FilterDatabase" localSheetId="16" hidden="1">'7'!$A$18:$DM$114</definedName>
  </definedNames>
  <calcPr calcId="191029"/>
</workbook>
</file>

<file path=xl/calcChain.xml><?xml version="1.0" encoding="utf-8"?>
<calcChain xmlns="http://schemas.openxmlformats.org/spreadsheetml/2006/main">
  <c r="A12" i="17" l="1"/>
  <c r="A11" i="12"/>
  <c r="A11" i="11"/>
  <c r="A12" i="30"/>
  <c r="A12" i="29"/>
  <c r="A12" i="28"/>
  <c r="A12" i="27"/>
  <c r="A12" i="10"/>
  <c r="A12" i="32"/>
  <c r="A11" i="9"/>
  <c r="A11" i="8"/>
  <c r="A11" i="7"/>
  <c r="A12" i="6"/>
  <c r="A12" i="5"/>
  <c r="A12" i="3"/>
  <c r="A12" i="1"/>
  <c r="A12" i="2"/>
  <c r="D31" i="21" l="1"/>
  <c r="Z61" i="28"/>
  <c r="Z54" i="28"/>
  <c r="AG54" i="28"/>
  <c r="Z48" i="27"/>
  <c r="Z22" i="27" s="1"/>
  <c r="Z20" i="27" s="1"/>
  <c r="AG20" i="27" s="1"/>
  <c r="Z55" i="27"/>
  <c r="CW65" i="9"/>
  <c r="AP65" i="9"/>
  <c r="K61" i="7" l="1"/>
  <c r="AS48" i="6"/>
  <c r="AS27" i="6" s="1"/>
  <c r="AS51" i="6"/>
  <c r="AS54" i="5"/>
  <c r="AS53" i="5" s="1"/>
  <c r="AS51" i="5"/>
  <c r="AS60" i="1"/>
  <c r="AR60" i="1"/>
  <c r="AS77" i="1"/>
  <c r="AS24" i="1" s="1"/>
  <c r="AS51" i="1"/>
  <c r="AT51" i="1"/>
  <c r="AU51" i="1"/>
  <c r="AV51" i="1"/>
  <c r="AW80" i="1"/>
  <c r="AV80" i="1"/>
  <c r="AS57" i="1"/>
  <c r="AS58" i="3"/>
  <c r="AS54" i="3"/>
  <c r="AR27" i="3"/>
  <c r="AS20" i="2"/>
  <c r="AS24" i="2"/>
  <c r="D47" i="21"/>
  <c r="AP81" i="9"/>
  <c r="K77" i="7" l="1"/>
  <c r="BD69" i="7" l="1"/>
  <c r="BE69" i="7"/>
  <c r="AT69" i="7"/>
  <c r="AU69" i="7"/>
  <c r="AW69" i="7"/>
  <c r="AY69" i="7"/>
  <c r="AZ69" i="7"/>
  <c r="BB69" i="7"/>
  <c r="AJ69" i="7"/>
  <c r="AK69" i="7"/>
  <c r="AM69" i="7"/>
  <c r="AO69" i="7"/>
  <c r="AP69" i="7"/>
  <c r="AR69" i="7"/>
  <c r="Y69" i="7"/>
  <c r="Z69" i="7"/>
  <c r="AA69" i="7"/>
  <c r="AB69" i="7"/>
  <c r="AC69" i="7"/>
  <c r="AD69" i="7"/>
  <c r="AE69" i="7"/>
  <c r="AF69" i="7"/>
  <c r="AG69" i="7"/>
  <c r="AH69" i="7"/>
  <c r="S69" i="7"/>
  <c r="Q69" i="7"/>
  <c r="I69" i="7"/>
  <c r="E22" i="11" l="1"/>
  <c r="G20" i="11"/>
  <c r="D46" i="21"/>
  <c r="D73" i="21"/>
  <c r="K73" i="21" s="1"/>
  <c r="D72" i="21"/>
  <c r="F72" i="21" s="1"/>
  <c r="K71" i="21"/>
  <c r="D71" i="21"/>
  <c r="F71" i="21" s="1"/>
  <c r="D70" i="21"/>
  <c r="K70" i="21" s="1"/>
  <c r="D69" i="21"/>
  <c r="K69" i="21" s="1"/>
  <c r="D68" i="21"/>
  <c r="F68" i="21" s="1"/>
  <c r="K67" i="21"/>
  <c r="M67" i="21" s="1"/>
  <c r="D67" i="21"/>
  <c r="F67" i="21" s="1"/>
  <c r="D66" i="21"/>
  <c r="M66" i="21" s="1"/>
  <c r="D63" i="21"/>
  <c r="D60" i="21"/>
  <c r="F60" i="21" s="1"/>
  <c r="I60" i="21" s="1"/>
  <c r="K59" i="21"/>
  <c r="M59" i="21" s="1"/>
  <c r="D59" i="21"/>
  <c r="F59" i="21" s="1"/>
  <c r="I59" i="21" s="1"/>
  <c r="D55" i="21"/>
  <c r="F55" i="21" s="1"/>
  <c r="I55" i="21" s="1"/>
  <c r="D54" i="21"/>
  <c r="F54" i="21" s="1"/>
  <c r="I54" i="21" s="1"/>
  <c r="D53" i="21"/>
  <c r="F53" i="21" s="1"/>
  <c r="I53" i="21" s="1"/>
  <c r="D52" i="21"/>
  <c r="F52" i="21" s="1"/>
  <c r="I52" i="21" s="1"/>
  <c r="D51" i="21"/>
  <c r="F51" i="21" s="1"/>
  <c r="I51" i="21" s="1"/>
  <c r="D50" i="21"/>
  <c r="F50" i="21" s="1"/>
  <c r="I50" i="21" s="1"/>
  <c r="D49" i="21"/>
  <c r="F47" i="21"/>
  <c r="I47" i="21" s="1"/>
  <c r="F46" i="21"/>
  <c r="I46" i="21" s="1"/>
  <c r="D45" i="21"/>
  <c r="F45" i="21" s="1"/>
  <c r="I45" i="21" s="1"/>
  <c r="D44" i="21"/>
  <c r="K44" i="21" s="1"/>
  <c r="M44" i="21" s="1"/>
  <c r="D43" i="21"/>
  <c r="F43" i="21" s="1"/>
  <c r="I43" i="21" s="1"/>
  <c r="D42" i="21"/>
  <c r="F42" i="21" s="1"/>
  <c r="I42" i="21" s="1"/>
  <c r="D41" i="21"/>
  <c r="F41" i="21" s="1"/>
  <c r="I41" i="21" s="1"/>
  <c r="D40" i="21"/>
  <c r="F40" i="21" s="1"/>
  <c r="I40" i="21" s="1"/>
  <c r="D37" i="21"/>
  <c r="F37" i="21" s="1"/>
  <c r="I37" i="21" s="1"/>
  <c r="D35" i="21"/>
  <c r="F35" i="21" s="1"/>
  <c r="I35" i="21" s="1"/>
  <c r="D36" i="21"/>
  <c r="K36" i="21" s="1"/>
  <c r="M36" i="21" s="1"/>
  <c r="D34" i="21"/>
  <c r="F34" i="21" s="1"/>
  <c r="D32" i="21"/>
  <c r="F32" i="21" s="1"/>
  <c r="I32" i="21" s="1"/>
  <c r="F31" i="21"/>
  <c r="I31" i="21" s="1"/>
  <c r="D58" i="21" l="1"/>
  <c r="I67" i="21"/>
  <c r="K34" i="21"/>
  <c r="M34" i="21" s="1"/>
  <c r="D48" i="21"/>
  <c r="K72" i="21"/>
  <c r="K32" i="21"/>
  <c r="M32" i="21" s="1"/>
  <c r="K49" i="21"/>
  <c r="M49" i="21" s="1"/>
  <c r="K53" i="21"/>
  <c r="M53" i="21" s="1"/>
  <c r="K60" i="21"/>
  <c r="M60" i="21" s="1"/>
  <c r="K68" i="21"/>
  <c r="M58" i="21"/>
  <c r="F70" i="21"/>
  <c r="K37" i="21"/>
  <c r="M37" i="21" s="1"/>
  <c r="K40" i="21"/>
  <c r="M40" i="21" s="1"/>
  <c r="K43" i="21"/>
  <c r="M43" i="21" s="1"/>
  <c r="F44" i="21"/>
  <c r="I44" i="21" s="1"/>
  <c r="I39" i="21" s="1"/>
  <c r="D39" i="21"/>
  <c r="K50" i="21"/>
  <c r="M50" i="21" s="1"/>
  <c r="K51" i="21"/>
  <c r="M51" i="21" s="1"/>
  <c r="K54" i="21"/>
  <c r="M54" i="21" s="1"/>
  <c r="F58" i="21"/>
  <c r="F69" i="21"/>
  <c r="K31" i="21"/>
  <c r="M31" i="21" s="1"/>
  <c r="K35" i="21"/>
  <c r="M35" i="21" s="1"/>
  <c r="I58" i="21"/>
  <c r="K58" i="21"/>
  <c r="K55" i="21"/>
  <c r="M55" i="21" s="1"/>
  <c r="K52" i="21"/>
  <c r="M52" i="21" s="1"/>
  <c r="F49" i="21"/>
  <c r="K47" i="21"/>
  <c r="M47" i="21" s="1"/>
  <c r="K46" i="21"/>
  <c r="K45" i="21"/>
  <c r="M45" i="21" s="1"/>
  <c r="K41" i="21"/>
  <c r="M41" i="21" s="1"/>
  <c r="K42" i="21"/>
  <c r="M42" i="21" s="1"/>
  <c r="D33" i="21"/>
  <c r="F36" i="21"/>
  <c r="I36" i="21" s="1"/>
  <c r="I34" i="21"/>
  <c r="D30" i="21"/>
  <c r="K30" i="21" s="1"/>
  <c r="M30" i="21" s="1"/>
  <c r="D21" i="21"/>
  <c r="K21" i="21" s="1"/>
  <c r="D29" i="21"/>
  <c r="K29" i="21" s="1"/>
  <c r="D28" i="21"/>
  <c r="M28" i="21" s="1"/>
  <c r="N17" i="21"/>
  <c r="O17" i="21"/>
  <c r="P17" i="21"/>
  <c r="Q17" i="21"/>
  <c r="R17" i="21"/>
  <c r="S17" i="21"/>
  <c r="D25" i="21"/>
  <c r="K25" i="21" s="1"/>
  <c r="M25" i="21" s="1"/>
  <c r="D24" i="21"/>
  <c r="F24" i="21" s="1"/>
  <c r="I24" i="21" s="1"/>
  <c r="D23" i="21"/>
  <c r="F23" i="21"/>
  <c r="I23" i="21" s="1"/>
  <c r="K23" i="21"/>
  <c r="M23" i="21" s="1"/>
  <c r="D22" i="21"/>
  <c r="K22" i="21" s="1"/>
  <c r="M22" i="21" s="1"/>
  <c r="F22" i="21" l="1"/>
  <c r="I22" i="21" s="1"/>
  <c r="D38" i="21"/>
  <c r="M33" i="21"/>
  <c r="K27" i="21"/>
  <c r="K26" i="21" s="1"/>
  <c r="K24" i="21"/>
  <c r="M24" i="21" s="1"/>
  <c r="K33" i="21"/>
  <c r="D27" i="21"/>
  <c r="D26" i="21" s="1"/>
  <c r="F29" i="21"/>
  <c r="I29" i="21" s="1"/>
  <c r="F30" i="21"/>
  <c r="I30" i="21" s="1"/>
  <c r="F39" i="21"/>
  <c r="F28" i="21"/>
  <c r="F33" i="21"/>
  <c r="M48" i="21"/>
  <c r="M29" i="21"/>
  <c r="M27" i="21" s="1"/>
  <c r="M26" i="21" s="1"/>
  <c r="I49" i="21"/>
  <c r="I48" i="21" s="1"/>
  <c r="I38" i="21" s="1"/>
  <c r="F48" i="21"/>
  <c r="K48" i="21"/>
  <c r="I28" i="21"/>
  <c r="M46" i="21"/>
  <c r="M39" i="21" s="1"/>
  <c r="K39" i="21"/>
  <c r="K38" i="21" s="1"/>
  <c r="I33" i="21"/>
  <c r="M21" i="21"/>
  <c r="F21" i="21"/>
  <c r="F25" i="21"/>
  <c r="I25" i="21" s="1"/>
  <c r="D20" i="21"/>
  <c r="K20" i="21" s="1"/>
  <c r="M20" i="21" s="1"/>
  <c r="F38" i="21" l="1"/>
  <c r="F20" i="21"/>
  <c r="I20" i="21" s="1"/>
  <c r="M19" i="21"/>
  <c r="M17" i="21" s="1"/>
  <c r="K19" i="21"/>
  <c r="K17" i="21" s="1"/>
  <c r="D19" i="21"/>
  <c r="D17" i="21" s="1"/>
  <c r="D16" i="21" s="1"/>
  <c r="F27" i="21"/>
  <c r="F26" i="21" s="1"/>
  <c r="I27" i="21"/>
  <c r="I26" i="21" s="1"/>
  <c r="M38" i="21"/>
  <c r="M16" i="21" s="1"/>
  <c r="K16" i="21"/>
  <c r="I21" i="21"/>
  <c r="Q57" i="13"/>
  <c r="AA57" i="13"/>
  <c r="E63" i="13"/>
  <c r="F63" i="13"/>
  <c r="G63" i="13"/>
  <c r="H63" i="13"/>
  <c r="I63" i="13"/>
  <c r="J63" i="13"/>
  <c r="K63" i="13"/>
  <c r="L63" i="13"/>
  <c r="M63" i="13"/>
  <c r="N63" i="13"/>
  <c r="O63" i="13"/>
  <c r="P63" i="13"/>
  <c r="Q63" i="13"/>
  <c r="R63" i="13"/>
  <c r="S63" i="13"/>
  <c r="T63" i="13"/>
  <c r="U63" i="13"/>
  <c r="V63" i="13"/>
  <c r="W63" i="13"/>
  <c r="X63" i="13"/>
  <c r="Y63" i="13"/>
  <c r="Z63" i="13"/>
  <c r="AA63" i="13"/>
  <c r="AB63" i="13"/>
  <c r="AC63" i="13"/>
  <c r="AD63" i="13"/>
  <c r="AE63" i="13"/>
  <c r="AF63" i="13"/>
  <c r="AG63" i="13"/>
  <c r="AH63" i="13"/>
  <c r="AI63" i="13"/>
  <c r="AN63" i="13" s="1"/>
  <c r="AJ63" i="13"/>
  <c r="AK63" i="13"/>
  <c r="AP63" i="13" s="1"/>
  <c r="AL63" i="13"/>
  <c r="AM63" i="13"/>
  <c r="G49" i="13"/>
  <c r="G47" i="13" s="1"/>
  <c r="AB49" i="13"/>
  <c r="F49" i="13"/>
  <c r="H49" i="13"/>
  <c r="I49" i="13"/>
  <c r="J49" i="13"/>
  <c r="K49" i="13"/>
  <c r="L49" i="13"/>
  <c r="M49" i="13"/>
  <c r="N49" i="13"/>
  <c r="O49" i="13"/>
  <c r="P49" i="13"/>
  <c r="Q49" i="13"/>
  <c r="R49" i="13"/>
  <c r="S49" i="13"/>
  <c r="T49" i="13"/>
  <c r="U49" i="13"/>
  <c r="V49" i="13"/>
  <c r="W49" i="13"/>
  <c r="X49" i="13"/>
  <c r="Y49" i="13"/>
  <c r="Z49" i="13"/>
  <c r="AA49" i="13"/>
  <c r="AC49" i="13"/>
  <c r="AD49" i="13"/>
  <c r="AE49" i="13"/>
  <c r="AF49" i="13"/>
  <c r="AG49" i="13"/>
  <c r="AH49" i="13"/>
  <c r="AI49" i="13"/>
  <c r="AJ49" i="13"/>
  <c r="AK49" i="13"/>
  <c r="AL49" i="13"/>
  <c r="AM49" i="13"/>
  <c r="E49" i="13"/>
  <c r="AN53" i="13"/>
  <c r="AO53" i="13"/>
  <c r="AP53" i="13"/>
  <c r="AQ53" i="13"/>
  <c r="AR53" i="13"/>
  <c r="AN54" i="13"/>
  <c r="AO54" i="13"/>
  <c r="AP54" i="13"/>
  <c r="AQ54" i="13"/>
  <c r="AR54" i="13"/>
  <c r="AN55" i="13"/>
  <c r="AO55" i="13"/>
  <c r="AP55" i="13"/>
  <c r="AQ55" i="13"/>
  <c r="AR55" i="13"/>
  <c r="AN59" i="13"/>
  <c r="AO59" i="13"/>
  <c r="AP59" i="13"/>
  <c r="AQ59" i="13"/>
  <c r="AR59" i="13"/>
  <c r="AN60" i="13"/>
  <c r="AO60" i="13"/>
  <c r="AP60" i="13"/>
  <c r="AQ60" i="13"/>
  <c r="AR60" i="13"/>
  <c r="AN61" i="13"/>
  <c r="AO61" i="13"/>
  <c r="AP61" i="13"/>
  <c r="AQ61" i="13"/>
  <c r="AR61" i="13"/>
  <c r="AN62" i="13"/>
  <c r="AO62" i="13"/>
  <c r="AP62" i="13"/>
  <c r="AQ62" i="13"/>
  <c r="AR62" i="13"/>
  <c r="AN64" i="13"/>
  <c r="AO64" i="13"/>
  <c r="AP64" i="13"/>
  <c r="AQ64" i="13"/>
  <c r="AR64" i="13"/>
  <c r="AN65" i="13"/>
  <c r="AO65" i="13"/>
  <c r="AP65" i="13"/>
  <c r="AQ65" i="13"/>
  <c r="AR65" i="13"/>
  <c r="AN66" i="13"/>
  <c r="AO66" i="13"/>
  <c r="AP66" i="13"/>
  <c r="AQ66" i="13"/>
  <c r="AR66" i="13"/>
  <c r="AN67" i="13"/>
  <c r="AO67" i="13"/>
  <c r="AP67" i="13"/>
  <c r="AQ67" i="13"/>
  <c r="AR67" i="13"/>
  <c r="AN68" i="13"/>
  <c r="AO68" i="13"/>
  <c r="AP68" i="13"/>
  <c r="AQ68" i="13"/>
  <c r="AR68" i="13"/>
  <c r="AN69" i="13"/>
  <c r="AO69" i="13"/>
  <c r="AP69" i="13"/>
  <c r="AQ69" i="13"/>
  <c r="AR69" i="13"/>
  <c r="AN70" i="13"/>
  <c r="AO70" i="13"/>
  <c r="AP70" i="13"/>
  <c r="AQ70" i="13"/>
  <c r="AR70" i="13"/>
  <c r="AN71" i="13"/>
  <c r="AO71" i="13"/>
  <c r="AP71" i="13"/>
  <c r="AQ71" i="13"/>
  <c r="AR71" i="13"/>
  <c r="AN72" i="13"/>
  <c r="AO72" i="13"/>
  <c r="AP72" i="13"/>
  <c r="AQ72" i="13"/>
  <c r="AR72" i="13"/>
  <c r="AN73" i="13"/>
  <c r="AO73" i="13"/>
  <c r="AP73" i="13"/>
  <c r="AQ73" i="13"/>
  <c r="AR73" i="13"/>
  <c r="AN74" i="13"/>
  <c r="AO74" i="13"/>
  <c r="AP74" i="13"/>
  <c r="AQ74" i="13"/>
  <c r="AR74" i="13"/>
  <c r="AN75" i="13"/>
  <c r="AO75" i="13"/>
  <c r="AP75" i="13"/>
  <c r="AQ75" i="13"/>
  <c r="AR75" i="13"/>
  <c r="AN76" i="13"/>
  <c r="AO76" i="13"/>
  <c r="AP76" i="13"/>
  <c r="AQ76" i="13"/>
  <c r="AR76" i="13"/>
  <c r="AN77" i="13"/>
  <c r="AO77" i="13"/>
  <c r="AP77" i="13"/>
  <c r="AQ77" i="13"/>
  <c r="AR77" i="13"/>
  <c r="AN78" i="13"/>
  <c r="AO78" i="13"/>
  <c r="AP78" i="13"/>
  <c r="AQ78" i="13"/>
  <c r="AR78" i="13"/>
  <c r="AN79" i="13"/>
  <c r="AO79" i="13"/>
  <c r="AP79" i="13"/>
  <c r="AQ79" i="13"/>
  <c r="AR79" i="13"/>
  <c r="AN80" i="13"/>
  <c r="AO80" i="13"/>
  <c r="AP80" i="13"/>
  <c r="AQ80" i="13"/>
  <c r="AR80" i="13"/>
  <c r="AN81" i="13"/>
  <c r="AO81" i="13"/>
  <c r="AP81" i="13"/>
  <c r="AQ81" i="13"/>
  <c r="AR81" i="13"/>
  <c r="AN82" i="13"/>
  <c r="AO82" i="13"/>
  <c r="AP82" i="13"/>
  <c r="AQ82" i="13"/>
  <c r="AR82" i="13"/>
  <c r="AN83" i="13"/>
  <c r="AO83" i="13"/>
  <c r="AP83" i="13"/>
  <c r="AQ83" i="13"/>
  <c r="AR83" i="13"/>
  <c r="AN84" i="13"/>
  <c r="AO84" i="13"/>
  <c r="AP84" i="13"/>
  <c r="AQ84" i="13"/>
  <c r="AR84" i="13"/>
  <c r="AN85" i="13"/>
  <c r="AO85" i="13"/>
  <c r="AP85" i="13"/>
  <c r="AQ85" i="13"/>
  <c r="AR85" i="13"/>
  <c r="AN86" i="13"/>
  <c r="AO86" i="13"/>
  <c r="AP86" i="13"/>
  <c r="AQ86" i="13"/>
  <c r="AR86" i="13"/>
  <c r="AN87" i="13"/>
  <c r="AO87" i="13"/>
  <c r="AP87" i="13"/>
  <c r="AQ87" i="13"/>
  <c r="AR87" i="13"/>
  <c r="AN88" i="13"/>
  <c r="AO88" i="13"/>
  <c r="AP88" i="13"/>
  <c r="AQ88" i="13"/>
  <c r="AR88" i="13"/>
  <c r="AN89" i="13"/>
  <c r="AO89" i="13"/>
  <c r="AP89" i="13"/>
  <c r="AQ89" i="13"/>
  <c r="AR89" i="13"/>
  <c r="AN90" i="13"/>
  <c r="AO90" i="13"/>
  <c r="AP90" i="13"/>
  <c r="AQ90" i="13"/>
  <c r="AR90" i="13"/>
  <c r="AN91" i="13"/>
  <c r="AO91" i="13"/>
  <c r="AP91" i="13"/>
  <c r="AQ91" i="13"/>
  <c r="AR91" i="13"/>
  <c r="AN92" i="13"/>
  <c r="AO92" i="13"/>
  <c r="AP92" i="13"/>
  <c r="AQ92" i="13"/>
  <c r="AR92" i="13"/>
  <c r="AN93" i="13"/>
  <c r="AO93" i="13"/>
  <c r="AP93" i="13"/>
  <c r="AQ93" i="13"/>
  <c r="AR93" i="13"/>
  <c r="AN94" i="13"/>
  <c r="AO94" i="13"/>
  <c r="AP94" i="13"/>
  <c r="AQ94" i="13"/>
  <c r="AR94" i="13"/>
  <c r="AN95" i="13"/>
  <c r="AO95" i="13"/>
  <c r="AP95" i="13"/>
  <c r="AQ95" i="13"/>
  <c r="AR95" i="13"/>
  <c r="AN96" i="13"/>
  <c r="AO96" i="13"/>
  <c r="AP96" i="13"/>
  <c r="AQ96" i="13"/>
  <c r="AR96" i="13"/>
  <c r="AN97" i="13"/>
  <c r="AO97" i="13"/>
  <c r="AP97" i="13"/>
  <c r="AQ97" i="13"/>
  <c r="AR97" i="13"/>
  <c r="AN98" i="13"/>
  <c r="AO98" i="13"/>
  <c r="AP98" i="13"/>
  <c r="AQ98" i="13"/>
  <c r="AR98" i="13"/>
  <c r="AN99" i="13"/>
  <c r="AO99" i="13"/>
  <c r="AP99" i="13"/>
  <c r="AQ99" i="13"/>
  <c r="AR99" i="13"/>
  <c r="AN100" i="13"/>
  <c r="AO100" i="13"/>
  <c r="AP100" i="13"/>
  <c r="AQ100" i="13"/>
  <c r="AR100" i="13"/>
  <c r="AN101" i="13"/>
  <c r="AO101" i="13"/>
  <c r="AP101" i="13"/>
  <c r="AQ101" i="13"/>
  <c r="AR101" i="13"/>
  <c r="AN102" i="13"/>
  <c r="AO102" i="13"/>
  <c r="AP102" i="13"/>
  <c r="AQ102" i="13"/>
  <c r="AR102" i="13"/>
  <c r="AN103" i="13"/>
  <c r="AO103" i="13"/>
  <c r="AP103" i="13"/>
  <c r="AQ103" i="13"/>
  <c r="AR103" i="13"/>
  <c r="AN104" i="13"/>
  <c r="AO104" i="13"/>
  <c r="AP104" i="13"/>
  <c r="AQ104" i="13"/>
  <c r="AR104" i="13"/>
  <c r="AN105" i="13"/>
  <c r="AO105" i="13"/>
  <c r="AP105" i="13"/>
  <c r="AQ105" i="13"/>
  <c r="AR105" i="13"/>
  <c r="AN106" i="13"/>
  <c r="AO106" i="13"/>
  <c r="AP106" i="13"/>
  <c r="AQ106" i="13"/>
  <c r="AR106" i="13"/>
  <c r="AN107" i="13"/>
  <c r="AO107" i="13"/>
  <c r="AP107" i="13"/>
  <c r="AQ107" i="13"/>
  <c r="AR107" i="13"/>
  <c r="AN108" i="13"/>
  <c r="AO108" i="13"/>
  <c r="AP108" i="13"/>
  <c r="AQ108" i="13"/>
  <c r="AR108" i="13"/>
  <c r="AN109" i="13"/>
  <c r="AO109" i="13"/>
  <c r="AP109" i="13"/>
  <c r="AQ109" i="13"/>
  <c r="AR109" i="13"/>
  <c r="AN110" i="13"/>
  <c r="AO110" i="13"/>
  <c r="AP110" i="13"/>
  <c r="AQ110" i="13"/>
  <c r="AR110" i="13"/>
  <c r="AN111" i="13"/>
  <c r="AO111" i="13"/>
  <c r="AP111" i="13"/>
  <c r="AQ111" i="13"/>
  <c r="AR111" i="13"/>
  <c r="AN112" i="13"/>
  <c r="AO112" i="13"/>
  <c r="AP112" i="13"/>
  <c r="AQ112" i="13"/>
  <c r="AR112" i="13"/>
  <c r="AN113" i="13"/>
  <c r="AO113" i="13"/>
  <c r="AP113" i="13"/>
  <c r="AQ113" i="13"/>
  <c r="AR113" i="13"/>
  <c r="AR51" i="13"/>
  <c r="AQ51" i="13"/>
  <c r="AP51" i="13"/>
  <c r="AO51" i="13"/>
  <c r="AN51" i="13"/>
  <c r="AR52" i="13"/>
  <c r="AQ52" i="13"/>
  <c r="AP52" i="13"/>
  <c r="AO52" i="13"/>
  <c r="AN52" i="13"/>
  <c r="AR50" i="13"/>
  <c r="AQ50" i="13"/>
  <c r="AP50" i="13"/>
  <c r="AO50" i="13"/>
  <c r="AN50" i="13"/>
  <c r="Q50" i="12"/>
  <c r="Q79" i="12"/>
  <c r="Q70" i="12"/>
  <c r="E58" i="12"/>
  <c r="F58" i="12"/>
  <c r="G58" i="12"/>
  <c r="H58" i="12"/>
  <c r="I58" i="12"/>
  <c r="J58" i="12"/>
  <c r="K58" i="12"/>
  <c r="L58" i="12"/>
  <c r="M58" i="12"/>
  <c r="N58" i="12"/>
  <c r="O58" i="12"/>
  <c r="P58" i="12"/>
  <c r="Q58" i="12"/>
  <c r="R58" i="12"/>
  <c r="S58" i="12"/>
  <c r="T58" i="12"/>
  <c r="U58" i="12"/>
  <c r="V58" i="12"/>
  <c r="W58" i="12"/>
  <c r="X58" i="12"/>
  <c r="Y58" i="12"/>
  <c r="Z58" i="12"/>
  <c r="AA58" i="12"/>
  <c r="AB58" i="12"/>
  <c r="AC58" i="12"/>
  <c r="AD58" i="12"/>
  <c r="AE58" i="12"/>
  <c r="AF58" i="12"/>
  <c r="AG58" i="12"/>
  <c r="AH58" i="12"/>
  <c r="AI58" i="12"/>
  <c r="AJ58" i="12"/>
  <c r="AK58" i="12"/>
  <c r="AL58" i="12"/>
  <c r="AM58" i="12"/>
  <c r="AN58" i="12"/>
  <c r="AO58" i="12"/>
  <c r="AP58" i="12"/>
  <c r="AQ58" i="12"/>
  <c r="AR58" i="12"/>
  <c r="AS58" i="12"/>
  <c r="AT58" i="12"/>
  <c r="AU58" i="12"/>
  <c r="AV58" i="12"/>
  <c r="AW58" i="12"/>
  <c r="AX58" i="12"/>
  <c r="AY58" i="12"/>
  <c r="AZ58" i="12"/>
  <c r="BA58" i="12"/>
  <c r="BB58" i="12"/>
  <c r="BC58" i="12"/>
  <c r="BD58" i="12"/>
  <c r="BE58" i="12"/>
  <c r="BF58" i="12"/>
  <c r="BG58" i="12"/>
  <c r="BH58" i="12"/>
  <c r="BI58" i="12"/>
  <c r="BJ58" i="12"/>
  <c r="BK58" i="12"/>
  <c r="BL58" i="12"/>
  <c r="BM58" i="12"/>
  <c r="BN58" i="12"/>
  <c r="BO58" i="12"/>
  <c r="BP58" i="12"/>
  <c r="BQ58" i="12"/>
  <c r="BR58" i="12"/>
  <c r="BS58" i="12"/>
  <c r="BT58" i="12"/>
  <c r="BU58" i="12"/>
  <c r="BV58" i="12"/>
  <c r="BW58" i="12"/>
  <c r="CY58" i="12" s="1"/>
  <c r="BX58" i="12"/>
  <c r="BY58" i="12"/>
  <c r="BZ58" i="12"/>
  <c r="DB58" i="12" s="1"/>
  <c r="CA58" i="12"/>
  <c r="CB58" i="12"/>
  <c r="CC58" i="12"/>
  <c r="CD58" i="12"/>
  <c r="DF58" i="12" s="1"/>
  <c r="CE58" i="12"/>
  <c r="DG58" i="12" s="1"/>
  <c r="CF58" i="12"/>
  <c r="CG58" i="12"/>
  <c r="CH58" i="12"/>
  <c r="DJ58" i="12" s="1"/>
  <c r="CI58" i="12"/>
  <c r="DK58" i="12" s="1"/>
  <c r="CJ58" i="12"/>
  <c r="CK58" i="12"/>
  <c r="CL58" i="12"/>
  <c r="CM58" i="12"/>
  <c r="DA58" i="12" s="1"/>
  <c r="CN58" i="12"/>
  <c r="CO58" i="12"/>
  <c r="CP58" i="12"/>
  <c r="CQ58" i="12"/>
  <c r="DE58" i="12" s="1"/>
  <c r="CR58" i="12"/>
  <c r="CS58" i="12"/>
  <c r="CT58" i="12"/>
  <c r="CU58" i="12"/>
  <c r="CV58" i="12"/>
  <c r="CW58" i="12"/>
  <c r="D58" i="12"/>
  <c r="CX20" i="12"/>
  <c r="CY20" i="12"/>
  <c r="CZ20" i="12"/>
  <c r="DA20" i="12"/>
  <c r="DB20" i="12"/>
  <c r="DC20" i="12"/>
  <c r="DD20" i="12"/>
  <c r="DE20" i="12"/>
  <c r="DF20" i="12"/>
  <c r="DG20" i="12"/>
  <c r="DH20" i="12"/>
  <c r="DI20" i="12"/>
  <c r="DJ20" i="12"/>
  <c r="DK20" i="12"/>
  <c r="DK22" i="12"/>
  <c r="DK24" i="12"/>
  <c r="DK25" i="12"/>
  <c r="CX27" i="12"/>
  <c r="CY27" i="12"/>
  <c r="CZ27" i="12"/>
  <c r="DA27" i="12"/>
  <c r="DB27" i="12"/>
  <c r="DC27" i="12"/>
  <c r="DD27" i="12"/>
  <c r="DE27" i="12"/>
  <c r="DF27" i="12"/>
  <c r="DG27" i="12"/>
  <c r="DH27" i="12"/>
  <c r="DI27" i="12"/>
  <c r="DJ27" i="12"/>
  <c r="DK27" i="12"/>
  <c r="CX28" i="12"/>
  <c r="CY28" i="12"/>
  <c r="CZ28" i="12"/>
  <c r="DA28" i="12"/>
  <c r="DB28" i="12"/>
  <c r="DC28" i="12"/>
  <c r="DD28" i="12"/>
  <c r="DE28" i="12"/>
  <c r="DF28" i="12"/>
  <c r="DG28" i="12"/>
  <c r="DH28" i="12"/>
  <c r="DI28" i="12"/>
  <c r="DJ28" i="12"/>
  <c r="DK28" i="12"/>
  <c r="CX29" i="12"/>
  <c r="CY29" i="12"/>
  <c r="CZ29" i="12"/>
  <c r="DA29" i="12"/>
  <c r="DB29" i="12"/>
  <c r="DC29" i="12"/>
  <c r="DD29" i="12"/>
  <c r="DE29" i="12"/>
  <c r="DF29" i="12"/>
  <c r="DG29" i="12"/>
  <c r="DH29" i="12"/>
  <c r="DI29" i="12"/>
  <c r="DJ29" i="12"/>
  <c r="DK29" i="12"/>
  <c r="CX30" i="12"/>
  <c r="CY30" i="12"/>
  <c r="CZ30" i="12"/>
  <c r="DA30" i="12"/>
  <c r="DB30" i="12"/>
  <c r="DC30" i="12"/>
  <c r="DD30" i="12"/>
  <c r="DE30" i="12"/>
  <c r="DF30" i="12"/>
  <c r="DG30" i="12"/>
  <c r="DH30" i="12"/>
  <c r="DI30" i="12"/>
  <c r="DJ30" i="12"/>
  <c r="DK30" i="12"/>
  <c r="CX31" i="12"/>
  <c r="CY31" i="12"/>
  <c r="CZ31" i="12"/>
  <c r="DA31" i="12"/>
  <c r="DB31" i="12"/>
  <c r="DC31" i="12"/>
  <c r="DD31" i="12"/>
  <c r="DE31" i="12"/>
  <c r="DF31" i="12"/>
  <c r="DG31" i="12"/>
  <c r="DH31" i="12"/>
  <c r="DI31" i="12"/>
  <c r="DJ31" i="12"/>
  <c r="DK31" i="12"/>
  <c r="CX32" i="12"/>
  <c r="CY32" i="12"/>
  <c r="CZ32" i="12"/>
  <c r="DA32" i="12"/>
  <c r="DB32" i="12"/>
  <c r="DC32" i="12"/>
  <c r="DD32" i="12"/>
  <c r="DE32" i="12"/>
  <c r="DF32" i="12"/>
  <c r="DG32" i="12"/>
  <c r="DH32" i="12"/>
  <c r="DI32" i="12"/>
  <c r="DJ32" i="12"/>
  <c r="DK32" i="12"/>
  <c r="CX33" i="12"/>
  <c r="CY33" i="12"/>
  <c r="CZ33" i="12"/>
  <c r="DA33" i="12"/>
  <c r="DB33" i="12"/>
  <c r="DC33" i="12"/>
  <c r="DD33" i="12"/>
  <c r="DE33" i="12"/>
  <c r="DF33" i="12"/>
  <c r="DG33" i="12"/>
  <c r="DH33" i="12"/>
  <c r="DI33" i="12"/>
  <c r="DJ33" i="12"/>
  <c r="DK33" i="12"/>
  <c r="CX34" i="12"/>
  <c r="CY34" i="12"/>
  <c r="CZ34" i="12"/>
  <c r="DA34" i="12"/>
  <c r="DB34" i="12"/>
  <c r="DC34" i="12"/>
  <c r="DD34" i="12"/>
  <c r="DE34" i="12"/>
  <c r="DF34" i="12"/>
  <c r="DG34" i="12"/>
  <c r="DH34" i="12"/>
  <c r="DI34" i="12"/>
  <c r="DJ34" i="12"/>
  <c r="DK34" i="12"/>
  <c r="CX35" i="12"/>
  <c r="CY35" i="12"/>
  <c r="CZ35" i="12"/>
  <c r="DA35" i="12"/>
  <c r="DB35" i="12"/>
  <c r="DC35" i="12"/>
  <c r="DD35" i="12"/>
  <c r="DE35" i="12"/>
  <c r="DF35" i="12"/>
  <c r="DG35" i="12"/>
  <c r="DH35" i="12"/>
  <c r="DI35" i="12"/>
  <c r="DJ35" i="12"/>
  <c r="DK35" i="12"/>
  <c r="CX36" i="12"/>
  <c r="CY36" i="12"/>
  <c r="CZ36" i="12"/>
  <c r="DA36" i="12"/>
  <c r="DB36" i="12"/>
  <c r="DC36" i="12"/>
  <c r="DD36" i="12"/>
  <c r="DE36" i="12"/>
  <c r="DF36" i="12"/>
  <c r="DG36" i="12"/>
  <c r="DH36" i="12"/>
  <c r="DI36" i="12"/>
  <c r="DJ36" i="12"/>
  <c r="DK36" i="12"/>
  <c r="CX37" i="12"/>
  <c r="CY37" i="12"/>
  <c r="CZ37" i="12"/>
  <c r="DA37" i="12"/>
  <c r="DB37" i="12"/>
  <c r="DC37" i="12"/>
  <c r="DD37" i="12"/>
  <c r="DE37" i="12"/>
  <c r="DF37" i="12"/>
  <c r="DG37" i="12"/>
  <c r="DH37" i="12"/>
  <c r="DI37" i="12"/>
  <c r="DJ37" i="12"/>
  <c r="DK37" i="12"/>
  <c r="CX38" i="12"/>
  <c r="CY38" i="12"/>
  <c r="CZ38" i="12"/>
  <c r="DA38" i="12"/>
  <c r="DB38" i="12"/>
  <c r="DC38" i="12"/>
  <c r="DD38" i="12"/>
  <c r="DE38" i="12"/>
  <c r="DF38" i="12"/>
  <c r="DG38" i="12"/>
  <c r="DH38" i="12"/>
  <c r="DI38" i="12"/>
  <c r="DJ38" i="12"/>
  <c r="DK38" i="12"/>
  <c r="CX39" i="12"/>
  <c r="CY39" i="12"/>
  <c r="CZ39" i="12"/>
  <c r="DA39" i="12"/>
  <c r="DB39" i="12"/>
  <c r="DC39" i="12"/>
  <c r="DD39" i="12"/>
  <c r="DE39" i="12"/>
  <c r="DF39" i="12"/>
  <c r="DG39" i="12"/>
  <c r="DH39" i="12"/>
  <c r="DI39" i="12"/>
  <c r="DJ39" i="12"/>
  <c r="DK39" i="12"/>
  <c r="CX40" i="12"/>
  <c r="CY40" i="12"/>
  <c r="CZ40" i="12"/>
  <c r="DA40" i="12"/>
  <c r="DB40" i="12"/>
  <c r="DC40" i="12"/>
  <c r="DD40" i="12"/>
  <c r="DE40" i="12"/>
  <c r="DF40" i="12"/>
  <c r="DG40" i="12"/>
  <c r="DH40" i="12"/>
  <c r="DI40" i="12"/>
  <c r="DJ40" i="12"/>
  <c r="DK40" i="12"/>
  <c r="CX41" i="12"/>
  <c r="CY41" i="12"/>
  <c r="CZ41" i="12"/>
  <c r="DA41" i="12"/>
  <c r="DB41" i="12"/>
  <c r="DC41" i="12"/>
  <c r="DD41" i="12"/>
  <c r="DE41" i="12"/>
  <c r="DF41" i="12"/>
  <c r="DG41" i="12"/>
  <c r="DH41" i="12"/>
  <c r="DI41" i="12"/>
  <c r="DJ41" i="12"/>
  <c r="DK41" i="12"/>
  <c r="CX42" i="12"/>
  <c r="CY42" i="12"/>
  <c r="CZ42" i="12"/>
  <c r="DA42" i="12"/>
  <c r="DB42" i="12"/>
  <c r="DC42" i="12"/>
  <c r="DD42" i="12"/>
  <c r="DE42" i="12"/>
  <c r="DF42" i="12"/>
  <c r="DG42" i="12"/>
  <c r="DH42" i="12"/>
  <c r="DI42" i="12"/>
  <c r="DJ42" i="12"/>
  <c r="DK42" i="12"/>
  <c r="CX43" i="12"/>
  <c r="CY43" i="12"/>
  <c r="CZ43" i="12"/>
  <c r="DA43" i="12"/>
  <c r="DB43" i="12"/>
  <c r="DC43" i="12"/>
  <c r="DD43" i="12"/>
  <c r="DE43" i="12"/>
  <c r="DF43" i="12"/>
  <c r="DG43" i="12"/>
  <c r="DH43" i="12"/>
  <c r="DI43" i="12"/>
  <c r="DJ43" i="12"/>
  <c r="DK43" i="12"/>
  <c r="CX44" i="12"/>
  <c r="CY44" i="12"/>
  <c r="CZ44" i="12"/>
  <c r="DA44" i="12"/>
  <c r="DB44" i="12"/>
  <c r="DC44" i="12"/>
  <c r="DD44" i="12"/>
  <c r="DE44" i="12"/>
  <c r="DF44" i="12"/>
  <c r="DG44" i="12"/>
  <c r="DH44" i="12"/>
  <c r="DI44" i="12"/>
  <c r="DJ44" i="12"/>
  <c r="DK44" i="12"/>
  <c r="CX45" i="12"/>
  <c r="CY45" i="12"/>
  <c r="CZ45" i="12"/>
  <c r="DA45" i="12"/>
  <c r="DB45" i="12"/>
  <c r="DC45" i="12"/>
  <c r="DD45" i="12"/>
  <c r="DE45" i="12"/>
  <c r="DF45" i="12"/>
  <c r="DG45" i="12"/>
  <c r="DH45" i="12"/>
  <c r="DI45" i="12"/>
  <c r="DJ45" i="12"/>
  <c r="DK45" i="12"/>
  <c r="CX46" i="12"/>
  <c r="CY46" i="12"/>
  <c r="CZ46" i="12"/>
  <c r="DA46" i="12"/>
  <c r="DB46" i="12"/>
  <c r="DC46" i="12"/>
  <c r="DD46" i="12"/>
  <c r="DE46" i="12"/>
  <c r="DF46" i="12"/>
  <c r="DG46" i="12"/>
  <c r="DH46" i="12"/>
  <c r="DI46" i="12"/>
  <c r="DJ46" i="12"/>
  <c r="DK46" i="12"/>
  <c r="CX48" i="12"/>
  <c r="CY48" i="12"/>
  <c r="CZ48" i="12"/>
  <c r="DA48" i="12"/>
  <c r="DB48" i="12"/>
  <c r="DC48" i="12"/>
  <c r="DD48" i="12"/>
  <c r="DE48" i="12"/>
  <c r="DF48" i="12"/>
  <c r="DG48" i="12"/>
  <c r="DH48" i="12"/>
  <c r="DI48" i="12"/>
  <c r="DJ48" i="12"/>
  <c r="DK48" i="12"/>
  <c r="CX49" i="12"/>
  <c r="CY49" i="12"/>
  <c r="CZ49" i="12"/>
  <c r="DA49" i="12"/>
  <c r="DB49" i="12"/>
  <c r="DC49" i="12"/>
  <c r="DD49" i="12"/>
  <c r="DE49" i="12"/>
  <c r="DF49" i="12"/>
  <c r="DG49" i="12"/>
  <c r="DH49" i="12"/>
  <c r="DI49" i="12"/>
  <c r="DJ49" i="12"/>
  <c r="DK49" i="12"/>
  <c r="CX51" i="12"/>
  <c r="CY51" i="12"/>
  <c r="CZ51" i="12"/>
  <c r="DA51" i="12"/>
  <c r="DB51" i="12"/>
  <c r="DC51" i="12"/>
  <c r="DD51" i="12"/>
  <c r="DE51" i="12"/>
  <c r="DF51" i="12"/>
  <c r="DG51" i="12"/>
  <c r="DH51" i="12"/>
  <c r="DI51" i="12"/>
  <c r="DJ51" i="12"/>
  <c r="DK51" i="12"/>
  <c r="CX52" i="12"/>
  <c r="CY52" i="12"/>
  <c r="CZ52" i="12"/>
  <c r="DA52" i="12"/>
  <c r="DB52" i="12"/>
  <c r="DC52" i="12"/>
  <c r="DD52" i="12"/>
  <c r="DE52" i="12"/>
  <c r="DF52" i="12"/>
  <c r="DG52" i="12"/>
  <c r="DH52" i="12"/>
  <c r="DI52" i="12"/>
  <c r="DJ52" i="12"/>
  <c r="DK52" i="12"/>
  <c r="CX53" i="12"/>
  <c r="CY53" i="12"/>
  <c r="CZ53" i="12"/>
  <c r="DA53" i="12"/>
  <c r="DB53" i="12"/>
  <c r="DC53" i="12"/>
  <c r="DD53" i="12"/>
  <c r="DE53" i="12"/>
  <c r="DF53" i="12"/>
  <c r="DG53" i="12"/>
  <c r="DH53" i="12"/>
  <c r="DI53" i="12"/>
  <c r="DJ53" i="12"/>
  <c r="DK53" i="12"/>
  <c r="CX54" i="12"/>
  <c r="CY54" i="12"/>
  <c r="CZ54" i="12"/>
  <c r="DA54" i="12"/>
  <c r="DB54" i="12"/>
  <c r="DC54" i="12"/>
  <c r="DD54" i="12"/>
  <c r="DE54" i="12"/>
  <c r="DF54" i="12"/>
  <c r="DG54" i="12"/>
  <c r="DH54" i="12"/>
  <c r="DI54" i="12"/>
  <c r="DJ54" i="12"/>
  <c r="DK54" i="12"/>
  <c r="CX55" i="12"/>
  <c r="CY55" i="12"/>
  <c r="CZ55" i="12"/>
  <c r="DA55" i="12"/>
  <c r="DB55" i="12"/>
  <c r="DC55" i="12"/>
  <c r="DD55" i="12"/>
  <c r="DE55" i="12"/>
  <c r="DF55" i="12"/>
  <c r="DG55" i="12"/>
  <c r="DH55" i="12"/>
  <c r="DI55" i="12"/>
  <c r="DJ55" i="12"/>
  <c r="DK55" i="12"/>
  <c r="CX56" i="12"/>
  <c r="CY56" i="12"/>
  <c r="CZ56" i="12"/>
  <c r="DA56" i="12"/>
  <c r="DB56" i="12"/>
  <c r="DC56" i="12"/>
  <c r="DD56" i="12"/>
  <c r="DE56" i="12"/>
  <c r="DF56" i="12"/>
  <c r="DG56" i="12"/>
  <c r="DH56" i="12"/>
  <c r="DI56" i="12"/>
  <c r="DJ56" i="12"/>
  <c r="DK56" i="12"/>
  <c r="CX58" i="12"/>
  <c r="DC58" i="12"/>
  <c r="DI58" i="12"/>
  <c r="CX59" i="12"/>
  <c r="CY59" i="12"/>
  <c r="CZ59" i="12"/>
  <c r="DA59" i="12"/>
  <c r="DB59" i="12"/>
  <c r="DC59" i="12"/>
  <c r="DD59" i="12"/>
  <c r="DE59" i="12"/>
  <c r="DF59" i="12"/>
  <c r="DG59" i="12"/>
  <c r="DH59" i="12"/>
  <c r="DI59" i="12"/>
  <c r="DJ59" i="12"/>
  <c r="DK59" i="12"/>
  <c r="CX60" i="12"/>
  <c r="CY60" i="12"/>
  <c r="CZ60" i="12"/>
  <c r="DA60" i="12"/>
  <c r="DB60" i="12"/>
  <c r="DC60" i="12"/>
  <c r="DD60" i="12"/>
  <c r="DE60" i="12"/>
  <c r="DF60" i="12"/>
  <c r="DG60" i="12"/>
  <c r="DH60" i="12"/>
  <c r="DI60" i="12"/>
  <c r="DJ60" i="12"/>
  <c r="DK60" i="12"/>
  <c r="CX61" i="12"/>
  <c r="CY61" i="12"/>
  <c r="CZ61" i="12"/>
  <c r="DA61" i="12"/>
  <c r="DB61" i="12"/>
  <c r="DC61" i="12"/>
  <c r="DD61" i="12"/>
  <c r="DE61" i="12"/>
  <c r="DF61" i="12"/>
  <c r="DG61" i="12"/>
  <c r="DH61" i="12"/>
  <c r="DI61" i="12"/>
  <c r="DJ61" i="12"/>
  <c r="DK61" i="12"/>
  <c r="CX62" i="12"/>
  <c r="CY62" i="12"/>
  <c r="CZ62" i="12"/>
  <c r="DA62" i="12"/>
  <c r="DB62" i="12"/>
  <c r="DC62" i="12"/>
  <c r="DD62" i="12"/>
  <c r="DE62" i="12"/>
  <c r="DF62" i="12"/>
  <c r="DG62" i="12"/>
  <c r="DH62" i="12"/>
  <c r="DI62" i="12"/>
  <c r="DJ62" i="12"/>
  <c r="DK62" i="12"/>
  <c r="CX63" i="12"/>
  <c r="CY63" i="12"/>
  <c r="CZ63" i="12"/>
  <c r="DA63" i="12"/>
  <c r="DB63" i="12"/>
  <c r="DC63" i="12"/>
  <c r="DD63" i="12"/>
  <c r="DE63" i="12"/>
  <c r="DF63" i="12"/>
  <c r="DG63" i="12"/>
  <c r="DH63" i="12"/>
  <c r="DI63" i="12"/>
  <c r="DJ63" i="12"/>
  <c r="DK63" i="12"/>
  <c r="DE64" i="12"/>
  <c r="CX65" i="12"/>
  <c r="CY65" i="12"/>
  <c r="CZ65" i="12"/>
  <c r="DA65" i="12"/>
  <c r="DB65" i="12"/>
  <c r="DC65" i="12"/>
  <c r="DD65" i="12"/>
  <c r="DE65" i="12"/>
  <c r="DF65" i="12"/>
  <c r="DG65" i="12"/>
  <c r="DH65" i="12"/>
  <c r="DI65" i="12"/>
  <c r="DJ65" i="12"/>
  <c r="DK65" i="12"/>
  <c r="CX66" i="12"/>
  <c r="CY66" i="12"/>
  <c r="CZ66" i="12"/>
  <c r="DA66" i="12"/>
  <c r="DB66" i="12"/>
  <c r="DC66" i="12"/>
  <c r="DD66" i="12"/>
  <c r="DE66" i="12"/>
  <c r="DF66" i="12"/>
  <c r="DG66" i="12"/>
  <c r="DH66" i="12"/>
  <c r="DI66" i="12"/>
  <c r="DJ66" i="12"/>
  <c r="DK66" i="12"/>
  <c r="CX67" i="12"/>
  <c r="CY67" i="12"/>
  <c r="CZ67" i="12"/>
  <c r="DA67" i="12"/>
  <c r="DB67" i="12"/>
  <c r="DC67" i="12"/>
  <c r="DD67" i="12"/>
  <c r="DE67" i="12"/>
  <c r="DF67" i="12"/>
  <c r="DG67" i="12"/>
  <c r="DH67" i="12"/>
  <c r="DI67" i="12"/>
  <c r="DJ67" i="12"/>
  <c r="DK67" i="12"/>
  <c r="CX68" i="12"/>
  <c r="CY68" i="12"/>
  <c r="CZ68" i="12"/>
  <c r="DA68" i="12"/>
  <c r="DB68" i="12"/>
  <c r="DC68" i="12"/>
  <c r="DD68" i="12"/>
  <c r="DE68" i="12"/>
  <c r="DF68" i="12"/>
  <c r="DG68" i="12"/>
  <c r="DH68" i="12"/>
  <c r="DI68" i="12"/>
  <c r="DJ68" i="12"/>
  <c r="DK68" i="12"/>
  <c r="CX71" i="12"/>
  <c r="CY71" i="12"/>
  <c r="CZ71" i="12"/>
  <c r="DA71" i="12"/>
  <c r="DB71" i="12"/>
  <c r="DC71" i="12"/>
  <c r="DD71" i="12"/>
  <c r="DE71" i="12"/>
  <c r="DF71" i="12"/>
  <c r="DG71" i="12"/>
  <c r="DH71" i="12"/>
  <c r="DI71" i="12"/>
  <c r="DJ71" i="12"/>
  <c r="DK71" i="12"/>
  <c r="CX72" i="12"/>
  <c r="CY72" i="12"/>
  <c r="CZ72" i="12"/>
  <c r="DA72" i="12"/>
  <c r="DB72" i="12"/>
  <c r="DC72" i="12"/>
  <c r="DD72" i="12"/>
  <c r="DE72" i="12"/>
  <c r="DF72" i="12"/>
  <c r="DG72" i="12"/>
  <c r="DH72" i="12"/>
  <c r="DI72" i="12"/>
  <c r="DJ72" i="12"/>
  <c r="DK72" i="12"/>
  <c r="CX73" i="12"/>
  <c r="CY73" i="12"/>
  <c r="CZ73" i="12"/>
  <c r="DA73" i="12"/>
  <c r="DB73" i="12"/>
  <c r="DC73" i="12"/>
  <c r="DD73" i="12"/>
  <c r="DE73" i="12"/>
  <c r="DF73" i="12"/>
  <c r="DG73" i="12"/>
  <c r="DH73" i="12"/>
  <c r="DI73" i="12"/>
  <c r="DJ73" i="12"/>
  <c r="DK73" i="12"/>
  <c r="CX74" i="12"/>
  <c r="CY74" i="12"/>
  <c r="CZ74" i="12"/>
  <c r="DA74" i="12"/>
  <c r="DB74" i="12"/>
  <c r="DC74" i="12"/>
  <c r="DD74" i="12"/>
  <c r="DE74" i="12"/>
  <c r="DF74" i="12"/>
  <c r="DG74" i="12"/>
  <c r="DH74" i="12"/>
  <c r="DI74" i="12"/>
  <c r="DJ74" i="12"/>
  <c r="DK74" i="12"/>
  <c r="CX75" i="12"/>
  <c r="CY75" i="12"/>
  <c r="CZ75" i="12"/>
  <c r="DA75" i="12"/>
  <c r="DB75" i="12"/>
  <c r="DC75" i="12"/>
  <c r="DD75" i="12"/>
  <c r="DE75" i="12"/>
  <c r="DF75" i="12"/>
  <c r="DG75" i="12"/>
  <c r="DH75" i="12"/>
  <c r="DI75" i="12"/>
  <c r="DJ75" i="12"/>
  <c r="DK75" i="12"/>
  <c r="CX76" i="12"/>
  <c r="CY76" i="12"/>
  <c r="CZ76" i="12"/>
  <c r="DA76" i="12"/>
  <c r="DB76" i="12"/>
  <c r="DC76" i="12"/>
  <c r="DD76" i="12"/>
  <c r="DE76" i="12"/>
  <c r="DF76" i="12"/>
  <c r="DG76" i="12"/>
  <c r="DH76" i="12"/>
  <c r="DI76" i="12"/>
  <c r="DJ76" i="12"/>
  <c r="DK76" i="12"/>
  <c r="CX77" i="12"/>
  <c r="CY77" i="12"/>
  <c r="CZ77" i="12"/>
  <c r="DA77" i="12"/>
  <c r="DB77" i="12"/>
  <c r="DC77" i="12"/>
  <c r="DD77" i="12"/>
  <c r="DE77" i="12"/>
  <c r="DF77" i="12"/>
  <c r="DG77" i="12"/>
  <c r="DH77" i="12"/>
  <c r="DI77" i="12"/>
  <c r="DJ77" i="12"/>
  <c r="DK77" i="12"/>
  <c r="CX78" i="12"/>
  <c r="CY78" i="12"/>
  <c r="CZ78" i="12"/>
  <c r="DA78" i="12"/>
  <c r="DB78" i="12"/>
  <c r="DC78" i="12"/>
  <c r="DD78" i="12"/>
  <c r="DE78" i="12"/>
  <c r="DF78" i="12"/>
  <c r="DG78" i="12"/>
  <c r="DH78" i="12"/>
  <c r="DI78" i="12"/>
  <c r="DJ78" i="12"/>
  <c r="DK78" i="12"/>
  <c r="CX80" i="12"/>
  <c r="CY80" i="12"/>
  <c r="CZ80" i="12"/>
  <c r="DA80" i="12"/>
  <c r="DB80" i="12"/>
  <c r="DC80" i="12"/>
  <c r="DD80" i="12"/>
  <c r="DE80" i="12"/>
  <c r="DF80" i="12"/>
  <c r="DG80" i="12"/>
  <c r="DH80" i="12"/>
  <c r="DI80" i="12"/>
  <c r="DJ80" i="12"/>
  <c r="DK80" i="12"/>
  <c r="CX81" i="12"/>
  <c r="CY81" i="12"/>
  <c r="CZ81" i="12"/>
  <c r="DA81" i="12"/>
  <c r="DB81" i="12"/>
  <c r="DC81" i="12"/>
  <c r="DD81" i="12"/>
  <c r="DE81" i="12"/>
  <c r="DF81" i="12"/>
  <c r="DG81" i="12"/>
  <c r="DH81" i="12"/>
  <c r="DI81" i="12"/>
  <c r="DJ81" i="12"/>
  <c r="DK81" i="12"/>
  <c r="CX82" i="12"/>
  <c r="CY82" i="12"/>
  <c r="CZ82" i="12"/>
  <c r="DA82" i="12"/>
  <c r="DB82" i="12"/>
  <c r="DC82" i="12"/>
  <c r="DD82" i="12"/>
  <c r="DE82" i="12"/>
  <c r="DF82" i="12"/>
  <c r="DG82" i="12"/>
  <c r="DH82" i="12"/>
  <c r="DI82" i="12"/>
  <c r="DJ82" i="12"/>
  <c r="DK82" i="12"/>
  <c r="CX83" i="12"/>
  <c r="CY83" i="12"/>
  <c r="CZ83" i="12"/>
  <c r="DA83" i="12"/>
  <c r="DB83" i="12"/>
  <c r="DC83" i="12"/>
  <c r="DD83" i="12"/>
  <c r="DE83" i="12"/>
  <c r="DF83" i="12"/>
  <c r="DG83" i="12"/>
  <c r="DH83" i="12"/>
  <c r="DI83" i="12"/>
  <c r="DJ83" i="12"/>
  <c r="DK83" i="12"/>
  <c r="CX84" i="12"/>
  <c r="CY84" i="12"/>
  <c r="CZ84" i="12"/>
  <c r="DA84" i="12"/>
  <c r="DB84" i="12"/>
  <c r="DC84" i="12"/>
  <c r="DD84" i="12"/>
  <c r="DE84" i="12"/>
  <c r="DF84" i="12"/>
  <c r="DG84" i="12"/>
  <c r="DH84" i="12"/>
  <c r="DI84" i="12"/>
  <c r="DJ84" i="12"/>
  <c r="DK84" i="12"/>
  <c r="CX85" i="12"/>
  <c r="CY85" i="12"/>
  <c r="CZ85" i="12"/>
  <c r="DA85" i="12"/>
  <c r="DB85" i="12"/>
  <c r="DC85" i="12"/>
  <c r="DD85" i="12"/>
  <c r="DE85" i="12"/>
  <c r="DF85" i="12"/>
  <c r="DG85" i="12"/>
  <c r="DH85" i="12"/>
  <c r="DI85" i="12"/>
  <c r="DJ85" i="12"/>
  <c r="DK85" i="12"/>
  <c r="CX86" i="12"/>
  <c r="CY86" i="12"/>
  <c r="CZ86" i="12"/>
  <c r="DA86" i="12"/>
  <c r="DB86" i="12"/>
  <c r="DC86" i="12"/>
  <c r="DD86" i="12"/>
  <c r="DE86" i="12"/>
  <c r="DF86" i="12"/>
  <c r="DG86" i="12"/>
  <c r="DH86" i="12"/>
  <c r="DI86" i="12"/>
  <c r="DJ86" i="12"/>
  <c r="DK86" i="12"/>
  <c r="CX87" i="12"/>
  <c r="CY87" i="12"/>
  <c r="CZ87" i="12"/>
  <c r="DA87" i="12"/>
  <c r="DB87" i="12"/>
  <c r="DC87" i="12"/>
  <c r="DD87" i="12"/>
  <c r="DE87" i="12"/>
  <c r="DF87" i="12"/>
  <c r="DG87" i="12"/>
  <c r="DH87" i="12"/>
  <c r="DI87" i="12"/>
  <c r="DJ87" i="12"/>
  <c r="DK87" i="12"/>
  <c r="CX88" i="12"/>
  <c r="CY88" i="12"/>
  <c r="CZ88" i="12"/>
  <c r="DA88" i="12"/>
  <c r="DB88" i="12"/>
  <c r="DC88" i="12"/>
  <c r="DD88" i="12"/>
  <c r="DE88" i="12"/>
  <c r="DF88" i="12"/>
  <c r="DG88" i="12"/>
  <c r="DH88" i="12"/>
  <c r="DI88" i="12"/>
  <c r="DJ88" i="12"/>
  <c r="DK88" i="12"/>
  <c r="CX89" i="12"/>
  <c r="CY89" i="12"/>
  <c r="CZ89" i="12"/>
  <c r="DA89" i="12"/>
  <c r="DB89" i="12"/>
  <c r="DC89" i="12"/>
  <c r="DD89" i="12"/>
  <c r="DE89" i="12"/>
  <c r="DF89" i="12"/>
  <c r="DG89" i="12"/>
  <c r="DH89" i="12"/>
  <c r="DI89" i="12"/>
  <c r="DJ89" i="12"/>
  <c r="DK89" i="12"/>
  <c r="CX90" i="12"/>
  <c r="CY90" i="12"/>
  <c r="CZ90" i="12"/>
  <c r="DA90" i="12"/>
  <c r="DB90" i="12"/>
  <c r="DC90" i="12"/>
  <c r="DD90" i="12"/>
  <c r="DE90" i="12"/>
  <c r="DF90" i="12"/>
  <c r="DG90" i="12"/>
  <c r="DH90" i="12"/>
  <c r="DI90" i="12"/>
  <c r="DJ90" i="12"/>
  <c r="DK90" i="12"/>
  <c r="CX91" i="12"/>
  <c r="CY91" i="12"/>
  <c r="CZ91" i="12"/>
  <c r="DA91" i="12"/>
  <c r="DB91" i="12"/>
  <c r="DC91" i="12"/>
  <c r="DD91" i="12"/>
  <c r="DE91" i="12"/>
  <c r="DF91" i="12"/>
  <c r="DG91" i="12"/>
  <c r="DH91" i="12"/>
  <c r="DI91" i="12"/>
  <c r="DJ91" i="12"/>
  <c r="DK91" i="12"/>
  <c r="CX92" i="12"/>
  <c r="CY92" i="12"/>
  <c r="CZ92" i="12"/>
  <c r="DA92" i="12"/>
  <c r="DB92" i="12"/>
  <c r="DC92" i="12"/>
  <c r="DD92" i="12"/>
  <c r="DE92" i="12"/>
  <c r="DF92" i="12"/>
  <c r="DG92" i="12"/>
  <c r="DH92" i="12"/>
  <c r="DI92" i="12"/>
  <c r="DJ92" i="12"/>
  <c r="DK92" i="12"/>
  <c r="CX93" i="12"/>
  <c r="CY93" i="12"/>
  <c r="CZ93" i="12"/>
  <c r="DA93" i="12"/>
  <c r="DB93" i="12"/>
  <c r="DC93" i="12"/>
  <c r="DD93" i="12"/>
  <c r="DE93" i="12"/>
  <c r="DF93" i="12"/>
  <c r="DG93" i="12"/>
  <c r="DH93" i="12"/>
  <c r="DI93" i="12"/>
  <c r="DJ93" i="12"/>
  <c r="DK93" i="12"/>
  <c r="CX94" i="12"/>
  <c r="CY94" i="12"/>
  <c r="CZ94" i="12"/>
  <c r="DA94" i="12"/>
  <c r="DB94" i="12"/>
  <c r="DC94" i="12"/>
  <c r="DD94" i="12"/>
  <c r="DE94" i="12"/>
  <c r="DF94" i="12"/>
  <c r="DG94" i="12"/>
  <c r="DH94" i="12"/>
  <c r="DI94" i="12"/>
  <c r="DJ94" i="12"/>
  <c r="DK94" i="12"/>
  <c r="CX95" i="12"/>
  <c r="CY95" i="12"/>
  <c r="CZ95" i="12"/>
  <c r="DA95" i="12"/>
  <c r="DB95" i="12"/>
  <c r="DC95" i="12"/>
  <c r="DD95" i="12"/>
  <c r="DE95" i="12"/>
  <c r="DF95" i="12"/>
  <c r="DG95" i="12"/>
  <c r="DH95" i="12"/>
  <c r="DI95" i="12"/>
  <c r="DJ95" i="12"/>
  <c r="DK95" i="12"/>
  <c r="CX96" i="12"/>
  <c r="CY96" i="12"/>
  <c r="CZ96" i="12"/>
  <c r="DA96" i="12"/>
  <c r="DB96" i="12"/>
  <c r="DC96" i="12"/>
  <c r="DD96" i="12"/>
  <c r="DE96" i="12"/>
  <c r="DF96" i="12"/>
  <c r="DG96" i="12"/>
  <c r="DH96" i="12"/>
  <c r="DI96" i="12"/>
  <c r="DJ96" i="12"/>
  <c r="DK96" i="12"/>
  <c r="CX97" i="12"/>
  <c r="CY97" i="12"/>
  <c r="CZ97" i="12"/>
  <c r="DA97" i="12"/>
  <c r="DB97" i="12"/>
  <c r="DC97" i="12"/>
  <c r="DD97" i="12"/>
  <c r="DE97" i="12"/>
  <c r="DF97" i="12"/>
  <c r="DG97" i="12"/>
  <c r="DH97" i="12"/>
  <c r="DI97" i="12"/>
  <c r="DJ97" i="12"/>
  <c r="DK97" i="12"/>
  <c r="CX98" i="12"/>
  <c r="CY98" i="12"/>
  <c r="CZ98" i="12"/>
  <c r="DA98" i="12"/>
  <c r="DB98" i="12"/>
  <c r="DC98" i="12"/>
  <c r="DD98" i="12"/>
  <c r="DE98" i="12"/>
  <c r="DF98" i="12"/>
  <c r="DG98" i="12"/>
  <c r="DH98" i="12"/>
  <c r="DI98" i="12"/>
  <c r="DJ98" i="12"/>
  <c r="DK98" i="12"/>
  <c r="CX100" i="12"/>
  <c r="CY100" i="12"/>
  <c r="CZ100" i="12"/>
  <c r="DA100" i="12"/>
  <c r="DB100" i="12"/>
  <c r="DC100" i="12"/>
  <c r="DD100" i="12"/>
  <c r="DE100" i="12"/>
  <c r="DF100" i="12"/>
  <c r="DG100" i="12"/>
  <c r="DH100" i="12"/>
  <c r="DI100" i="12"/>
  <c r="DJ100" i="12"/>
  <c r="DK100" i="12"/>
  <c r="CX101" i="12"/>
  <c r="CY101" i="12"/>
  <c r="CZ101" i="12"/>
  <c r="DA101" i="12"/>
  <c r="DB101" i="12"/>
  <c r="DC101" i="12"/>
  <c r="DD101" i="12"/>
  <c r="DE101" i="12"/>
  <c r="DF101" i="12"/>
  <c r="DG101" i="12"/>
  <c r="DH101" i="12"/>
  <c r="DI101" i="12"/>
  <c r="DJ101" i="12"/>
  <c r="DK101" i="12"/>
  <c r="CX102" i="12"/>
  <c r="CY102" i="12"/>
  <c r="CZ102" i="12"/>
  <c r="DA102" i="12"/>
  <c r="DB102" i="12"/>
  <c r="DC102" i="12"/>
  <c r="DD102" i="12"/>
  <c r="DE102" i="12"/>
  <c r="DF102" i="12"/>
  <c r="DG102" i="12"/>
  <c r="DH102" i="12"/>
  <c r="DI102" i="12"/>
  <c r="DJ102" i="12"/>
  <c r="DK102" i="12"/>
  <c r="CX104" i="12"/>
  <c r="CY104" i="12"/>
  <c r="CZ104" i="12"/>
  <c r="DA104" i="12"/>
  <c r="DB104" i="12"/>
  <c r="DC104" i="12"/>
  <c r="DD104" i="12"/>
  <c r="DE104" i="12"/>
  <c r="DF104" i="12"/>
  <c r="DG104" i="12"/>
  <c r="DH104" i="12"/>
  <c r="DI104" i="12"/>
  <c r="DJ104" i="12"/>
  <c r="DK104" i="12"/>
  <c r="CX105" i="12"/>
  <c r="CY105" i="12"/>
  <c r="CZ105" i="12"/>
  <c r="DA105" i="12"/>
  <c r="DB105" i="12"/>
  <c r="DC105" i="12"/>
  <c r="DD105" i="12"/>
  <c r="DE105" i="12"/>
  <c r="DF105" i="12"/>
  <c r="DG105" i="12"/>
  <c r="DH105" i="12"/>
  <c r="DI105" i="12"/>
  <c r="DJ105" i="12"/>
  <c r="DK105" i="12"/>
  <c r="CX106" i="12"/>
  <c r="CY106" i="12"/>
  <c r="CZ106" i="12"/>
  <c r="DA106" i="12"/>
  <c r="DB106" i="12"/>
  <c r="DC106" i="12"/>
  <c r="DD106" i="12"/>
  <c r="DE106" i="12"/>
  <c r="DF106" i="12"/>
  <c r="DG106" i="12"/>
  <c r="DH106" i="12"/>
  <c r="DI106" i="12"/>
  <c r="DJ106" i="12"/>
  <c r="DK106" i="12"/>
  <c r="CX107" i="12"/>
  <c r="CY107" i="12"/>
  <c r="CZ107" i="12"/>
  <c r="DA107" i="12"/>
  <c r="DB107" i="12"/>
  <c r="DC107" i="12"/>
  <c r="DD107" i="12"/>
  <c r="DE107" i="12"/>
  <c r="DF107" i="12"/>
  <c r="DG107" i="12"/>
  <c r="DH107" i="12"/>
  <c r="DI107" i="12"/>
  <c r="DJ107" i="12"/>
  <c r="DK107" i="12"/>
  <c r="CX108" i="12"/>
  <c r="CY108" i="12"/>
  <c r="CZ108" i="12"/>
  <c r="DA108" i="12"/>
  <c r="DB108" i="12"/>
  <c r="DC108" i="12"/>
  <c r="DD108" i="12"/>
  <c r="DE108" i="12"/>
  <c r="DF108" i="12"/>
  <c r="DG108" i="12"/>
  <c r="DH108" i="12"/>
  <c r="DI108" i="12"/>
  <c r="DJ108" i="12"/>
  <c r="DK108" i="12"/>
  <c r="CX109" i="12"/>
  <c r="CY109" i="12"/>
  <c r="CZ109" i="12"/>
  <c r="DA109" i="12"/>
  <c r="DB109" i="12"/>
  <c r="DC109" i="12"/>
  <c r="DD109" i="12"/>
  <c r="DE109" i="12"/>
  <c r="DF109" i="12"/>
  <c r="DG109" i="12"/>
  <c r="DH109" i="12"/>
  <c r="DI109" i="12"/>
  <c r="DJ109" i="12"/>
  <c r="DK109" i="12"/>
  <c r="CX110" i="12"/>
  <c r="CY110" i="12"/>
  <c r="CZ110" i="12"/>
  <c r="DA110" i="12"/>
  <c r="DB110" i="12"/>
  <c r="DC110" i="12"/>
  <c r="DD110" i="12"/>
  <c r="DE110" i="12"/>
  <c r="DF110" i="12"/>
  <c r="DG110" i="12"/>
  <c r="DH110" i="12"/>
  <c r="DI110" i="12"/>
  <c r="DJ110" i="12"/>
  <c r="DK110" i="12"/>
  <c r="CX111" i="12"/>
  <c r="CY111" i="12"/>
  <c r="CZ111" i="12"/>
  <c r="DA111" i="12"/>
  <c r="DB111" i="12"/>
  <c r="DC111" i="12"/>
  <c r="DD111" i="12"/>
  <c r="DE111" i="12"/>
  <c r="DF111" i="12"/>
  <c r="DG111" i="12"/>
  <c r="DH111" i="12"/>
  <c r="DI111" i="12"/>
  <c r="DJ111" i="12"/>
  <c r="DK111" i="12"/>
  <c r="CX112" i="12"/>
  <c r="CY112" i="12"/>
  <c r="CZ112" i="12"/>
  <c r="DA112" i="12"/>
  <c r="DB112" i="12"/>
  <c r="DC112" i="12"/>
  <c r="DD112" i="12"/>
  <c r="DE112" i="12"/>
  <c r="DF112" i="12"/>
  <c r="DG112" i="12"/>
  <c r="DH112" i="12"/>
  <c r="DI112" i="12"/>
  <c r="DJ112" i="12"/>
  <c r="DK112" i="12"/>
  <c r="CX113" i="12"/>
  <c r="CY113" i="12"/>
  <c r="CZ113" i="12"/>
  <c r="DA113" i="12"/>
  <c r="DB113" i="12"/>
  <c r="DC113" i="12"/>
  <c r="DD113" i="12"/>
  <c r="DE113" i="12"/>
  <c r="DF113" i="12"/>
  <c r="DG113" i="12"/>
  <c r="DH113" i="12"/>
  <c r="DI113" i="12"/>
  <c r="DJ113" i="12"/>
  <c r="DK113" i="12"/>
  <c r="CX114" i="12"/>
  <c r="CY114" i="12"/>
  <c r="CZ114" i="12"/>
  <c r="DA114" i="12"/>
  <c r="DB114" i="12"/>
  <c r="DC114" i="12"/>
  <c r="DD114" i="12"/>
  <c r="DE114" i="12"/>
  <c r="DF114" i="12"/>
  <c r="DG114" i="12"/>
  <c r="DH114" i="12"/>
  <c r="DI114" i="12"/>
  <c r="DJ114" i="12"/>
  <c r="DK114" i="12"/>
  <c r="D50" i="12"/>
  <c r="R22" i="12"/>
  <c r="S22" i="12"/>
  <c r="T22" i="12"/>
  <c r="U22" i="12"/>
  <c r="V22" i="12"/>
  <c r="W22" i="12"/>
  <c r="X22" i="12"/>
  <c r="Y22" i="12"/>
  <c r="Z22" i="12"/>
  <c r="AA22" i="12"/>
  <c r="AB22" i="12"/>
  <c r="AC22" i="12"/>
  <c r="AD22" i="12"/>
  <c r="AF22" i="12"/>
  <c r="AG22" i="12"/>
  <c r="AH22" i="12"/>
  <c r="AI22" i="12"/>
  <c r="AJ22" i="12"/>
  <c r="AK22" i="12"/>
  <c r="AL22" i="12"/>
  <c r="AM22" i="12"/>
  <c r="AN22" i="12"/>
  <c r="AO22" i="12"/>
  <c r="AP22" i="12"/>
  <c r="AQ22" i="12"/>
  <c r="AR22" i="12"/>
  <c r="AT22" i="12"/>
  <c r="AU22" i="12"/>
  <c r="AV22" i="12"/>
  <c r="AW22" i="12"/>
  <c r="AX22" i="12"/>
  <c r="AY22" i="12"/>
  <c r="AZ22" i="12"/>
  <c r="BA22" i="12"/>
  <c r="BB22" i="12"/>
  <c r="BC22" i="12"/>
  <c r="BD22" i="12"/>
  <c r="BE22" i="12"/>
  <c r="BF22" i="12"/>
  <c r="BH22" i="12"/>
  <c r="BI22" i="12"/>
  <c r="BJ22" i="12"/>
  <c r="BK22" i="12"/>
  <c r="BL22" i="12"/>
  <c r="BM22" i="12"/>
  <c r="BN22" i="12"/>
  <c r="BO22" i="12"/>
  <c r="BP22" i="12"/>
  <c r="BQ22" i="12"/>
  <c r="BR22" i="12"/>
  <c r="BS22" i="12"/>
  <c r="BT22" i="12"/>
  <c r="BV22" i="12"/>
  <c r="BW22" i="12"/>
  <c r="BX22" i="12"/>
  <c r="BY22" i="12"/>
  <c r="BZ22" i="12"/>
  <c r="CA22" i="12"/>
  <c r="CB22" i="12"/>
  <c r="CC22" i="12"/>
  <c r="CD22" i="12"/>
  <c r="CE22" i="12"/>
  <c r="CF22" i="12"/>
  <c r="CG22" i="12"/>
  <c r="CH22" i="12"/>
  <c r="CJ22" i="12"/>
  <c r="CK22" i="12"/>
  <c r="CL22" i="12"/>
  <c r="CZ22" i="12" s="1"/>
  <c r="CM22" i="12"/>
  <c r="CN22" i="12"/>
  <c r="CO22" i="12"/>
  <c r="CP22" i="12"/>
  <c r="CQ22" i="12"/>
  <c r="CR22" i="12"/>
  <c r="CS22" i="12"/>
  <c r="CT22" i="12"/>
  <c r="DH22" i="12" s="1"/>
  <c r="CU22" i="12"/>
  <c r="CV22" i="12"/>
  <c r="AJ23" i="12"/>
  <c r="AR23" i="12"/>
  <c r="AZ23" i="12"/>
  <c r="CC23" i="12"/>
  <c r="R24" i="12"/>
  <c r="S24" i="12"/>
  <c r="T24" i="12"/>
  <c r="U24" i="12"/>
  <c r="V24" i="12"/>
  <c r="W24" i="12"/>
  <c r="X24" i="12"/>
  <c r="Y24" i="12"/>
  <c r="Z24" i="12"/>
  <c r="AA24" i="12"/>
  <c r="AB24" i="12"/>
  <c r="AC24" i="12"/>
  <c r="AD24" i="12"/>
  <c r="AF24" i="12"/>
  <c r="AG24" i="12"/>
  <c r="AH24" i="12"/>
  <c r="AI24" i="12"/>
  <c r="AJ24" i="12"/>
  <c r="AK24" i="12"/>
  <c r="AL24" i="12"/>
  <c r="AM24" i="12"/>
  <c r="AN24" i="12"/>
  <c r="AO24" i="12"/>
  <c r="AP24" i="12"/>
  <c r="AQ24" i="12"/>
  <c r="AR24" i="12"/>
  <c r="AT24" i="12"/>
  <c r="AU24" i="12"/>
  <c r="AV24" i="12"/>
  <c r="AW24" i="12"/>
  <c r="AX24" i="12"/>
  <c r="AY24" i="12"/>
  <c r="AZ24" i="12"/>
  <c r="BA24" i="12"/>
  <c r="BB24" i="12"/>
  <c r="BC24" i="12"/>
  <c r="BD24" i="12"/>
  <c r="BE24" i="12"/>
  <c r="BF24" i="12"/>
  <c r="BH24" i="12"/>
  <c r="BI24" i="12"/>
  <c r="BJ24" i="12"/>
  <c r="BK24" i="12"/>
  <c r="BL24" i="12"/>
  <c r="BM24" i="12"/>
  <c r="BN24" i="12"/>
  <c r="DD24" i="12" s="1"/>
  <c r="BO24" i="12"/>
  <c r="BP24" i="12"/>
  <c r="BQ24" i="12"/>
  <c r="BR24" i="12"/>
  <c r="BS24" i="12"/>
  <c r="BT24" i="12"/>
  <c r="BV24" i="12"/>
  <c r="BW24" i="12"/>
  <c r="BX24" i="12"/>
  <c r="BY24" i="12"/>
  <c r="BZ24" i="12"/>
  <c r="CA24" i="12"/>
  <c r="CB24" i="12"/>
  <c r="CC24" i="12"/>
  <c r="CD24" i="12"/>
  <c r="CE24" i="12"/>
  <c r="CF24" i="12"/>
  <c r="CG24" i="12"/>
  <c r="CH24" i="12"/>
  <c r="CJ24" i="12"/>
  <c r="CX24" i="12" s="1"/>
  <c r="CK24" i="12"/>
  <c r="CL24" i="12"/>
  <c r="CM24" i="12"/>
  <c r="CN24" i="12"/>
  <c r="DB24" i="12" s="1"/>
  <c r="CO24" i="12"/>
  <c r="CP24" i="12"/>
  <c r="CQ24" i="12"/>
  <c r="CR24" i="12"/>
  <c r="DF24" i="12" s="1"/>
  <c r="CS24" i="12"/>
  <c r="CT24" i="12"/>
  <c r="CU24" i="12"/>
  <c r="CV24" i="12"/>
  <c r="DJ24" i="12" s="1"/>
  <c r="AT25" i="12"/>
  <c r="BB25" i="12"/>
  <c r="BN25" i="12"/>
  <c r="BX25" i="12"/>
  <c r="E22" i="12"/>
  <c r="F22" i="12"/>
  <c r="G22" i="12"/>
  <c r="H22" i="12"/>
  <c r="I22" i="12"/>
  <c r="J22" i="12"/>
  <c r="K22" i="12"/>
  <c r="L22" i="12"/>
  <c r="M22" i="12"/>
  <c r="N22" i="12"/>
  <c r="O22" i="12"/>
  <c r="P22" i="12"/>
  <c r="E24" i="12"/>
  <c r="F24" i="12"/>
  <c r="G24" i="12"/>
  <c r="H24" i="12"/>
  <c r="I24" i="12"/>
  <c r="J24" i="12"/>
  <c r="K24" i="12"/>
  <c r="L24" i="12"/>
  <c r="M24" i="12"/>
  <c r="N24" i="12"/>
  <c r="O24" i="12"/>
  <c r="P24" i="12"/>
  <c r="F25" i="12"/>
  <c r="D24" i="12"/>
  <c r="D22" i="12"/>
  <c r="E70" i="12"/>
  <c r="F70" i="12"/>
  <c r="G70" i="12"/>
  <c r="H70" i="12"/>
  <c r="I70" i="12"/>
  <c r="J70" i="12"/>
  <c r="K70" i="12"/>
  <c r="L70" i="12"/>
  <c r="M70" i="12"/>
  <c r="N70" i="12"/>
  <c r="O70" i="12"/>
  <c r="P70" i="12"/>
  <c r="R70" i="12"/>
  <c r="S70" i="12"/>
  <c r="T70" i="12"/>
  <c r="U70" i="12"/>
  <c r="V70" i="12"/>
  <c r="W70" i="12"/>
  <c r="X70" i="12"/>
  <c r="Y70" i="12"/>
  <c r="Z70" i="12"/>
  <c r="AA70" i="12"/>
  <c r="AB70" i="12"/>
  <c r="AC70" i="12"/>
  <c r="AD70" i="12"/>
  <c r="AE70" i="12"/>
  <c r="AF70" i="12"/>
  <c r="AG70" i="12"/>
  <c r="AH70" i="12"/>
  <c r="AI70" i="12"/>
  <c r="AJ70" i="12"/>
  <c r="AK70" i="12"/>
  <c r="AL70" i="12"/>
  <c r="AM70" i="12"/>
  <c r="AN70" i="12"/>
  <c r="AO70" i="12"/>
  <c r="AP70" i="12"/>
  <c r="AQ70" i="12"/>
  <c r="AR70" i="12"/>
  <c r="AS70" i="12"/>
  <c r="AT70" i="12"/>
  <c r="AU70" i="12"/>
  <c r="AV70" i="12"/>
  <c r="AW70" i="12"/>
  <c r="AX70" i="12"/>
  <c r="AY70" i="12"/>
  <c r="AZ70" i="12"/>
  <c r="BA70" i="12"/>
  <c r="BB70" i="12"/>
  <c r="BC70" i="12"/>
  <c r="BD70" i="12"/>
  <c r="BE70" i="12"/>
  <c r="BF70" i="12"/>
  <c r="BG70" i="12"/>
  <c r="BH70" i="12"/>
  <c r="BI70" i="12"/>
  <c r="BJ70" i="12"/>
  <c r="BK70" i="12"/>
  <c r="BL70" i="12"/>
  <c r="BM70" i="12"/>
  <c r="BN70" i="12"/>
  <c r="BO70" i="12"/>
  <c r="BP70" i="12"/>
  <c r="BQ70" i="12"/>
  <c r="BR70" i="12"/>
  <c r="BS70" i="12"/>
  <c r="BT70" i="12"/>
  <c r="BU70" i="12"/>
  <c r="BV70" i="12"/>
  <c r="BW70" i="12"/>
  <c r="BX70" i="12"/>
  <c r="BY70" i="12"/>
  <c r="BZ70" i="12"/>
  <c r="CA70" i="12"/>
  <c r="CB70" i="12"/>
  <c r="CC70" i="12"/>
  <c r="CD70" i="12"/>
  <c r="CE70" i="12"/>
  <c r="CF70" i="12"/>
  <c r="CG70" i="12"/>
  <c r="CH70" i="12"/>
  <c r="CI70" i="12"/>
  <c r="CJ70" i="12"/>
  <c r="CK70" i="12"/>
  <c r="CY70" i="12" s="1"/>
  <c r="CL70" i="12"/>
  <c r="CZ70" i="12" s="1"/>
  <c r="CM70" i="12"/>
  <c r="CN70" i="12"/>
  <c r="CO70" i="12"/>
  <c r="DC70" i="12" s="1"/>
  <c r="CP70" i="12"/>
  <c r="DD70" i="12" s="1"/>
  <c r="CQ70" i="12"/>
  <c r="DE70" i="12" s="1"/>
  <c r="CR70" i="12"/>
  <c r="CS70" i="12"/>
  <c r="DG70" i="12" s="1"/>
  <c r="CT70" i="12"/>
  <c r="DH70" i="12" s="1"/>
  <c r="CU70" i="12"/>
  <c r="DI70" i="12" s="1"/>
  <c r="CV70" i="12"/>
  <c r="CW70" i="12"/>
  <c r="DK70" i="12" s="1"/>
  <c r="D70" i="12"/>
  <c r="E64" i="12"/>
  <c r="F64" i="12"/>
  <c r="G64" i="12"/>
  <c r="H64" i="12"/>
  <c r="I64" i="12"/>
  <c r="J64" i="12"/>
  <c r="K64" i="12"/>
  <c r="L64" i="12"/>
  <c r="M64" i="12"/>
  <c r="N64" i="12"/>
  <c r="O64" i="12"/>
  <c r="P64" i="12"/>
  <c r="Q64" i="12"/>
  <c r="R64" i="12"/>
  <c r="S64" i="12"/>
  <c r="T64" i="12"/>
  <c r="U64" i="12"/>
  <c r="V64" i="12"/>
  <c r="W64" i="12"/>
  <c r="X64" i="12"/>
  <c r="Y64" i="12"/>
  <c r="Z64" i="12"/>
  <c r="AA64" i="12"/>
  <c r="AB64" i="12"/>
  <c r="AC64" i="12"/>
  <c r="AD64" i="12"/>
  <c r="AE64" i="12"/>
  <c r="AF64" i="12"/>
  <c r="AG64" i="12"/>
  <c r="AH64" i="12"/>
  <c r="AI64" i="12"/>
  <c r="AJ64" i="12"/>
  <c r="AK64" i="12"/>
  <c r="AL64" i="12"/>
  <c r="AM64" i="12"/>
  <c r="AN64" i="12"/>
  <c r="AO64" i="12"/>
  <c r="AP64" i="12"/>
  <c r="AQ64" i="12"/>
  <c r="AR64" i="12"/>
  <c r="AS64" i="12"/>
  <c r="AT64" i="12"/>
  <c r="AU64" i="12"/>
  <c r="AV64" i="12"/>
  <c r="AW64" i="12"/>
  <c r="AX64" i="12"/>
  <c r="AY64" i="12"/>
  <c r="AZ64" i="12"/>
  <c r="BA64" i="12"/>
  <c r="BB64" i="12"/>
  <c r="BC64" i="12"/>
  <c r="BD64" i="12"/>
  <c r="BE64" i="12"/>
  <c r="BF64" i="12"/>
  <c r="BG64" i="12"/>
  <c r="BH64" i="12"/>
  <c r="BI64" i="12"/>
  <c r="BJ64" i="12"/>
  <c r="BK64" i="12"/>
  <c r="BL64" i="12"/>
  <c r="BM64" i="12"/>
  <c r="BN64" i="12"/>
  <c r="BO64" i="12"/>
  <c r="BP64" i="12"/>
  <c r="BQ64" i="12"/>
  <c r="BR64" i="12"/>
  <c r="BS64" i="12"/>
  <c r="BT64" i="12"/>
  <c r="BU64" i="12"/>
  <c r="BV64" i="12"/>
  <c r="BW64" i="12"/>
  <c r="BX64" i="12"/>
  <c r="BY64" i="12"/>
  <c r="BZ64" i="12"/>
  <c r="CA64" i="12"/>
  <c r="CB64" i="12"/>
  <c r="CC64" i="12"/>
  <c r="CD64" i="12"/>
  <c r="CE64" i="12"/>
  <c r="CF64" i="12"/>
  <c r="CG64" i="12"/>
  <c r="CH64" i="12"/>
  <c r="CI64" i="12"/>
  <c r="CJ64" i="12"/>
  <c r="CX64" i="12" s="1"/>
  <c r="CK64" i="12"/>
  <c r="CL64" i="12"/>
  <c r="CM64" i="12"/>
  <c r="DA64" i="12" s="1"/>
  <c r="CN64" i="12"/>
  <c r="DB64" i="12" s="1"/>
  <c r="CO64" i="12"/>
  <c r="CP64" i="12"/>
  <c r="CQ64" i="12"/>
  <c r="CR64" i="12"/>
  <c r="DF64" i="12" s="1"/>
  <c r="CS64" i="12"/>
  <c r="CT64" i="12"/>
  <c r="CU64" i="12"/>
  <c r="DI64" i="12" s="1"/>
  <c r="CV64" i="12"/>
  <c r="DJ64" i="12" s="1"/>
  <c r="CW64" i="12"/>
  <c r="D64" i="12"/>
  <c r="D79" i="12"/>
  <c r="E103" i="12"/>
  <c r="E25" i="12" s="1"/>
  <c r="F103" i="12"/>
  <c r="G103" i="12"/>
  <c r="G25" i="12" s="1"/>
  <c r="H103" i="12"/>
  <c r="H25" i="12" s="1"/>
  <c r="I103" i="12"/>
  <c r="I25" i="12" s="1"/>
  <c r="J103" i="12"/>
  <c r="J25" i="12" s="1"/>
  <c r="K103" i="12"/>
  <c r="K25" i="12" s="1"/>
  <c r="L103" i="12"/>
  <c r="L25" i="12" s="1"/>
  <c r="M103" i="12"/>
  <c r="M25" i="12" s="1"/>
  <c r="N103" i="12"/>
  <c r="N25" i="12" s="1"/>
  <c r="O103" i="12"/>
  <c r="O25" i="12" s="1"/>
  <c r="P103" i="12"/>
  <c r="P25" i="12" s="1"/>
  <c r="Q103" i="12"/>
  <c r="R103" i="12"/>
  <c r="R25" i="12" s="1"/>
  <c r="S103" i="12"/>
  <c r="S25" i="12" s="1"/>
  <c r="T103" i="12"/>
  <c r="T25" i="12" s="1"/>
  <c r="U103" i="12"/>
  <c r="U25" i="12" s="1"/>
  <c r="V103" i="12"/>
  <c r="V25" i="12" s="1"/>
  <c r="W103" i="12"/>
  <c r="W25" i="12" s="1"/>
  <c r="X103" i="12"/>
  <c r="X25" i="12" s="1"/>
  <c r="Y103" i="12"/>
  <c r="Y25" i="12" s="1"/>
  <c r="Z103" i="12"/>
  <c r="Z25" i="12" s="1"/>
  <c r="AA103" i="12"/>
  <c r="AA25" i="12" s="1"/>
  <c r="AB103" i="12"/>
  <c r="AB25" i="12" s="1"/>
  <c r="AC103" i="12"/>
  <c r="AC25" i="12" s="1"/>
  <c r="AD103" i="12"/>
  <c r="AD25" i="12" s="1"/>
  <c r="AE103" i="12"/>
  <c r="AF103" i="12"/>
  <c r="AF25" i="12" s="1"/>
  <c r="AG103" i="12"/>
  <c r="AG25" i="12" s="1"/>
  <c r="AH103" i="12"/>
  <c r="AH25" i="12" s="1"/>
  <c r="AI103" i="12"/>
  <c r="AI25" i="12" s="1"/>
  <c r="AJ103" i="12"/>
  <c r="AJ25" i="12" s="1"/>
  <c r="AK103" i="12"/>
  <c r="AK25" i="12" s="1"/>
  <c r="AL103" i="12"/>
  <c r="AL25" i="12" s="1"/>
  <c r="AM103" i="12"/>
  <c r="AM25" i="12" s="1"/>
  <c r="AN103" i="12"/>
  <c r="AN25" i="12" s="1"/>
  <c r="AO103" i="12"/>
  <c r="AO25" i="12" s="1"/>
  <c r="AP103" i="12"/>
  <c r="AP25" i="12" s="1"/>
  <c r="AQ103" i="12"/>
  <c r="AQ25" i="12" s="1"/>
  <c r="AR103" i="12"/>
  <c r="AR25" i="12" s="1"/>
  <c r="AS103" i="12"/>
  <c r="AT103" i="12"/>
  <c r="AU103" i="12"/>
  <c r="AU25" i="12" s="1"/>
  <c r="AV103" i="12"/>
  <c r="AV25" i="12" s="1"/>
  <c r="AW103" i="12"/>
  <c r="AW25" i="12" s="1"/>
  <c r="AX103" i="12"/>
  <c r="AX25" i="12" s="1"/>
  <c r="AY103" i="12"/>
  <c r="AY25" i="12" s="1"/>
  <c r="AZ103" i="12"/>
  <c r="AZ25" i="12" s="1"/>
  <c r="BA103" i="12"/>
  <c r="BA25" i="12" s="1"/>
  <c r="BB103" i="12"/>
  <c r="BC103" i="12"/>
  <c r="BC25" i="12" s="1"/>
  <c r="BD103" i="12"/>
  <c r="BD25" i="12" s="1"/>
  <c r="BE103" i="12"/>
  <c r="BE25" i="12" s="1"/>
  <c r="BF103" i="12"/>
  <c r="BF25" i="12" s="1"/>
  <c r="BG103" i="12"/>
  <c r="BH103" i="12"/>
  <c r="BH25" i="12" s="1"/>
  <c r="BI103" i="12"/>
  <c r="BI25" i="12" s="1"/>
  <c r="BJ103" i="12"/>
  <c r="BJ25" i="12" s="1"/>
  <c r="BK103" i="12"/>
  <c r="BK25" i="12" s="1"/>
  <c r="BL103" i="12"/>
  <c r="BL25" i="12" s="1"/>
  <c r="BM103" i="12"/>
  <c r="BM25" i="12" s="1"/>
  <c r="BN103" i="12"/>
  <c r="BO103" i="12"/>
  <c r="BO25" i="12" s="1"/>
  <c r="BP103" i="12"/>
  <c r="BP25" i="12" s="1"/>
  <c r="BQ103" i="12"/>
  <c r="BQ25" i="12" s="1"/>
  <c r="BR103" i="12"/>
  <c r="BR25" i="12" s="1"/>
  <c r="BS103" i="12"/>
  <c r="BS25" i="12" s="1"/>
  <c r="BT103" i="12"/>
  <c r="BT25" i="12" s="1"/>
  <c r="BU103" i="12"/>
  <c r="BV103" i="12"/>
  <c r="BV25" i="12" s="1"/>
  <c r="BW103" i="12"/>
  <c r="BW25" i="12" s="1"/>
  <c r="BX103" i="12"/>
  <c r="BY103" i="12"/>
  <c r="BY25" i="12" s="1"/>
  <c r="BZ103" i="12"/>
  <c r="BZ25" i="12" s="1"/>
  <c r="CA103" i="12"/>
  <c r="CA25" i="12" s="1"/>
  <c r="CB103" i="12"/>
  <c r="CB25" i="12" s="1"/>
  <c r="CC103" i="12"/>
  <c r="CC25" i="12" s="1"/>
  <c r="CD103" i="12"/>
  <c r="CD25" i="12" s="1"/>
  <c r="CE103" i="12"/>
  <c r="CE25" i="12" s="1"/>
  <c r="CF103" i="12"/>
  <c r="CF25" i="12" s="1"/>
  <c r="CG103" i="12"/>
  <c r="CG25" i="12" s="1"/>
  <c r="CH103" i="12"/>
  <c r="CH25" i="12" s="1"/>
  <c r="CI103" i="12"/>
  <c r="CJ103" i="12"/>
  <c r="CX103" i="12" s="1"/>
  <c r="CK103" i="12"/>
  <c r="CY103" i="12" s="1"/>
  <c r="CL103" i="12"/>
  <c r="CM103" i="12"/>
  <c r="CN103" i="12"/>
  <c r="DB103" i="12" s="1"/>
  <c r="CO103" i="12"/>
  <c r="DC103" i="12" s="1"/>
  <c r="CP103" i="12"/>
  <c r="CQ103" i="12"/>
  <c r="CR103" i="12"/>
  <c r="DF103" i="12" s="1"/>
  <c r="CS103" i="12"/>
  <c r="CS25" i="12" s="1"/>
  <c r="DG25" i="12" s="1"/>
  <c r="CT103" i="12"/>
  <c r="CU103" i="12"/>
  <c r="CV103" i="12"/>
  <c r="DJ103" i="12" s="1"/>
  <c r="CW103" i="12"/>
  <c r="DK103" i="12" s="1"/>
  <c r="D103" i="12"/>
  <c r="D25" i="12" s="1"/>
  <c r="E99" i="12"/>
  <c r="E23" i="12" s="1"/>
  <c r="F99" i="12"/>
  <c r="F23" i="12" s="1"/>
  <c r="G99" i="12"/>
  <c r="G23" i="12" s="1"/>
  <c r="H99" i="12"/>
  <c r="H23" i="12" s="1"/>
  <c r="I99" i="12"/>
  <c r="I23" i="12" s="1"/>
  <c r="J99" i="12"/>
  <c r="J23" i="12" s="1"/>
  <c r="K99" i="12"/>
  <c r="K23" i="12" s="1"/>
  <c r="L99" i="12"/>
  <c r="L23" i="12" s="1"/>
  <c r="M99" i="12"/>
  <c r="M23" i="12" s="1"/>
  <c r="N99" i="12"/>
  <c r="N23" i="12" s="1"/>
  <c r="O99" i="12"/>
  <c r="O23" i="12" s="1"/>
  <c r="P99" i="12"/>
  <c r="P23" i="12" s="1"/>
  <c r="Q99" i="12"/>
  <c r="Q23" i="12" s="1"/>
  <c r="R99" i="12"/>
  <c r="R23" i="12" s="1"/>
  <c r="S99" i="12"/>
  <c r="S23" i="12" s="1"/>
  <c r="T99" i="12"/>
  <c r="T23" i="12" s="1"/>
  <c r="U99" i="12"/>
  <c r="U23" i="12" s="1"/>
  <c r="V99" i="12"/>
  <c r="V23" i="12" s="1"/>
  <c r="W99" i="12"/>
  <c r="W23" i="12" s="1"/>
  <c r="X99" i="12"/>
  <c r="X23" i="12" s="1"/>
  <c r="Y99" i="12"/>
  <c r="Y23" i="12" s="1"/>
  <c r="Z99" i="12"/>
  <c r="Z23" i="12" s="1"/>
  <c r="AA99" i="12"/>
  <c r="AA23" i="12" s="1"/>
  <c r="AB99" i="12"/>
  <c r="AB23" i="12" s="1"/>
  <c r="AC99" i="12"/>
  <c r="AC23" i="12" s="1"/>
  <c r="AD99" i="12"/>
  <c r="AD23" i="12" s="1"/>
  <c r="AE99" i="12"/>
  <c r="AE23" i="12" s="1"/>
  <c r="AF99" i="12"/>
  <c r="AF23" i="12" s="1"/>
  <c r="AG99" i="12"/>
  <c r="AG23" i="12" s="1"/>
  <c r="AH99" i="12"/>
  <c r="AH23" i="12" s="1"/>
  <c r="AI99" i="12"/>
  <c r="AI23" i="12" s="1"/>
  <c r="AJ99" i="12"/>
  <c r="AK99" i="12"/>
  <c r="AK23" i="12" s="1"/>
  <c r="AL99" i="12"/>
  <c r="AL23" i="12" s="1"/>
  <c r="AM99" i="12"/>
  <c r="AM23" i="12" s="1"/>
  <c r="AN99" i="12"/>
  <c r="AN23" i="12" s="1"/>
  <c r="AO99" i="12"/>
  <c r="AO23" i="12" s="1"/>
  <c r="AP99" i="12"/>
  <c r="AP23" i="12" s="1"/>
  <c r="AQ99" i="12"/>
  <c r="AQ23" i="12" s="1"/>
  <c r="AR99" i="12"/>
  <c r="AS99" i="12"/>
  <c r="AS23" i="12" s="1"/>
  <c r="AT99" i="12"/>
  <c r="AT23" i="12" s="1"/>
  <c r="AU99" i="12"/>
  <c r="AU23" i="12" s="1"/>
  <c r="AV99" i="12"/>
  <c r="AV23" i="12" s="1"/>
  <c r="AW99" i="12"/>
  <c r="AW23" i="12" s="1"/>
  <c r="AX99" i="12"/>
  <c r="AX23" i="12" s="1"/>
  <c r="AY99" i="12"/>
  <c r="AY23" i="12" s="1"/>
  <c r="AZ99" i="12"/>
  <c r="BA99" i="12"/>
  <c r="BA23" i="12" s="1"/>
  <c r="BB99" i="12"/>
  <c r="BB23" i="12" s="1"/>
  <c r="BC99" i="12"/>
  <c r="BC23" i="12" s="1"/>
  <c r="BD99" i="12"/>
  <c r="BD23" i="12" s="1"/>
  <c r="BE99" i="12"/>
  <c r="BF99" i="12"/>
  <c r="BF23" i="12" s="1"/>
  <c r="BG99" i="12"/>
  <c r="BG23" i="12" s="1"/>
  <c r="BH99" i="12"/>
  <c r="BH23" i="12" s="1"/>
  <c r="BI99" i="12"/>
  <c r="BI23" i="12" s="1"/>
  <c r="BJ99" i="12"/>
  <c r="BJ23" i="12" s="1"/>
  <c r="BK99" i="12"/>
  <c r="BK23" i="12" s="1"/>
  <c r="BL99" i="12"/>
  <c r="BL23" i="12" s="1"/>
  <c r="BM99" i="12"/>
  <c r="BM23" i="12" s="1"/>
  <c r="BN99" i="12"/>
  <c r="BN23" i="12" s="1"/>
  <c r="BO99" i="12"/>
  <c r="BO23" i="12" s="1"/>
  <c r="BP99" i="12"/>
  <c r="BP23" i="12" s="1"/>
  <c r="BQ99" i="12"/>
  <c r="BQ23" i="12" s="1"/>
  <c r="BR99" i="12"/>
  <c r="BR23" i="12" s="1"/>
  <c r="BS99" i="12"/>
  <c r="BS23" i="12" s="1"/>
  <c r="BT99" i="12"/>
  <c r="BT23" i="12" s="1"/>
  <c r="BU99" i="12"/>
  <c r="BU23" i="12" s="1"/>
  <c r="BV99" i="12"/>
  <c r="BV23" i="12" s="1"/>
  <c r="BW99" i="12"/>
  <c r="BW23" i="12" s="1"/>
  <c r="BX99" i="12"/>
  <c r="BX23" i="12" s="1"/>
  <c r="BY99" i="12"/>
  <c r="BY23" i="12" s="1"/>
  <c r="BZ99" i="12"/>
  <c r="BZ23" i="12" s="1"/>
  <c r="CA99" i="12"/>
  <c r="CA23" i="12" s="1"/>
  <c r="CB99" i="12"/>
  <c r="CB23" i="12" s="1"/>
  <c r="CC99" i="12"/>
  <c r="CD99" i="12"/>
  <c r="CD23" i="12" s="1"/>
  <c r="CE99" i="12"/>
  <c r="CE23" i="12" s="1"/>
  <c r="CF99" i="12"/>
  <c r="CF23" i="12" s="1"/>
  <c r="CG99" i="12"/>
  <c r="CG23" i="12" s="1"/>
  <c r="CH99" i="12"/>
  <c r="CH23" i="12" s="1"/>
  <c r="CI99" i="12"/>
  <c r="CI23" i="12" s="1"/>
  <c r="CJ99" i="12"/>
  <c r="CK99" i="12"/>
  <c r="CL99" i="12"/>
  <c r="CZ99" i="12" s="1"/>
  <c r="CM99" i="12"/>
  <c r="CN99" i="12"/>
  <c r="CO99" i="12"/>
  <c r="CO23" i="12" s="1"/>
  <c r="CP99" i="12"/>
  <c r="DD99" i="12" s="1"/>
  <c r="CQ99" i="12"/>
  <c r="CR99" i="12"/>
  <c r="CS99" i="12"/>
  <c r="CT99" i="12"/>
  <c r="DH99" i="12" s="1"/>
  <c r="CU99" i="12"/>
  <c r="CV99" i="12"/>
  <c r="CW99" i="12"/>
  <c r="D99" i="12"/>
  <c r="D23" i="12" s="1"/>
  <c r="E50" i="12"/>
  <c r="F50" i="12"/>
  <c r="G50" i="12"/>
  <c r="H50" i="12"/>
  <c r="I50" i="12"/>
  <c r="J50" i="12"/>
  <c r="K50" i="12"/>
  <c r="L50" i="12"/>
  <c r="M50" i="12"/>
  <c r="N50" i="12"/>
  <c r="O50" i="12"/>
  <c r="P50" i="12"/>
  <c r="R50" i="12"/>
  <c r="S50" i="12"/>
  <c r="T50" i="12"/>
  <c r="U50" i="12"/>
  <c r="V50" i="12"/>
  <c r="W50" i="12"/>
  <c r="X50" i="12"/>
  <c r="Y50" i="12"/>
  <c r="Z50" i="12"/>
  <c r="AA50" i="12"/>
  <c r="AB50" i="12"/>
  <c r="AC50" i="12"/>
  <c r="AD50" i="12"/>
  <c r="AE50" i="12"/>
  <c r="AF50" i="12"/>
  <c r="AG50" i="12"/>
  <c r="AH50" i="12"/>
  <c r="AI50" i="12"/>
  <c r="AJ50" i="12"/>
  <c r="AK50" i="12"/>
  <c r="AL50" i="12"/>
  <c r="AM50" i="12"/>
  <c r="AN50" i="12"/>
  <c r="AO50" i="12"/>
  <c r="AP50" i="12"/>
  <c r="AQ50" i="12"/>
  <c r="AR50" i="12"/>
  <c r="AS50" i="12"/>
  <c r="AT50" i="12"/>
  <c r="AU50" i="12"/>
  <c r="AV50" i="12"/>
  <c r="AW50" i="12"/>
  <c r="AX50" i="12"/>
  <c r="AY50" i="12"/>
  <c r="AZ50" i="12"/>
  <c r="BA50" i="12"/>
  <c r="BB50" i="12"/>
  <c r="BC50" i="12"/>
  <c r="BD50" i="12"/>
  <c r="BE50" i="12"/>
  <c r="BF50" i="12"/>
  <c r="BG50" i="12"/>
  <c r="BH50" i="12"/>
  <c r="BI50" i="12"/>
  <c r="BJ50" i="12"/>
  <c r="BK50" i="12"/>
  <c r="BL50" i="12"/>
  <c r="BM50" i="12"/>
  <c r="BN50" i="12"/>
  <c r="BO50" i="12"/>
  <c r="BP50" i="12"/>
  <c r="BQ50" i="12"/>
  <c r="BR50" i="12"/>
  <c r="BS50" i="12"/>
  <c r="BT50" i="12"/>
  <c r="BU50" i="12"/>
  <c r="BV50" i="12"/>
  <c r="BW50" i="12"/>
  <c r="BX50" i="12"/>
  <c r="BY50" i="12"/>
  <c r="BZ50" i="12"/>
  <c r="CA50" i="12"/>
  <c r="CB50" i="12"/>
  <c r="CC50" i="12"/>
  <c r="CD50" i="12"/>
  <c r="CE50" i="12"/>
  <c r="CF50" i="12"/>
  <c r="CG50" i="12"/>
  <c r="CH50" i="12"/>
  <c r="CI50" i="12"/>
  <c r="CJ50" i="12"/>
  <c r="CX50" i="12" s="1"/>
  <c r="CK50" i="12"/>
  <c r="CY50" i="12" s="1"/>
  <c r="CL50" i="12"/>
  <c r="CZ50" i="12" s="1"/>
  <c r="CM50" i="12"/>
  <c r="CN50" i="12"/>
  <c r="DB50" i="12" s="1"/>
  <c r="CO50" i="12"/>
  <c r="DC50" i="12" s="1"/>
  <c r="CP50" i="12"/>
  <c r="CQ50" i="12"/>
  <c r="CR50" i="12"/>
  <c r="DF50" i="12" s="1"/>
  <c r="CS50" i="12"/>
  <c r="DG50" i="12" s="1"/>
  <c r="CT50" i="12"/>
  <c r="CU50" i="12"/>
  <c r="CV50" i="12"/>
  <c r="DJ50" i="12" s="1"/>
  <c r="CW50" i="12"/>
  <c r="DK50" i="12" s="1"/>
  <c r="AA56" i="13" l="1"/>
  <c r="Q56" i="13"/>
  <c r="AR63" i="13"/>
  <c r="AQ63" i="13"/>
  <c r="AO63" i="13"/>
  <c r="F19" i="21"/>
  <c r="F17" i="21" s="1"/>
  <c r="F16" i="21" s="1"/>
  <c r="I19" i="21"/>
  <c r="I17" i="21" s="1"/>
  <c r="I16" i="21" s="1"/>
  <c r="DA70" i="12"/>
  <c r="DG99" i="12"/>
  <c r="DH24" i="12"/>
  <c r="CZ24" i="12"/>
  <c r="CS23" i="12"/>
  <c r="DK99" i="12"/>
  <c r="CY99" i="12"/>
  <c r="DH50" i="12"/>
  <c r="DD50" i="12"/>
  <c r="CK23" i="12"/>
  <c r="DI22" i="12"/>
  <c r="DE22" i="12"/>
  <c r="DA22" i="12"/>
  <c r="DD22" i="12"/>
  <c r="DC23" i="12"/>
  <c r="CU23" i="12"/>
  <c r="DI99" i="12"/>
  <c r="CO25" i="12"/>
  <c r="DC25" i="12" s="1"/>
  <c r="CY23" i="12"/>
  <c r="DC99" i="12"/>
  <c r="CV25" i="12"/>
  <c r="DJ25" i="12" s="1"/>
  <c r="CN25" i="12"/>
  <c r="DB25" i="12" s="1"/>
  <c r="DI24" i="12"/>
  <c r="DE24" i="12"/>
  <c r="DA24" i="12"/>
  <c r="CP23" i="12"/>
  <c r="DD23" i="12" s="1"/>
  <c r="DG103" i="12"/>
  <c r="DE50" i="12"/>
  <c r="DI103" i="12"/>
  <c r="CU25" i="12"/>
  <c r="DI25" i="12" s="1"/>
  <c r="DA103" i="12"/>
  <c r="CM25" i="12"/>
  <c r="DA25" i="12" s="1"/>
  <c r="DD64" i="12"/>
  <c r="DJ70" i="12"/>
  <c r="DB70" i="12"/>
  <c r="CW23" i="12"/>
  <c r="DK23" i="12" s="1"/>
  <c r="DG22" i="12"/>
  <c r="DC22" i="12"/>
  <c r="CY22" i="12"/>
  <c r="CQ23" i="12"/>
  <c r="DE23" i="12" s="1"/>
  <c r="DE99" i="12"/>
  <c r="CM23" i="12"/>
  <c r="DA23" i="12" s="1"/>
  <c r="DA99" i="12"/>
  <c r="DG23" i="12"/>
  <c r="DI50" i="12"/>
  <c r="DA50" i="12"/>
  <c r="DE103" i="12"/>
  <c r="CQ25" i="12"/>
  <c r="DE25" i="12" s="1"/>
  <c r="DH64" i="12"/>
  <c r="CZ64" i="12"/>
  <c r="DF70" i="12"/>
  <c r="CX70" i="12"/>
  <c r="CK25" i="12"/>
  <c r="CY25" i="12" s="1"/>
  <c r="CV23" i="12"/>
  <c r="DJ23" i="12" s="1"/>
  <c r="DJ99" i="12"/>
  <c r="CR23" i="12"/>
  <c r="DF23" i="12" s="1"/>
  <c r="DF99" i="12"/>
  <c r="CN23" i="12"/>
  <c r="DB23" i="12" s="1"/>
  <c r="DB99" i="12"/>
  <c r="CJ23" i="12"/>
  <c r="CX23" i="12" s="1"/>
  <c r="CX99" i="12"/>
  <c r="DH103" i="12"/>
  <c r="CT25" i="12"/>
  <c r="DH25" i="12" s="1"/>
  <c r="DD103" i="12"/>
  <c r="CP25" i="12"/>
  <c r="DD25" i="12" s="1"/>
  <c r="CZ103" i="12"/>
  <c r="CL25" i="12"/>
  <c r="CZ25" i="12" s="1"/>
  <c r="DK64" i="12"/>
  <c r="DG64" i="12"/>
  <c r="DC64" i="12"/>
  <c r="CY64" i="12"/>
  <c r="CR25" i="12"/>
  <c r="DF25" i="12" s="1"/>
  <c r="CJ25" i="12"/>
  <c r="CX25" i="12" s="1"/>
  <c r="DG24" i="12"/>
  <c r="DC24" i="12"/>
  <c r="CY24" i="12"/>
  <c r="CT23" i="12"/>
  <c r="DH23" i="12" s="1"/>
  <c r="CL23" i="12"/>
  <c r="CZ23" i="12" s="1"/>
  <c r="DJ22" i="12"/>
  <c r="DF22" i="12"/>
  <c r="DB22" i="12"/>
  <c r="CX22" i="12"/>
  <c r="DH58" i="12"/>
  <c r="DD58" i="12"/>
  <c r="CZ58" i="12"/>
  <c r="BE23" i="12"/>
  <c r="D57" i="12"/>
  <c r="D69" i="12"/>
  <c r="U27" i="11"/>
  <c r="T27" i="11"/>
  <c r="BQ80" i="11"/>
  <c r="J27" i="11"/>
  <c r="E24" i="10"/>
  <c r="F24" i="10"/>
  <c r="G24" i="10"/>
  <c r="H24" i="10"/>
  <c r="I24" i="10"/>
  <c r="J24" i="10"/>
  <c r="K24" i="10"/>
  <c r="L24" i="10"/>
  <c r="M24" i="10"/>
  <c r="N24" i="10"/>
  <c r="O24" i="10"/>
  <c r="P24" i="10"/>
  <c r="Q24" i="10"/>
  <c r="R24" i="10"/>
  <c r="S24" i="10"/>
  <c r="T24" i="10"/>
  <c r="U24" i="10"/>
  <c r="V24" i="10"/>
  <c r="W24" i="10"/>
  <c r="X24" i="10"/>
  <c r="Y24" i="10"/>
  <c r="Z24" i="10"/>
  <c r="AA24" i="10"/>
  <c r="AB24" i="10"/>
  <c r="AC24" i="10"/>
  <c r="AD24" i="10"/>
  <c r="AE24" i="10"/>
  <c r="D24" i="10"/>
  <c r="E78" i="10"/>
  <c r="F78" i="10"/>
  <c r="G78" i="10"/>
  <c r="H78" i="10"/>
  <c r="I78" i="10"/>
  <c r="J78" i="10"/>
  <c r="K78" i="10"/>
  <c r="L78" i="10"/>
  <c r="M78" i="10"/>
  <c r="N78" i="10"/>
  <c r="O78" i="10"/>
  <c r="P78" i="10"/>
  <c r="Q78" i="10"/>
  <c r="R78" i="10"/>
  <c r="S78" i="10"/>
  <c r="T78" i="10"/>
  <c r="U78" i="10"/>
  <c r="V78" i="10"/>
  <c r="W78" i="10"/>
  <c r="X78" i="10"/>
  <c r="Y78" i="10"/>
  <c r="Z78" i="10"/>
  <c r="AA78" i="10"/>
  <c r="AB78" i="10"/>
  <c r="AC78" i="10"/>
  <c r="AD78" i="10"/>
  <c r="AE78" i="10"/>
  <c r="AF78" i="10"/>
  <c r="AG78" i="10"/>
  <c r="AH78" i="10"/>
  <c r="AI78" i="10"/>
  <c r="AJ78" i="10"/>
  <c r="AK78" i="10"/>
  <c r="AL78" i="10"/>
  <c r="D78" i="10"/>
  <c r="AL79" i="10"/>
  <c r="AK79" i="10"/>
  <c r="AJ79" i="10"/>
  <c r="AI79" i="10"/>
  <c r="AH79" i="10"/>
  <c r="AG79" i="10"/>
  <c r="AF79" i="10"/>
  <c r="D67" i="9"/>
  <c r="D60" i="9"/>
  <c r="D51" i="9"/>
  <c r="D49" i="9" s="1"/>
  <c r="F102" i="9"/>
  <c r="H102" i="9"/>
  <c r="I102" i="9"/>
  <c r="J102" i="9"/>
  <c r="K102" i="9"/>
  <c r="L102" i="9"/>
  <c r="M102" i="9"/>
  <c r="O102" i="9"/>
  <c r="P102" i="9"/>
  <c r="Q102" i="9"/>
  <c r="R102" i="9"/>
  <c r="T102" i="9"/>
  <c r="U102" i="9"/>
  <c r="V102" i="9"/>
  <c r="W102" i="9"/>
  <c r="X102" i="9"/>
  <c r="Y102" i="9"/>
  <c r="Z102" i="9"/>
  <c r="AA102" i="9"/>
  <c r="AC102" i="9"/>
  <c r="AD102" i="9"/>
  <c r="AE102" i="9"/>
  <c r="AF102" i="9"/>
  <c r="AG102" i="9"/>
  <c r="AH102" i="9"/>
  <c r="AI102" i="9"/>
  <c r="AJ102" i="9"/>
  <c r="AK102" i="9"/>
  <c r="AL102" i="9"/>
  <c r="AM102" i="9"/>
  <c r="AN102" i="9"/>
  <c r="AO102" i="9"/>
  <c r="AP102" i="9"/>
  <c r="AQ102" i="9"/>
  <c r="AR102" i="9"/>
  <c r="AT102" i="9"/>
  <c r="AU102" i="9"/>
  <c r="AV102" i="9"/>
  <c r="AW102" i="9"/>
  <c r="AX102" i="9"/>
  <c r="AY102" i="9"/>
  <c r="AZ102" i="9"/>
  <c r="BA102" i="9"/>
  <c r="BB102" i="9"/>
  <c r="BC102" i="9"/>
  <c r="BD102" i="9"/>
  <c r="BE102" i="9"/>
  <c r="BF102" i="9"/>
  <c r="BG102" i="9"/>
  <c r="BH102" i="9"/>
  <c r="BI102" i="9"/>
  <c r="BJ102" i="9"/>
  <c r="BK102" i="9"/>
  <c r="BL102" i="9"/>
  <c r="BM102" i="9"/>
  <c r="BN102" i="9"/>
  <c r="BO102" i="9"/>
  <c r="BP102" i="9"/>
  <c r="BQ102" i="9"/>
  <c r="BR102" i="9"/>
  <c r="BS102" i="9"/>
  <c r="BT102" i="9"/>
  <c r="BU102" i="9"/>
  <c r="BV102" i="9"/>
  <c r="BW102" i="9"/>
  <c r="BX102" i="9"/>
  <c r="BY102" i="9"/>
  <c r="BZ102" i="9"/>
  <c r="CA102" i="9"/>
  <c r="CB102" i="9"/>
  <c r="CC102" i="9"/>
  <c r="CD102" i="9"/>
  <c r="CE102" i="9"/>
  <c r="CF102" i="9"/>
  <c r="CG102" i="9"/>
  <c r="CH102" i="9"/>
  <c r="CI102" i="9"/>
  <c r="CJ102" i="9"/>
  <c r="CK102" i="9"/>
  <c r="D102" i="9"/>
  <c r="D24" i="9" s="1"/>
  <c r="CY104" i="9"/>
  <c r="CX104" i="9"/>
  <c r="CV104" i="9"/>
  <c r="CU104" i="9"/>
  <c r="CS104" i="9"/>
  <c r="CR104" i="9"/>
  <c r="CQ104" i="9"/>
  <c r="CP104" i="9"/>
  <c r="CO104" i="9"/>
  <c r="CN104" i="9"/>
  <c r="CM104" i="9"/>
  <c r="CL104" i="9"/>
  <c r="AS104" i="9"/>
  <c r="CW104" i="9" s="1"/>
  <c r="AP104" i="9"/>
  <c r="AB104" i="9"/>
  <c r="AB102" i="9" s="1"/>
  <c r="E104" i="9"/>
  <c r="D104" i="9"/>
  <c r="F24" i="9"/>
  <c r="G24" i="9"/>
  <c r="CX103" i="9"/>
  <c r="CW103" i="9"/>
  <c r="CV103" i="9"/>
  <c r="CU103" i="9"/>
  <c r="CS103" i="9"/>
  <c r="CR103" i="9"/>
  <c r="CQ103" i="9"/>
  <c r="CP103" i="9"/>
  <c r="CO103" i="9"/>
  <c r="CN103" i="9"/>
  <c r="CL103" i="9"/>
  <c r="S103" i="9"/>
  <c r="CY103" i="9" s="1"/>
  <c r="N103" i="9"/>
  <c r="CT103" i="9" s="1"/>
  <c r="G103" i="9"/>
  <c r="CM103" i="9" s="1"/>
  <c r="E103" i="9"/>
  <c r="E102" i="9" s="1"/>
  <c r="E24" i="9" s="1"/>
  <c r="J100" i="11"/>
  <c r="M100" i="11"/>
  <c r="Y48" i="27"/>
  <c r="D55" i="27"/>
  <c r="F55" i="10"/>
  <c r="G55" i="10"/>
  <c r="H55" i="10"/>
  <c r="I55" i="10"/>
  <c r="J55" i="10"/>
  <c r="K55" i="10"/>
  <c r="L55" i="10"/>
  <c r="M55" i="10"/>
  <c r="N55" i="10"/>
  <c r="O55" i="10"/>
  <c r="P55" i="10"/>
  <c r="Q55" i="10"/>
  <c r="R55" i="10"/>
  <c r="S55" i="10"/>
  <c r="T55" i="10"/>
  <c r="U55" i="10"/>
  <c r="V55" i="10"/>
  <c r="W55" i="10"/>
  <c r="X55" i="10"/>
  <c r="Y55" i="10"/>
  <c r="Z55" i="10"/>
  <c r="AA55" i="10"/>
  <c r="AB55" i="10"/>
  <c r="AC55" i="10"/>
  <c r="AD55" i="10"/>
  <c r="AE55" i="10"/>
  <c r="E55" i="10"/>
  <c r="CK89" i="9"/>
  <c r="CK82" i="9" s="1"/>
  <c r="CK80" i="9"/>
  <c r="BC64" i="9"/>
  <c r="BC60" i="9" s="1"/>
  <c r="AV64" i="9"/>
  <c r="AV60" i="9" s="1"/>
  <c r="CI63" i="9"/>
  <c r="CI60" i="9" s="1"/>
  <c r="CK56" i="9"/>
  <c r="CK51" i="9" s="1"/>
  <c r="CF56" i="9"/>
  <c r="CF54" i="9"/>
  <c r="BW78" i="9"/>
  <c r="BW88" i="9"/>
  <c r="BW79" i="9"/>
  <c r="BW56" i="9"/>
  <c r="BR56" i="9"/>
  <c r="BR51" i="9" s="1"/>
  <c r="BD66" i="9"/>
  <c r="BI56" i="9"/>
  <c r="BI51" i="9" s="1"/>
  <c r="BD56" i="9"/>
  <c r="BD51" i="9" s="1"/>
  <c r="BI87" i="9"/>
  <c r="BI77" i="9"/>
  <c r="BG70" i="9"/>
  <c r="BG69" i="9"/>
  <c r="BG67" i="9" s="1"/>
  <c r="BD70" i="9"/>
  <c r="BD69" i="9"/>
  <c r="AG56" i="9"/>
  <c r="AB56" i="9"/>
  <c r="AG117" i="9"/>
  <c r="AG115" i="9"/>
  <c r="AG114" i="9"/>
  <c r="AG113" i="9"/>
  <c r="AG112" i="9"/>
  <c r="AG111" i="9"/>
  <c r="AG85" i="9"/>
  <c r="AF75" i="9"/>
  <c r="AF73" i="9" s="1"/>
  <c r="AG74" i="9"/>
  <c r="AG73" i="9" s="1"/>
  <c r="AB74" i="9"/>
  <c r="AE68" i="9"/>
  <c r="AE67" i="9" s="1"/>
  <c r="AB68" i="9"/>
  <c r="AB67" i="9" s="1"/>
  <c r="AG53" i="9"/>
  <c r="AG51" i="9" s="1"/>
  <c r="AB53" i="9"/>
  <c r="AP63" i="9"/>
  <c r="F106" i="9"/>
  <c r="F26" i="9" s="1"/>
  <c r="H106" i="9"/>
  <c r="I106" i="9"/>
  <c r="J106" i="9"/>
  <c r="K106" i="9"/>
  <c r="L106" i="9"/>
  <c r="M106" i="9"/>
  <c r="O106" i="9"/>
  <c r="P106" i="9"/>
  <c r="Q106" i="9"/>
  <c r="R106" i="9"/>
  <c r="T106" i="9"/>
  <c r="V106" i="9"/>
  <c r="W106" i="9"/>
  <c r="X106" i="9"/>
  <c r="Y106" i="9"/>
  <c r="Z106" i="9"/>
  <c r="AA106" i="9"/>
  <c r="AC106" i="9"/>
  <c r="AD106" i="9"/>
  <c r="AE106" i="9"/>
  <c r="AF106" i="9"/>
  <c r="AH106" i="9"/>
  <c r="AJ106" i="9"/>
  <c r="AK106" i="9"/>
  <c r="AL106" i="9"/>
  <c r="AM106" i="9"/>
  <c r="AN106" i="9"/>
  <c r="AO106" i="9"/>
  <c r="AQ106" i="9"/>
  <c r="AR106" i="9"/>
  <c r="AS106" i="9"/>
  <c r="AT106" i="9"/>
  <c r="AV106" i="9"/>
  <c r="AW106" i="9"/>
  <c r="AX106" i="9"/>
  <c r="AY106" i="9"/>
  <c r="AZ106" i="9"/>
  <c r="BA106" i="9"/>
  <c r="BB106" i="9"/>
  <c r="BC106" i="9"/>
  <c r="BD106" i="9"/>
  <c r="BE106" i="9"/>
  <c r="BF106" i="9"/>
  <c r="BG106" i="9"/>
  <c r="BH106" i="9"/>
  <c r="BI106" i="9"/>
  <c r="BJ106" i="9"/>
  <c r="BK106" i="9"/>
  <c r="BL106" i="9"/>
  <c r="BM106" i="9"/>
  <c r="BN106" i="9"/>
  <c r="BO106" i="9"/>
  <c r="BP106" i="9"/>
  <c r="BQ106" i="9"/>
  <c r="BR106" i="9"/>
  <c r="BS106" i="9"/>
  <c r="BT106" i="9"/>
  <c r="BU106" i="9"/>
  <c r="BV106" i="9"/>
  <c r="BW106" i="9"/>
  <c r="BX106" i="9"/>
  <c r="BY106" i="9"/>
  <c r="BZ106" i="9"/>
  <c r="CA106" i="9"/>
  <c r="CB106" i="9"/>
  <c r="CC106" i="9"/>
  <c r="CD106" i="9"/>
  <c r="CE106" i="9"/>
  <c r="CF106" i="9"/>
  <c r="CG106" i="9"/>
  <c r="CH106" i="9"/>
  <c r="CI106" i="9"/>
  <c r="CJ106" i="9"/>
  <c r="CK106" i="9"/>
  <c r="AU116" i="9"/>
  <c r="AU106" i="9" s="1"/>
  <c r="AU86" i="9"/>
  <c r="BB73" i="9"/>
  <c r="AU76" i="9"/>
  <c r="AU73" i="9" s="1"/>
  <c r="AS60" i="9"/>
  <c r="AO60" i="9"/>
  <c r="AO51" i="9"/>
  <c r="AU56" i="9"/>
  <c r="AU51" i="9" s="1"/>
  <c r="AP56" i="9"/>
  <c r="AP51" i="9" s="1"/>
  <c r="AB76" i="9"/>
  <c r="S110" i="9"/>
  <c r="S109" i="9"/>
  <c r="S108" i="9"/>
  <c r="S107" i="9"/>
  <c r="N110" i="9"/>
  <c r="N83" i="9"/>
  <c r="S84" i="9"/>
  <c r="N84" i="9"/>
  <c r="S83" i="9"/>
  <c r="H24" i="9"/>
  <c r="I24" i="9"/>
  <c r="J24" i="9"/>
  <c r="K24" i="9"/>
  <c r="L24" i="9"/>
  <c r="H26" i="9"/>
  <c r="I26" i="9"/>
  <c r="J26" i="9"/>
  <c r="K26" i="9"/>
  <c r="L26" i="9"/>
  <c r="S51" i="9"/>
  <c r="F51" i="9"/>
  <c r="H51" i="9"/>
  <c r="H25" i="9" s="1"/>
  <c r="I51" i="9"/>
  <c r="I25" i="9" s="1"/>
  <c r="J51" i="9"/>
  <c r="J25" i="9" s="1"/>
  <c r="K51" i="9"/>
  <c r="K25" i="9" s="1"/>
  <c r="L51" i="9"/>
  <c r="L25" i="9" s="1"/>
  <c r="M51" i="9"/>
  <c r="O51" i="9"/>
  <c r="P51" i="9"/>
  <c r="Q51" i="9"/>
  <c r="R51" i="9"/>
  <c r="T51" i="9"/>
  <c r="U51" i="9"/>
  <c r="V51" i="9"/>
  <c r="W51" i="9"/>
  <c r="X51" i="9"/>
  <c r="Y51" i="9"/>
  <c r="Z51" i="9"/>
  <c r="AA51" i="9"/>
  <c r="AC51" i="9"/>
  <c r="AD51" i="9"/>
  <c r="AE51" i="9"/>
  <c r="AF51" i="9"/>
  <c r="AH51" i="9"/>
  <c r="AI51" i="9"/>
  <c r="AJ51" i="9"/>
  <c r="AK51" i="9"/>
  <c r="AL51" i="9"/>
  <c r="AM51" i="9"/>
  <c r="AN51" i="9"/>
  <c r="AQ51" i="9"/>
  <c r="AR51" i="9"/>
  <c r="AS51" i="9"/>
  <c r="AT51" i="9"/>
  <c r="AV51" i="9"/>
  <c r="AW51" i="9"/>
  <c r="AX51" i="9"/>
  <c r="AY51" i="9"/>
  <c r="AZ51" i="9"/>
  <c r="BA51" i="9"/>
  <c r="BB51" i="9"/>
  <c r="BC51" i="9"/>
  <c r="BE51" i="9"/>
  <c r="BF51" i="9"/>
  <c r="BG51" i="9"/>
  <c r="BH51" i="9"/>
  <c r="BJ51" i="9"/>
  <c r="BK51" i="9"/>
  <c r="BL51" i="9"/>
  <c r="BM51" i="9"/>
  <c r="BN51" i="9"/>
  <c r="BO51" i="9"/>
  <c r="BP51" i="9"/>
  <c r="BQ51" i="9"/>
  <c r="BS51" i="9"/>
  <c r="BT51" i="9"/>
  <c r="BU51" i="9"/>
  <c r="BV51" i="9"/>
  <c r="BW51" i="9"/>
  <c r="BX51" i="9"/>
  <c r="BY51" i="9"/>
  <c r="BZ51" i="9"/>
  <c r="CA51" i="9"/>
  <c r="CB51" i="9"/>
  <c r="CC51" i="9"/>
  <c r="CD51" i="9"/>
  <c r="CE51" i="9"/>
  <c r="CG51" i="9"/>
  <c r="CH51" i="9"/>
  <c r="CI51" i="9"/>
  <c r="CJ51" i="9"/>
  <c r="F60" i="9"/>
  <c r="G60" i="9"/>
  <c r="H60" i="9"/>
  <c r="I60" i="9"/>
  <c r="J60" i="9"/>
  <c r="K60" i="9"/>
  <c r="L60" i="9"/>
  <c r="M60" i="9"/>
  <c r="N60" i="9"/>
  <c r="O60" i="9"/>
  <c r="P60" i="9"/>
  <c r="Q60" i="9"/>
  <c r="R60" i="9"/>
  <c r="S60" i="9"/>
  <c r="T60" i="9"/>
  <c r="U60" i="9"/>
  <c r="V60" i="9"/>
  <c r="W60" i="9"/>
  <c r="X60" i="9"/>
  <c r="Y60" i="9"/>
  <c r="Z60" i="9"/>
  <c r="AA60" i="9"/>
  <c r="AC60" i="9"/>
  <c r="AD60" i="9"/>
  <c r="AE60" i="9"/>
  <c r="AF60" i="9"/>
  <c r="AG60" i="9"/>
  <c r="AI60" i="9"/>
  <c r="AJ60" i="9"/>
  <c r="AK60" i="9"/>
  <c r="AL60" i="9"/>
  <c r="AM60" i="9"/>
  <c r="AN60" i="9"/>
  <c r="AQ60" i="9"/>
  <c r="AR60" i="9"/>
  <c r="AT60" i="9"/>
  <c r="AU60" i="9"/>
  <c r="AW60" i="9"/>
  <c r="AX60" i="9"/>
  <c r="AY60" i="9"/>
  <c r="AZ60" i="9"/>
  <c r="BA60" i="9"/>
  <c r="BB60" i="9"/>
  <c r="BE60" i="9"/>
  <c r="BF60" i="9"/>
  <c r="BG60" i="9"/>
  <c r="BH60" i="9"/>
  <c r="BI60" i="9"/>
  <c r="BJ60" i="9"/>
  <c r="BK60" i="9"/>
  <c r="BL60" i="9"/>
  <c r="BM60" i="9"/>
  <c r="BN60" i="9"/>
  <c r="BO60" i="9"/>
  <c r="BP60" i="9"/>
  <c r="BQ60" i="9"/>
  <c r="BR60" i="9"/>
  <c r="BS60" i="9"/>
  <c r="BT60" i="9"/>
  <c r="BU60" i="9"/>
  <c r="BV60" i="9"/>
  <c r="BW60" i="9"/>
  <c r="BX60" i="9"/>
  <c r="BZ60" i="9"/>
  <c r="CA60" i="9"/>
  <c r="CB60" i="9"/>
  <c r="CC60" i="9"/>
  <c r="CD60" i="9"/>
  <c r="CE60" i="9"/>
  <c r="CG60" i="9"/>
  <c r="CH60" i="9"/>
  <c r="CJ60" i="9"/>
  <c r="CK60" i="9"/>
  <c r="F67" i="9"/>
  <c r="G67" i="9"/>
  <c r="H67" i="9"/>
  <c r="I67" i="9"/>
  <c r="J67" i="9"/>
  <c r="K67" i="9"/>
  <c r="L67" i="9"/>
  <c r="M67" i="9"/>
  <c r="N67" i="9"/>
  <c r="O67" i="9"/>
  <c r="P67" i="9"/>
  <c r="Q67" i="9"/>
  <c r="R67" i="9"/>
  <c r="S67" i="9"/>
  <c r="T67" i="9"/>
  <c r="U67" i="9"/>
  <c r="V67" i="9"/>
  <c r="W67" i="9"/>
  <c r="X67" i="9"/>
  <c r="Y67" i="9"/>
  <c r="Z67" i="9"/>
  <c r="AA67" i="9"/>
  <c r="AC67" i="9"/>
  <c r="AD67" i="9"/>
  <c r="AF67" i="9"/>
  <c r="AF59" i="9" s="1"/>
  <c r="AG67" i="9"/>
  <c r="AH67" i="9"/>
  <c r="AI67" i="9"/>
  <c r="AJ67" i="9"/>
  <c r="AK67" i="9"/>
  <c r="AL67" i="9"/>
  <c r="AM67" i="9"/>
  <c r="AN67" i="9"/>
  <c r="AO67" i="9"/>
  <c r="AP67" i="9"/>
  <c r="AQ67" i="9"/>
  <c r="AR67" i="9"/>
  <c r="AS67" i="9"/>
  <c r="AT67" i="9"/>
  <c r="AU67" i="9"/>
  <c r="AV67" i="9"/>
  <c r="AW67" i="9"/>
  <c r="AX67" i="9"/>
  <c r="AY67" i="9"/>
  <c r="AZ67" i="9"/>
  <c r="BA67" i="9"/>
  <c r="BB67" i="9"/>
  <c r="BC67" i="9"/>
  <c r="BE67" i="9"/>
  <c r="BF67" i="9"/>
  <c r="BH67" i="9"/>
  <c r="BI67" i="9"/>
  <c r="BJ67" i="9"/>
  <c r="BK67" i="9"/>
  <c r="BL67" i="9"/>
  <c r="BM67" i="9"/>
  <c r="BN67" i="9"/>
  <c r="BO67" i="9"/>
  <c r="BP67" i="9"/>
  <c r="BQ67" i="9"/>
  <c r="BR67" i="9"/>
  <c r="BS67" i="9"/>
  <c r="BT67" i="9"/>
  <c r="BU67" i="9"/>
  <c r="BV67" i="9"/>
  <c r="BW67" i="9"/>
  <c r="BX67" i="9"/>
  <c r="BY67" i="9"/>
  <c r="BZ67" i="9"/>
  <c r="CA67" i="9"/>
  <c r="CB67" i="9"/>
  <c r="CC67" i="9"/>
  <c r="CD67" i="9"/>
  <c r="CE67" i="9"/>
  <c r="CF67" i="9"/>
  <c r="CG67" i="9"/>
  <c r="CH67" i="9"/>
  <c r="CI67" i="9"/>
  <c r="CJ67" i="9"/>
  <c r="CK67" i="9"/>
  <c r="F73" i="9"/>
  <c r="G73" i="9"/>
  <c r="H73" i="9"/>
  <c r="I73" i="9"/>
  <c r="J73" i="9"/>
  <c r="K73" i="9"/>
  <c r="L73" i="9"/>
  <c r="M73" i="9"/>
  <c r="N73" i="9"/>
  <c r="O73" i="9"/>
  <c r="P73" i="9"/>
  <c r="Q73" i="9"/>
  <c r="R73" i="9"/>
  <c r="S73" i="9"/>
  <c r="T73" i="9"/>
  <c r="V73" i="9"/>
  <c r="W73" i="9"/>
  <c r="X73" i="9"/>
  <c r="Y73" i="9"/>
  <c r="Z73" i="9"/>
  <c r="AA73" i="9"/>
  <c r="AC73" i="9"/>
  <c r="AD73" i="9"/>
  <c r="AE73" i="9"/>
  <c r="AH73" i="9"/>
  <c r="AJ73" i="9"/>
  <c r="AK73" i="9"/>
  <c r="AL73" i="9"/>
  <c r="AM73" i="9"/>
  <c r="AN73" i="9"/>
  <c r="AO73" i="9"/>
  <c r="AQ73" i="9"/>
  <c r="AR73" i="9"/>
  <c r="AS73" i="9"/>
  <c r="AT73" i="9"/>
  <c r="AV73" i="9"/>
  <c r="AX73" i="9"/>
  <c r="AY73" i="9"/>
  <c r="AZ73" i="9"/>
  <c r="BA73" i="9"/>
  <c r="BC73" i="9"/>
  <c r="BE73" i="9"/>
  <c r="BF73" i="9"/>
  <c r="BG73" i="9"/>
  <c r="BH73" i="9"/>
  <c r="BI73" i="9"/>
  <c r="BJ73" i="9"/>
  <c r="BL73" i="9"/>
  <c r="BM73" i="9"/>
  <c r="BN73" i="9"/>
  <c r="BO73" i="9"/>
  <c r="BP73" i="9"/>
  <c r="BQ73" i="9"/>
  <c r="BS73" i="9"/>
  <c r="BT73" i="9"/>
  <c r="BU73" i="9"/>
  <c r="BV73" i="9"/>
  <c r="BX73" i="9"/>
  <c r="BZ73" i="9"/>
  <c r="CA73" i="9"/>
  <c r="CB73" i="9"/>
  <c r="CC73" i="9"/>
  <c r="CD73" i="9"/>
  <c r="CE73" i="9"/>
  <c r="CG73" i="9"/>
  <c r="CH73" i="9"/>
  <c r="CI73" i="9"/>
  <c r="CJ73" i="9"/>
  <c r="CK73" i="9"/>
  <c r="G82" i="9"/>
  <c r="L82" i="9"/>
  <c r="BB82" i="9"/>
  <c r="BP82" i="9"/>
  <c r="CD82" i="9"/>
  <c r="CI82" i="9"/>
  <c r="CJ82" i="9"/>
  <c r="E109" i="9"/>
  <c r="E117" i="9"/>
  <c r="E107" i="9"/>
  <c r="E84" i="9"/>
  <c r="E83" i="9"/>
  <c r="E70" i="9"/>
  <c r="E69" i="9"/>
  <c r="E68" i="9"/>
  <c r="E64" i="9"/>
  <c r="E61" i="9"/>
  <c r="E55" i="9"/>
  <c r="E54" i="9"/>
  <c r="AB63" i="8"/>
  <c r="AL51" i="8"/>
  <c r="AL59" i="8"/>
  <c r="AL57" i="8" s="1"/>
  <c r="AJ59" i="8"/>
  <c r="AJ57" i="8" s="1"/>
  <c r="AG49" i="8"/>
  <c r="AE49" i="8"/>
  <c r="AH49" i="8"/>
  <c r="AG98" i="8"/>
  <c r="AG22" i="8" s="1"/>
  <c r="AH98" i="8"/>
  <c r="AH22" i="8" s="1"/>
  <c r="AI98" i="8"/>
  <c r="AJ98" i="8"/>
  <c r="AK98" i="8"/>
  <c r="AL98" i="8"/>
  <c r="AG78" i="8"/>
  <c r="AE63" i="8"/>
  <c r="AG63" i="8"/>
  <c r="AH63" i="8"/>
  <c r="AE57" i="8"/>
  <c r="AG57" i="8"/>
  <c r="AH83" i="8"/>
  <c r="AH78" i="8" s="1"/>
  <c r="AH60" i="8"/>
  <c r="AH57" i="8" s="1"/>
  <c r="AH56" i="8" s="1"/>
  <c r="AG60" i="8"/>
  <c r="AF100" i="8"/>
  <c r="AF59" i="8"/>
  <c r="AF51" i="8"/>
  <c r="AD100" i="8"/>
  <c r="AD60" i="8"/>
  <c r="AD61" i="8"/>
  <c r="AD62" i="8"/>
  <c r="AD59" i="8"/>
  <c r="AD52" i="8"/>
  <c r="AD53" i="8"/>
  <c r="AD54" i="8"/>
  <c r="AD55" i="8"/>
  <c r="AD51" i="8"/>
  <c r="AD50" i="8"/>
  <c r="AB79" i="8"/>
  <c r="AA69" i="8"/>
  <c r="AB69" i="8"/>
  <c r="AA63" i="8"/>
  <c r="AB57" i="8"/>
  <c r="AC57" i="8"/>
  <c r="AA49" i="8"/>
  <c r="AA47" i="8" s="1"/>
  <c r="AB49" i="8"/>
  <c r="AB47" i="8" s="1"/>
  <c r="AC49" i="8"/>
  <c r="AC47" i="8" s="1"/>
  <c r="Y62" i="8"/>
  <c r="Y55" i="8"/>
  <c r="Y54" i="8"/>
  <c r="L102" i="8"/>
  <c r="M102" i="8"/>
  <c r="N102" i="8"/>
  <c r="V102" i="8"/>
  <c r="X102" i="8"/>
  <c r="X24" i="8" s="1"/>
  <c r="O98" i="8"/>
  <c r="V98" i="8"/>
  <c r="X98" i="8"/>
  <c r="X22" i="8" s="1"/>
  <c r="H98" i="8"/>
  <c r="L78" i="8"/>
  <c r="M78" i="8"/>
  <c r="O78" i="8"/>
  <c r="H78" i="8"/>
  <c r="H69" i="8"/>
  <c r="L69" i="8"/>
  <c r="M69" i="8"/>
  <c r="N69" i="8"/>
  <c r="O69" i="8"/>
  <c r="V69" i="8"/>
  <c r="X69" i="8"/>
  <c r="H63" i="8"/>
  <c r="O63" i="8"/>
  <c r="H57" i="8"/>
  <c r="O57" i="8"/>
  <c r="V57" i="8"/>
  <c r="X57" i="8"/>
  <c r="I49" i="8"/>
  <c r="O49" i="8"/>
  <c r="V49" i="8"/>
  <c r="V47" i="8" s="1"/>
  <c r="X49" i="8"/>
  <c r="X47" i="8" s="1"/>
  <c r="H49" i="8"/>
  <c r="Q104" i="8"/>
  <c r="R104" i="8"/>
  <c r="S104" i="8"/>
  <c r="Q105" i="8"/>
  <c r="R105" i="8"/>
  <c r="S105" i="8"/>
  <c r="Q106" i="8"/>
  <c r="R106" i="8"/>
  <c r="S106" i="8"/>
  <c r="Q107" i="8"/>
  <c r="R107" i="8"/>
  <c r="S107" i="8"/>
  <c r="Q108" i="8"/>
  <c r="R108" i="8"/>
  <c r="S108" i="8"/>
  <c r="Q109" i="8"/>
  <c r="R109" i="8"/>
  <c r="S109" i="8"/>
  <c r="Q110" i="8"/>
  <c r="R110" i="8"/>
  <c r="S110" i="8"/>
  <c r="Q111" i="8"/>
  <c r="R111" i="8"/>
  <c r="S111" i="8"/>
  <c r="Q112" i="8"/>
  <c r="R112" i="8"/>
  <c r="S112" i="8"/>
  <c r="Q113" i="8"/>
  <c r="R113" i="8"/>
  <c r="S113" i="8"/>
  <c r="R103" i="8"/>
  <c r="S103" i="8"/>
  <c r="Q103" i="8"/>
  <c r="Q100" i="8"/>
  <c r="T100" i="8"/>
  <c r="T99" i="8"/>
  <c r="Q80" i="8"/>
  <c r="R80" i="8"/>
  <c r="T80" i="8"/>
  <c r="Q81" i="8"/>
  <c r="R81" i="8"/>
  <c r="S81" i="8"/>
  <c r="T81" i="8"/>
  <c r="Q82" i="8"/>
  <c r="R82" i="8"/>
  <c r="S82" i="8"/>
  <c r="T82" i="8"/>
  <c r="Q83" i="8"/>
  <c r="R83" i="8"/>
  <c r="S83" i="8"/>
  <c r="T83" i="8"/>
  <c r="Q84" i="8"/>
  <c r="R84" i="8"/>
  <c r="S84" i="8"/>
  <c r="T84" i="8"/>
  <c r="Q85" i="8"/>
  <c r="R85" i="8"/>
  <c r="S85" i="8"/>
  <c r="T85" i="8"/>
  <c r="S79" i="8"/>
  <c r="T79" i="8"/>
  <c r="R79" i="8"/>
  <c r="Q79" i="8"/>
  <c r="P79" i="8"/>
  <c r="Q74" i="8"/>
  <c r="R74" i="8"/>
  <c r="S74" i="8"/>
  <c r="T74" i="8"/>
  <c r="Q75" i="8"/>
  <c r="R75" i="8"/>
  <c r="S75" i="8"/>
  <c r="T75" i="8"/>
  <c r="Q76" i="8"/>
  <c r="R76" i="8"/>
  <c r="S76" i="8"/>
  <c r="T76" i="8"/>
  <c r="Q72" i="8"/>
  <c r="R72" i="8"/>
  <c r="S72" i="8"/>
  <c r="T72" i="8"/>
  <c r="Q73" i="8"/>
  <c r="R73" i="8"/>
  <c r="S73" i="8"/>
  <c r="T73" i="8"/>
  <c r="Q71" i="8"/>
  <c r="R71" i="8"/>
  <c r="S71" i="8"/>
  <c r="T71" i="8"/>
  <c r="R70" i="8"/>
  <c r="S70" i="8"/>
  <c r="T70" i="8"/>
  <c r="Q70" i="8"/>
  <c r="T65" i="8"/>
  <c r="T66" i="8"/>
  <c r="T64" i="8"/>
  <c r="Q59" i="8"/>
  <c r="T59" i="8"/>
  <c r="T60" i="8"/>
  <c r="Q58" i="8"/>
  <c r="R58" i="8"/>
  <c r="S58" i="8"/>
  <c r="T58" i="8"/>
  <c r="T51" i="8"/>
  <c r="T52" i="8"/>
  <c r="T53" i="8"/>
  <c r="T50" i="8"/>
  <c r="I113" i="8"/>
  <c r="I112" i="8"/>
  <c r="I111" i="8"/>
  <c r="I110" i="8"/>
  <c r="I109" i="8"/>
  <c r="I108" i="8"/>
  <c r="I107" i="8"/>
  <c r="I106" i="8"/>
  <c r="I105" i="8"/>
  <c r="I104" i="8"/>
  <c r="I103" i="8"/>
  <c r="I100" i="8"/>
  <c r="I99" i="8"/>
  <c r="I85" i="8"/>
  <c r="I84" i="8"/>
  <c r="I83" i="8"/>
  <c r="I82" i="8"/>
  <c r="I81" i="8"/>
  <c r="I80" i="8"/>
  <c r="I79" i="8"/>
  <c r="I76" i="8"/>
  <c r="I75" i="8"/>
  <c r="I74" i="8"/>
  <c r="I73" i="8"/>
  <c r="I72" i="8"/>
  <c r="I71" i="8"/>
  <c r="I70" i="8"/>
  <c r="I66" i="8"/>
  <c r="I65" i="8"/>
  <c r="I64" i="8"/>
  <c r="I60" i="8"/>
  <c r="I59" i="8"/>
  <c r="I58" i="8"/>
  <c r="AG49" i="7"/>
  <c r="CU64" i="7"/>
  <c r="CR65" i="7"/>
  <c r="CS65" i="7"/>
  <c r="CU65" i="7"/>
  <c r="CR66" i="7"/>
  <c r="CS66" i="7"/>
  <c r="CU66" i="7"/>
  <c r="CR67" i="7"/>
  <c r="CS67" i="7"/>
  <c r="CU67" i="7"/>
  <c r="CV26" i="7"/>
  <c r="CW26" i="7"/>
  <c r="CX26" i="7"/>
  <c r="CY26" i="7"/>
  <c r="CZ26" i="7"/>
  <c r="CV27" i="7"/>
  <c r="CW27" i="7"/>
  <c r="CX27" i="7"/>
  <c r="CY27" i="7"/>
  <c r="CZ27" i="7"/>
  <c r="CV28" i="7"/>
  <c r="CW28" i="7"/>
  <c r="CX28" i="7"/>
  <c r="CY28" i="7"/>
  <c r="CZ28" i="7"/>
  <c r="CV29" i="7"/>
  <c r="CW29" i="7"/>
  <c r="CX29" i="7"/>
  <c r="CY29" i="7"/>
  <c r="CZ29" i="7"/>
  <c r="CV30" i="7"/>
  <c r="CW30" i="7"/>
  <c r="CX30" i="7"/>
  <c r="CY30" i="7"/>
  <c r="CZ30" i="7"/>
  <c r="CV31" i="7"/>
  <c r="CW31" i="7"/>
  <c r="CX31" i="7"/>
  <c r="CY31" i="7"/>
  <c r="CZ31" i="7"/>
  <c r="CV32" i="7"/>
  <c r="CW32" i="7"/>
  <c r="CX32" i="7"/>
  <c r="CY32" i="7"/>
  <c r="CZ32" i="7"/>
  <c r="CV33" i="7"/>
  <c r="CW33" i="7"/>
  <c r="CX33" i="7"/>
  <c r="CY33" i="7"/>
  <c r="CZ33" i="7"/>
  <c r="CV34" i="7"/>
  <c r="CW34" i="7"/>
  <c r="CX34" i="7"/>
  <c r="CY34" i="7"/>
  <c r="CZ34" i="7"/>
  <c r="CV35" i="7"/>
  <c r="CW35" i="7"/>
  <c r="CX35" i="7"/>
  <c r="CY35" i="7"/>
  <c r="CZ35" i="7"/>
  <c r="CV36" i="7"/>
  <c r="CW36" i="7"/>
  <c r="CX36" i="7"/>
  <c r="CY36" i="7"/>
  <c r="CZ36" i="7"/>
  <c r="CV37" i="7"/>
  <c r="CW37" i="7"/>
  <c r="CX37" i="7"/>
  <c r="CY37" i="7"/>
  <c r="CZ37" i="7"/>
  <c r="CV38" i="7"/>
  <c r="CW38" i="7"/>
  <c r="CX38" i="7"/>
  <c r="CY38" i="7"/>
  <c r="CZ38" i="7"/>
  <c r="CV39" i="7"/>
  <c r="CW39" i="7"/>
  <c r="CX39" i="7"/>
  <c r="CY39" i="7"/>
  <c r="CZ39" i="7"/>
  <c r="CV40" i="7"/>
  <c r="CW40" i="7"/>
  <c r="CX40" i="7"/>
  <c r="CY40" i="7"/>
  <c r="CZ40" i="7"/>
  <c r="CV41" i="7"/>
  <c r="CW41" i="7"/>
  <c r="CX41" i="7"/>
  <c r="CY41" i="7"/>
  <c r="CZ41" i="7"/>
  <c r="CV42" i="7"/>
  <c r="CW42" i="7"/>
  <c r="CX42" i="7"/>
  <c r="CY42" i="7"/>
  <c r="CZ42" i="7"/>
  <c r="CV43" i="7"/>
  <c r="CW43" i="7"/>
  <c r="CX43" i="7"/>
  <c r="CY43" i="7"/>
  <c r="CZ43" i="7"/>
  <c r="CV44" i="7"/>
  <c r="CW44" i="7"/>
  <c r="CX44" i="7"/>
  <c r="CY44" i="7"/>
  <c r="CZ44" i="7"/>
  <c r="CV45" i="7"/>
  <c r="CW45" i="7"/>
  <c r="CX45" i="7"/>
  <c r="CY45" i="7"/>
  <c r="CZ45" i="7"/>
  <c r="CV47" i="7"/>
  <c r="CW47" i="7"/>
  <c r="CX47" i="7"/>
  <c r="CY47" i="7"/>
  <c r="CZ47" i="7"/>
  <c r="CV48" i="7"/>
  <c r="CW48" i="7"/>
  <c r="CX48" i="7"/>
  <c r="CY48" i="7"/>
  <c r="CZ48" i="7"/>
  <c r="CW50" i="7"/>
  <c r="CX50" i="7"/>
  <c r="CZ50" i="7"/>
  <c r="CW51" i="7"/>
  <c r="CX51" i="7"/>
  <c r="CZ51" i="7"/>
  <c r="CW52" i="7"/>
  <c r="CX52" i="7"/>
  <c r="CZ52" i="7"/>
  <c r="CW53" i="7"/>
  <c r="CX53" i="7"/>
  <c r="CZ53" i="7"/>
  <c r="CW54" i="7"/>
  <c r="CX54" i="7"/>
  <c r="CZ54" i="7"/>
  <c r="CW55" i="7"/>
  <c r="CX55" i="7"/>
  <c r="CZ55" i="7"/>
  <c r="CV58" i="7"/>
  <c r="CW58" i="7"/>
  <c r="CX58" i="7"/>
  <c r="CZ58" i="7"/>
  <c r="CW59" i="7"/>
  <c r="CX59" i="7"/>
  <c r="CZ59" i="7"/>
  <c r="CW60" i="7"/>
  <c r="CX60" i="7"/>
  <c r="CZ60" i="7"/>
  <c r="CW61" i="7"/>
  <c r="CX61" i="7"/>
  <c r="CZ61" i="7"/>
  <c r="CW62" i="7"/>
  <c r="CX62" i="7"/>
  <c r="CZ62" i="7"/>
  <c r="CW64" i="7"/>
  <c r="CX64" i="7"/>
  <c r="CZ64" i="7"/>
  <c r="CW65" i="7"/>
  <c r="CX65" i="7"/>
  <c r="CZ65" i="7"/>
  <c r="CW66" i="7"/>
  <c r="CX66" i="7"/>
  <c r="CZ66" i="7"/>
  <c r="CW67" i="7"/>
  <c r="CX67" i="7"/>
  <c r="CZ67" i="7"/>
  <c r="CW70" i="7"/>
  <c r="CX70" i="7"/>
  <c r="CZ70" i="7"/>
  <c r="CW71" i="7"/>
  <c r="CX71" i="7"/>
  <c r="CZ71" i="7"/>
  <c r="CW72" i="7"/>
  <c r="CX72" i="7"/>
  <c r="CZ72" i="7"/>
  <c r="CW73" i="7"/>
  <c r="CX73" i="7"/>
  <c r="CZ73" i="7"/>
  <c r="CW74" i="7"/>
  <c r="CX74" i="7"/>
  <c r="CZ74" i="7"/>
  <c r="CW75" i="7"/>
  <c r="CX75" i="7"/>
  <c r="CZ75" i="7"/>
  <c r="CW76" i="7"/>
  <c r="CX76" i="7"/>
  <c r="CZ76" i="7"/>
  <c r="CW77" i="7"/>
  <c r="CX77" i="7"/>
  <c r="CZ77" i="7"/>
  <c r="CW79" i="7"/>
  <c r="CX79" i="7"/>
  <c r="CZ79" i="7"/>
  <c r="CV80" i="7"/>
  <c r="CW80" i="7"/>
  <c r="CX80" i="7"/>
  <c r="CY80" i="7"/>
  <c r="CZ80" i="7"/>
  <c r="CW81" i="7"/>
  <c r="CX81" i="7"/>
  <c r="CZ81" i="7"/>
  <c r="CW82" i="7"/>
  <c r="CX82" i="7"/>
  <c r="CZ82" i="7"/>
  <c r="CW83" i="7"/>
  <c r="CX83" i="7"/>
  <c r="CZ83" i="7"/>
  <c r="CW84" i="7"/>
  <c r="CX84" i="7"/>
  <c r="CZ84" i="7"/>
  <c r="CW85" i="7"/>
  <c r="CX85" i="7"/>
  <c r="CZ85" i="7"/>
  <c r="CV86" i="7"/>
  <c r="CW86" i="7"/>
  <c r="CX86" i="7"/>
  <c r="CY86" i="7"/>
  <c r="CZ86" i="7"/>
  <c r="CV87" i="7"/>
  <c r="CW87" i="7"/>
  <c r="CX87" i="7"/>
  <c r="CY87" i="7"/>
  <c r="CZ87" i="7"/>
  <c r="CV88" i="7"/>
  <c r="CW88" i="7"/>
  <c r="CX88" i="7"/>
  <c r="CY88" i="7"/>
  <c r="CZ88" i="7"/>
  <c r="CV89" i="7"/>
  <c r="CW89" i="7"/>
  <c r="CX89" i="7"/>
  <c r="CY89" i="7"/>
  <c r="CZ89" i="7"/>
  <c r="CV90" i="7"/>
  <c r="CW90" i="7"/>
  <c r="CX90" i="7"/>
  <c r="CY90" i="7"/>
  <c r="CZ90" i="7"/>
  <c r="CV91" i="7"/>
  <c r="CW91" i="7"/>
  <c r="CX91" i="7"/>
  <c r="CY91" i="7"/>
  <c r="CZ91" i="7"/>
  <c r="CV92" i="7"/>
  <c r="CW92" i="7"/>
  <c r="CX92" i="7"/>
  <c r="CY92" i="7"/>
  <c r="CZ92" i="7"/>
  <c r="CV93" i="7"/>
  <c r="CW93" i="7"/>
  <c r="CX93" i="7"/>
  <c r="CY93" i="7"/>
  <c r="CZ93" i="7"/>
  <c r="CV94" i="7"/>
  <c r="CW94" i="7"/>
  <c r="CX94" i="7"/>
  <c r="CY94" i="7"/>
  <c r="CZ94" i="7"/>
  <c r="CV95" i="7"/>
  <c r="CW95" i="7"/>
  <c r="CX95" i="7"/>
  <c r="CY95" i="7"/>
  <c r="CZ95" i="7"/>
  <c r="CV96" i="7"/>
  <c r="CW96" i="7"/>
  <c r="CX96" i="7"/>
  <c r="CY96" i="7"/>
  <c r="CZ96" i="7"/>
  <c r="CV97" i="7"/>
  <c r="CW97" i="7"/>
  <c r="CX97" i="7"/>
  <c r="CY97" i="7"/>
  <c r="CZ97" i="7"/>
  <c r="CV99" i="7"/>
  <c r="CW99" i="7"/>
  <c r="CX99" i="7"/>
  <c r="CZ99" i="7"/>
  <c r="CW100" i="7"/>
  <c r="CX100" i="7"/>
  <c r="CZ100" i="7"/>
  <c r="CV101" i="7"/>
  <c r="CW101" i="7"/>
  <c r="CX101" i="7"/>
  <c r="CY101" i="7"/>
  <c r="CZ101" i="7"/>
  <c r="CW103" i="7"/>
  <c r="CX103" i="7"/>
  <c r="CZ103" i="7"/>
  <c r="CW104" i="7"/>
  <c r="CX104" i="7"/>
  <c r="CZ104" i="7"/>
  <c r="CW105" i="7"/>
  <c r="CX105" i="7"/>
  <c r="CZ105" i="7"/>
  <c r="CW106" i="7"/>
  <c r="CX106" i="7"/>
  <c r="CZ106" i="7"/>
  <c r="CW107" i="7"/>
  <c r="CX107" i="7"/>
  <c r="CZ107" i="7"/>
  <c r="CW108" i="7"/>
  <c r="CX108" i="7"/>
  <c r="CZ108" i="7"/>
  <c r="CW109" i="7"/>
  <c r="CX109" i="7"/>
  <c r="CZ109" i="7"/>
  <c r="CW110" i="7"/>
  <c r="CX110" i="7"/>
  <c r="CZ110" i="7"/>
  <c r="CW111" i="7"/>
  <c r="CX111" i="7"/>
  <c r="CZ111" i="7"/>
  <c r="CW112" i="7"/>
  <c r="CX112" i="7"/>
  <c r="CZ112" i="7"/>
  <c r="CW113" i="7"/>
  <c r="CX113" i="7"/>
  <c r="CZ113" i="7"/>
  <c r="CT104" i="9" l="1"/>
  <c r="G102" i="9"/>
  <c r="BW73" i="9"/>
  <c r="S102" i="9"/>
  <c r="N102" i="9"/>
  <c r="AS102" i="9"/>
  <c r="D47" i="12"/>
  <c r="D21" i="12" s="1"/>
  <c r="DI23" i="12"/>
  <c r="D59" i="9"/>
  <c r="BT59" i="9"/>
  <c r="BL59" i="9"/>
  <c r="P59" i="9"/>
  <c r="H59" i="9"/>
  <c r="X59" i="9"/>
  <c r="AV59" i="9"/>
  <c r="CF51" i="9"/>
  <c r="CJ59" i="9"/>
  <c r="CB59" i="9"/>
  <c r="BD60" i="9"/>
  <c r="AB51" i="9"/>
  <c r="U59" i="9"/>
  <c r="BD67" i="9"/>
  <c r="AG106" i="9"/>
  <c r="CD72" i="9"/>
  <c r="BW59" i="9"/>
  <c r="S59" i="9"/>
  <c r="AZ59" i="9"/>
  <c r="CI59" i="9"/>
  <c r="CE59" i="9"/>
  <c r="CA59" i="9"/>
  <c r="S106" i="9"/>
  <c r="AM59" i="9"/>
  <c r="AN59" i="9"/>
  <c r="BX59" i="9"/>
  <c r="BP59" i="9"/>
  <c r="BH59" i="9"/>
  <c r="T59" i="9"/>
  <c r="BS59" i="9"/>
  <c r="AY59" i="9"/>
  <c r="K59" i="9"/>
  <c r="G59" i="9"/>
  <c r="AR59" i="9"/>
  <c r="AQ59" i="9"/>
  <c r="AJ59" i="9"/>
  <c r="AP60" i="9"/>
  <c r="AP59" i="9" s="1"/>
  <c r="AH60" i="9"/>
  <c r="AH59" i="9" s="1"/>
  <c r="AB60" i="9"/>
  <c r="AB59" i="9" s="1"/>
  <c r="BN59" i="9"/>
  <c r="BB59" i="9"/>
  <c r="AD59" i="9"/>
  <c r="R59" i="9"/>
  <c r="F59" i="9"/>
  <c r="BO59" i="9"/>
  <c r="BK59" i="9"/>
  <c r="BG59" i="9"/>
  <c r="BC59" i="9"/>
  <c r="AU59" i="9"/>
  <c r="AI59" i="9"/>
  <c r="AE59" i="9"/>
  <c r="AA59" i="9"/>
  <c r="W59" i="9"/>
  <c r="O59" i="9"/>
  <c r="BR59" i="9"/>
  <c r="BF59" i="9"/>
  <c r="AT59" i="9"/>
  <c r="V59" i="9"/>
  <c r="J59" i="9"/>
  <c r="BB72" i="9"/>
  <c r="BP72" i="9"/>
  <c r="CH59" i="9"/>
  <c r="CD59" i="9"/>
  <c r="BZ59" i="9"/>
  <c r="BV59" i="9"/>
  <c r="BJ59" i="9"/>
  <c r="AX59" i="9"/>
  <c r="AL59" i="9"/>
  <c r="Z59" i="9"/>
  <c r="N59" i="9"/>
  <c r="G72" i="9"/>
  <c r="CK59" i="9"/>
  <c r="CG59" i="9"/>
  <c r="CC59" i="9"/>
  <c r="L59" i="9"/>
  <c r="E67" i="9"/>
  <c r="CI72" i="9"/>
  <c r="CK72" i="9"/>
  <c r="L72" i="9"/>
  <c r="CJ72" i="9"/>
  <c r="BU59" i="9"/>
  <c r="BQ59" i="9"/>
  <c r="BM59" i="9"/>
  <c r="BI59" i="9"/>
  <c r="BE59" i="9"/>
  <c r="BA59" i="9"/>
  <c r="AW59" i="9"/>
  <c r="AS59" i="9"/>
  <c r="AO59" i="9"/>
  <c r="AK59" i="9"/>
  <c r="AG59" i="9"/>
  <c r="AC59" i="9"/>
  <c r="Y59" i="9"/>
  <c r="Q59" i="9"/>
  <c r="M59" i="9"/>
  <c r="I59" i="9"/>
  <c r="O68" i="8"/>
  <c r="AD57" i="8"/>
  <c r="AE56" i="8"/>
  <c r="T98" i="8"/>
  <c r="AG56" i="8"/>
  <c r="L68" i="8"/>
  <c r="I63" i="8"/>
  <c r="T69" i="8"/>
  <c r="I98" i="8"/>
  <c r="R78" i="8"/>
  <c r="AD49" i="8"/>
  <c r="AD47" i="8" s="1"/>
  <c r="I57" i="8"/>
  <c r="T78" i="8"/>
  <c r="R102" i="8"/>
  <c r="R24" i="8" s="1"/>
  <c r="O56" i="8"/>
  <c r="O46" i="8" s="1"/>
  <c r="I78" i="8"/>
  <c r="T57" i="8"/>
  <c r="I69" i="8"/>
  <c r="I102" i="8"/>
  <c r="Q69" i="8"/>
  <c r="S69" i="8"/>
  <c r="Q78" i="8"/>
  <c r="T63" i="8"/>
  <c r="R69" i="8"/>
  <c r="Q102" i="8"/>
  <c r="Q24" i="8" s="1"/>
  <c r="T49" i="8"/>
  <c r="S102" i="8"/>
  <c r="S24" i="8" s="1"/>
  <c r="M68" i="8"/>
  <c r="H68" i="8"/>
  <c r="H56" i="8"/>
  <c r="H46" i="8" s="1"/>
  <c r="AD63" i="7"/>
  <c r="Y63" i="7"/>
  <c r="Z63" i="7"/>
  <c r="AA63" i="7"/>
  <c r="AB63" i="7"/>
  <c r="AC63" i="7"/>
  <c r="AE63" i="7"/>
  <c r="AF63" i="7"/>
  <c r="AG63" i="7"/>
  <c r="AH63" i="7"/>
  <c r="CQ21" i="7"/>
  <c r="CR21" i="7"/>
  <c r="CS21" i="7"/>
  <c r="CT21" i="7"/>
  <c r="CQ23" i="7"/>
  <c r="CR23" i="7"/>
  <c r="CS23" i="7"/>
  <c r="CT23" i="7"/>
  <c r="CV23" i="7"/>
  <c r="CW23" i="7"/>
  <c r="CX23" i="7"/>
  <c r="CY23" i="7"/>
  <c r="CZ23" i="7"/>
  <c r="CG59" i="7"/>
  <c r="CL59" i="7" s="1"/>
  <c r="CG51" i="7"/>
  <c r="CL51" i="7" s="1"/>
  <c r="BW84" i="7"/>
  <c r="CB84" i="7" s="1"/>
  <c r="BW59" i="7"/>
  <c r="CB59" i="7" s="1"/>
  <c r="CE59" i="7" s="1"/>
  <c r="CB51" i="7"/>
  <c r="BZ51" i="7"/>
  <c r="BW51" i="7"/>
  <c r="BN57" i="7"/>
  <c r="BO57" i="7"/>
  <c r="BQ57" i="7"/>
  <c r="BS57" i="7"/>
  <c r="BT57" i="7"/>
  <c r="BV57" i="7"/>
  <c r="BM66" i="7"/>
  <c r="CQ66" i="7" s="1"/>
  <c r="BM65" i="7"/>
  <c r="CQ65" i="7" s="1"/>
  <c r="BM60" i="7"/>
  <c r="BR60" i="7" s="1"/>
  <c r="BR52" i="7"/>
  <c r="CV52" i="7" s="1"/>
  <c r="BR51" i="7"/>
  <c r="BP51" i="7"/>
  <c r="BP49" i="7" s="1"/>
  <c r="BM51" i="7"/>
  <c r="BL24" i="7"/>
  <c r="BM24" i="7"/>
  <c r="BN24" i="7"/>
  <c r="BO24" i="7"/>
  <c r="BP24" i="7"/>
  <c r="BQ24" i="7"/>
  <c r="BR24" i="7"/>
  <c r="BS24" i="7"/>
  <c r="BT24" i="7"/>
  <c r="BU24" i="7"/>
  <c r="BV24" i="7"/>
  <c r="BM22" i="7"/>
  <c r="BN22" i="7"/>
  <c r="BO22" i="7"/>
  <c r="BP22" i="7"/>
  <c r="BQ22" i="7"/>
  <c r="BR22" i="7"/>
  <c r="BS22" i="7"/>
  <c r="BT22" i="7"/>
  <c r="BU22" i="7"/>
  <c r="BV22" i="7"/>
  <c r="BC52" i="7"/>
  <c r="BF52" i="7" s="1"/>
  <c r="AI51" i="7"/>
  <c r="AN51" i="7" s="1"/>
  <c r="BD78" i="7"/>
  <c r="BE78" i="7"/>
  <c r="BG78" i="7"/>
  <c r="BI78" i="7"/>
  <c r="BJ78" i="7"/>
  <c r="BL78" i="7"/>
  <c r="BC100" i="7"/>
  <c r="BH100" i="7" s="1"/>
  <c r="BH98" i="7" s="1"/>
  <c r="BG69" i="7"/>
  <c r="BI69" i="7"/>
  <c r="BJ69" i="7"/>
  <c r="BL69" i="7"/>
  <c r="BD57" i="7"/>
  <c r="BE57" i="7"/>
  <c r="BG57" i="7"/>
  <c r="BI57" i="7"/>
  <c r="BJ57" i="7"/>
  <c r="BL57" i="7"/>
  <c r="AW63" i="7"/>
  <c r="AY63" i="7"/>
  <c r="AZ63" i="7"/>
  <c r="BB63" i="7"/>
  <c r="BC63" i="7"/>
  <c r="BD63" i="7"/>
  <c r="BE63" i="7"/>
  <c r="BF63" i="7"/>
  <c r="BG63" i="7"/>
  <c r="BI63" i="7"/>
  <c r="BJ63" i="7"/>
  <c r="BL63" i="7"/>
  <c r="BD98" i="7"/>
  <c r="BE98" i="7"/>
  <c r="BG98" i="7"/>
  <c r="BI98" i="7"/>
  <c r="BJ98" i="7"/>
  <c r="BL98" i="7"/>
  <c r="BC59" i="7"/>
  <c r="BC57" i="7" s="1"/>
  <c r="AS100" i="7"/>
  <c r="AX100" i="7" s="1"/>
  <c r="BA100" i="7" s="1"/>
  <c r="AS59" i="7"/>
  <c r="AS57" i="7" s="1"/>
  <c r="AH102" i="7"/>
  <c r="CZ102" i="7" s="1"/>
  <c r="AJ102" i="7"/>
  <c r="AK102" i="7"/>
  <c r="AM102" i="7"/>
  <c r="AM24" i="7" s="1"/>
  <c r="AO102" i="7"/>
  <c r="AO24" i="7" s="1"/>
  <c r="AP102" i="7"/>
  <c r="AP24" i="7" s="1"/>
  <c r="AR102" i="7"/>
  <c r="AR24" i="7" s="1"/>
  <c r="AN59" i="7"/>
  <c r="AQ59" i="7" s="1"/>
  <c r="AM49" i="7"/>
  <c r="AO49" i="7"/>
  <c r="AP49" i="7"/>
  <c r="AR49" i="7"/>
  <c r="AI100" i="7"/>
  <c r="AN100" i="7" s="1"/>
  <c r="AQ100" i="7" s="1"/>
  <c r="AI59" i="7"/>
  <c r="AL51" i="7"/>
  <c r="AI50" i="7"/>
  <c r="AS50" i="7" s="1"/>
  <c r="AX50" i="7" s="1"/>
  <c r="R79" i="7"/>
  <c r="P79" i="7"/>
  <c r="AC49" i="7"/>
  <c r="AD49" i="7"/>
  <c r="AE49" i="7"/>
  <c r="CW49" i="7" s="1"/>
  <c r="AF49" i="7"/>
  <c r="CX49" i="7" s="1"/>
  <c r="AH49" i="7"/>
  <c r="CZ49" i="7" s="1"/>
  <c r="AJ49" i="7"/>
  <c r="AK49" i="7"/>
  <c r="Z49" i="7"/>
  <c r="AA49" i="7"/>
  <c r="AB49" i="7"/>
  <c r="Z102" i="7"/>
  <c r="AA102" i="7"/>
  <c r="AC102" i="7"/>
  <c r="AE102" i="7"/>
  <c r="CW102" i="7" s="1"/>
  <c r="AF102" i="7"/>
  <c r="CX102" i="7" s="1"/>
  <c r="AG99" i="7"/>
  <c r="AC98" i="7"/>
  <c r="AD98" i="7"/>
  <c r="AH98" i="7"/>
  <c r="AE98" i="7"/>
  <c r="AF98" i="7"/>
  <c r="AC78" i="7"/>
  <c r="AE78" i="7"/>
  <c r="AF78" i="7"/>
  <c r="AH78" i="7"/>
  <c r="AE68" i="7"/>
  <c r="CY58" i="7"/>
  <c r="AD106" i="7"/>
  <c r="CV106" i="7" s="1"/>
  <c r="AD104" i="7"/>
  <c r="CV104" i="7" s="1"/>
  <c r="AD103" i="7"/>
  <c r="CV103" i="7" s="1"/>
  <c r="AD79" i="7"/>
  <c r="BD59" i="9" l="1"/>
  <c r="BH59" i="7"/>
  <c r="BK59" i="7" s="1"/>
  <c r="BZ84" i="7"/>
  <c r="BR65" i="7"/>
  <c r="BR66" i="7"/>
  <c r="BM57" i="7"/>
  <c r="CW63" i="7"/>
  <c r="AG103" i="7"/>
  <c r="CY103" i="7" s="1"/>
  <c r="AX59" i="7"/>
  <c r="BA59" i="7" s="1"/>
  <c r="CJ51" i="7"/>
  <c r="AG104" i="7"/>
  <c r="CY104" i="7" s="1"/>
  <c r="AI49" i="7"/>
  <c r="AG106" i="7"/>
  <c r="CY106" i="7" s="1"/>
  <c r="AS51" i="7"/>
  <c r="AX51" i="7" s="1"/>
  <c r="BA51" i="7" s="1"/>
  <c r="BR49" i="7"/>
  <c r="BU52" i="7"/>
  <c r="CY52" i="7" s="1"/>
  <c r="D19" i="12"/>
  <c r="D26" i="12" s="1"/>
  <c r="CX63" i="7"/>
  <c r="CZ63" i="7"/>
  <c r="CE51" i="7"/>
  <c r="CE49" i="7" s="1"/>
  <c r="CB49" i="7"/>
  <c r="CO51" i="7"/>
  <c r="BU65" i="7"/>
  <c r="CY65" i="7" s="1"/>
  <c r="CV65" i="7"/>
  <c r="CE84" i="7"/>
  <c r="CY84" i="7" s="1"/>
  <c r="CV84" i="7"/>
  <c r="BD56" i="7"/>
  <c r="BU60" i="7"/>
  <c r="CY60" i="7" s="1"/>
  <c r="CV60" i="7"/>
  <c r="BU66" i="7"/>
  <c r="CY66" i="7" s="1"/>
  <c r="CV66" i="7"/>
  <c r="BA50" i="7"/>
  <c r="CY50" i="7" s="1"/>
  <c r="CV50" i="7"/>
  <c r="BL22" i="7"/>
  <c r="AG79" i="7"/>
  <c r="CV79" i="7"/>
  <c r="BK100" i="7"/>
  <c r="CV100" i="7"/>
  <c r="CU63" i="7"/>
  <c r="CO59" i="7"/>
  <c r="I56" i="8"/>
  <c r="R68" i="8"/>
  <c r="T68" i="8"/>
  <c r="Q68" i="8"/>
  <c r="T56" i="8"/>
  <c r="I68" i="8"/>
  <c r="I46" i="8" s="1"/>
  <c r="I25" i="8" s="1"/>
  <c r="AG98" i="7"/>
  <c r="AG22" i="7" s="1"/>
  <c r="CY99" i="7"/>
  <c r="AD22" i="7"/>
  <c r="BC56" i="7"/>
  <c r="BD68" i="7"/>
  <c r="BE68" i="7"/>
  <c r="BR63" i="7"/>
  <c r="BI56" i="7"/>
  <c r="BL68" i="7"/>
  <c r="BG56" i="7"/>
  <c r="BU51" i="7"/>
  <c r="BJ56" i="7"/>
  <c r="BL56" i="7"/>
  <c r="BE56" i="7"/>
  <c r="BJ68" i="7"/>
  <c r="BI68" i="7"/>
  <c r="BG68" i="7"/>
  <c r="AH68" i="7"/>
  <c r="AQ51" i="7"/>
  <c r="AF68" i="7"/>
  <c r="AD78" i="7"/>
  <c r="AC68" i="7"/>
  <c r="Z24" i="7"/>
  <c r="AA24" i="7"/>
  <c r="AC24" i="7"/>
  <c r="AE24" i="7"/>
  <c r="AF24" i="7"/>
  <c r="AH24" i="7"/>
  <c r="Z22" i="7"/>
  <c r="AA22" i="7"/>
  <c r="AC22" i="7"/>
  <c r="AE22" i="7"/>
  <c r="AF22" i="7"/>
  <c r="AH22" i="7"/>
  <c r="Y57" i="7"/>
  <c r="Y49" i="7"/>
  <c r="X113" i="7"/>
  <c r="W60" i="7"/>
  <c r="X60" i="7"/>
  <c r="X59" i="7"/>
  <c r="W112" i="7"/>
  <c r="V81" i="7"/>
  <c r="V79" i="7"/>
  <c r="Z57" i="7"/>
  <c r="Z56" i="7" s="1"/>
  <c r="AA57" i="7"/>
  <c r="AA56" i="7" s="1"/>
  <c r="AB57" i="7"/>
  <c r="AB56" i="7" s="1"/>
  <c r="AC57" i="7"/>
  <c r="AC56" i="7" s="1"/>
  <c r="AD57" i="7"/>
  <c r="AE57" i="7"/>
  <c r="AE56" i="7" s="1"/>
  <c r="AE46" i="7" s="1"/>
  <c r="AF57" i="7"/>
  <c r="AF56" i="7" s="1"/>
  <c r="AG57" i="7"/>
  <c r="AH57" i="7"/>
  <c r="AH56" i="7" s="1"/>
  <c r="Z78" i="7"/>
  <c r="Z68" i="7" s="1"/>
  <c r="AA78" i="7"/>
  <c r="AA68" i="7" s="1"/>
  <c r="Q49" i="7"/>
  <c r="Q47" i="7" s="1"/>
  <c r="S49" i="7"/>
  <c r="S47" i="7" s="1"/>
  <c r="Q102" i="7"/>
  <c r="S102" i="7"/>
  <c r="Q98" i="7"/>
  <c r="S98" i="7"/>
  <c r="H83" i="7"/>
  <c r="V83" i="7" s="1"/>
  <c r="U79" i="7"/>
  <c r="Q63" i="7"/>
  <c r="S63" i="7"/>
  <c r="Q57" i="7"/>
  <c r="S57" i="7"/>
  <c r="L47" i="7"/>
  <c r="M49" i="7"/>
  <c r="M47" i="7" s="1"/>
  <c r="N49" i="7"/>
  <c r="N47" i="7" s="1"/>
  <c r="M63" i="7"/>
  <c r="N63" i="7"/>
  <c r="M57" i="7"/>
  <c r="N57" i="7"/>
  <c r="H113" i="7"/>
  <c r="W113" i="7" s="1"/>
  <c r="H112" i="7"/>
  <c r="V112" i="7" s="1"/>
  <c r="H111" i="7"/>
  <c r="X111" i="7" s="1"/>
  <c r="H110" i="7"/>
  <c r="W110" i="7" s="1"/>
  <c r="H109" i="7"/>
  <c r="X109" i="7" s="1"/>
  <c r="H108" i="7"/>
  <c r="H107" i="7"/>
  <c r="I102" i="7"/>
  <c r="J102" i="7"/>
  <c r="H100" i="7"/>
  <c r="I98" i="7"/>
  <c r="J78" i="7"/>
  <c r="H85" i="7"/>
  <c r="H84" i="7"/>
  <c r="X84" i="7" s="1"/>
  <c r="K82" i="7"/>
  <c r="H82" i="7"/>
  <c r="X82" i="7" s="1"/>
  <c r="H81" i="7"/>
  <c r="W81" i="7" s="1"/>
  <c r="K79" i="7"/>
  <c r="H76" i="7"/>
  <c r="X76" i="7" s="1"/>
  <c r="H75" i="7"/>
  <c r="U75" i="7" s="1"/>
  <c r="H74" i="7"/>
  <c r="V74" i="7" s="1"/>
  <c r="H73" i="7"/>
  <c r="W73" i="7" s="1"/>
  <c r="H72" i="7"/>
  <c r="W72" i="7" s="1"/>
  <c r="H71" i="7"/>
  <c r="U71" i="7" s="1"/>
  <c r="H70" i="7"/>
  <c r="H66" i="7"/>
  <c r="W66" i="7" s="1"/>
  <c r="H65" i="7"/>
  <c r="W65" i="7" s="1"/>
  <c r="H64" i="7"/>
  <c r="K64" i="7" s="1"/>
  <c r="I63" i="7"/>
  <c r="H60" i="7"/>
  <c r="V60" i="7" s="1"/>
  <c r="H59" i="7"/>
  <c r="AV51" i="7" l="1"/>
  <c r="X72" i="7"/>
  <c r="W76" i="7"/>
  <c r="K81" i="7"/>
  <c r="BU49" i="7"/>
  <c r="V76" i="7"/>
  <c r="X110" i="7"/>
  <c r="BC51" i="7"/>
  <c r="BC49" i="7" s="1"/>
  <c r="X64" i="7"/>
  <c r="AX49" i="7"/>
  <c r="V84" i="7"/>
  <c r="K70" i="7"/>
  <c r="H69" i="7"/>
  <c r="K100" i="7"/>
  <c r="P100" i="7"/>
  <c r="R100" i="7"/>
  <c r="K71" i="7"/>
  <c r="P71" i="7"/>
  <c r="R71" i="7"/>
  <c r="W84" i="7"/>
  <c r="P72" i="7"/>
  <c r="R72" i="7"/>
  <c r="U74" i="7"/>
  <c r="V100" i="7"/>
  <c r="X71" i="7"/>
  <c r="X112" i="7"/>
  <c r="P70" i="7"/>
  <c r="R70" i="7"/>
  <c r="P73" i="7"/>
  <c r="R73" i="7"/>
  <c r="U107" i="7"/>
  <c r="R107" i="7"/>
  <c r="P107" i="7"/>
  <c r="U73" i="7"/>
  <c r="W100" i="7"/>
  <c r="W98" i="7" s="1"/>
  <c r="W71" i="7"/>
  <c r="U72" i="7"/>
  <c r="K75" i="7"/>
  <c r="P75" i="7"/>
  <c r="R75" i="7"/>
  <c r="U70" i="7"/>
  <c r="U59" i="7"/>
  <c r="R59" i="7"/>
  <c r="P59" i="7"/>
  <c r="O59" i="7"/>
  <c r="K110" i="7"/>
  <c r="V59" i="7"/>
  <c r="X66" i="7"/>
  <c r="W75" i="7"/>
  <c r="X100" i="7"/>
  <c r="X98" i="7" s="1"/>
  <c r="X22" i="7" s="1"/>
  <c r="K74" i="7"/>
  <c r="P74" i="7"/>
  <c r="R74" i="7"/>
  <c r="K109" i="7"/>
  <c r="P109" i="7"/>
  <c r="R109" i="7"/>
  <c r="X75" i="7"/>
  <c r="K60" i="7"/>
  <c r="R60" i="7"/>
  <c r="P60" i="7"/>
  <c r="O81" i="7"/>
  <c r="P81" i="7"/>
  <c r="R81" i="7"/>
  <c r="U111" i="7"/>
  <c r="R111" i="7"/>
  <c r="P111" i="7"/>
  <c r="U83" i="7"/>
  <c r="R83" i="7"/>
  <c r="P83" i="7"/>
  <c r="W59" i="7"/>
  <c r="V73" i="7"/>
  <c r="W111" i="7"/>
  <c r="X81" i="7"/>
  <c r="U66" i="7"/>
  <c r="R66" i="7"/>
  <c r="O66" i="7"/>
  <c r="P66" i="7"/>
  <c r="U76" i="7"/>
  <c r="P76" i="7"/>
  <c r="R76" i="7"/>
  <c r="V75" i="7"/>
  <c r="V72" i="7"/>
  <c r="X65" i="7"/>
  <c r="U108" i="7"/>
  <c r="P108" i="7"/>
  <c r="R108" i="7"/>
  <c r="U110" i="7"/>
  <c r="P110" i="7"/>
  <c r="R110" i="7"/>
  <c r="U112" i="7"/>
  <c r="R112" i="7"/>
  <c r="P112" i="7"/>
  <c r="U64" i="7"/>
  <c r="R64" i="7"/>
  <c r="P64" i="7"/>
  <c r="O82" i="7"/>
  <c r="P82" i="7"/>
  <c r="R82" i="7"/>
  <c r="K113" i="7"/>
  <c r="R113" i="7"/>
  <c r="P113" i="7"/>
  <c r="V64" i="7"/>
  <c r="V71" i="7"/>
  <c r="V110" i="7"/>
  <c r="X83" i="7"/>
  <c r="CV59" i="7"/>
  <c r="O85" i="7"/>
  <c r="W85" i="7"/>
  <c r="W78" i="7" s="1"/>
  <c r="R85" i="7"/>
  <c r="V85" i="7"/>
  <c r="P85" i="7"/>
  <c r="W70" i="7"/>
  <c r="W69" i="7" s="1"/>
  <c r="W64" i="7"/>
  <c r="W109" i="7"/>
  <c r="X70" i="7"/>
  <c r="CY59" i="7"/>
  <c r="U65" i="7"/>
  <c r="O65" i="7"/>
  <c r="P65" i="7"/>
  <c r="R65" i="7"/>
  <c r="O84" i="7"/>
  <c r="R84" i="7"/>
  <c r="P84" i="7"/>
  <c r="V65" i="7"/>
  <c r="W108" i="7"/>
  <c r="W102" i="7" s="1"/>
  <c r="X74" i="7"/>
  <c r="X85" i="7"/>
  <c r="V66" i="7"/>
  <c r="V108" i="7"/>
  <c r="W74" i="7"/>
  <c r="X107" i="7"/>
  <c r="V70" i="7"/>
  <c r="V69" i="7" s="1"/>
  <c r="V82" i="7"/>
  <c r="W107" i="7"/>
  <c r="X73" i="7"/>
  <c r="X108" i="7"/>
  <c r="BA49" i="7"/>
  <c r="BU63" i="7"/>
  <c r="BK98" i="7"/>
  <c r="CY100" i="7"/>
  <c r="AG78" i="7"/>
  <c r="CY79" i="7"/>
  <c r="T46" i="8"/>
  <c r="AD68" i="7"/>
  <c r="AG56" i="7"/>
  <c r="AD56" i="7"/>
  <c r="BH51" i="7"/>
  <c r="CV51" i="7" s="1"/>
  <c r="BF51" i="7"/>
  <c r="BF49" i="7" s="1"/>
  <c r="Q56" i="7"/>
  <c r="AF46" i="7"/>
  <c r="AF25" i="7" s="1"/>
  <c r="AH46" i="7"/>
  <c r="AC46" i="7"/>
  <c r="AC25" i="7" s="1"/>
  <c r="AE25" i="7"/>
  <c r="AE20" i="7"/>
  <c r="AE18" i="7" s="1"/>
  <c r="S56" i="7"/>
  <c r="X102" i="7"/>
  <c r="X24" i="7" s="1"/>
  <c r="Y56" i="7"/>
  <c r="AA46" i="7"/>
  <c r="AA20" i="7" s="1"/>
  <c r="AA18" i="7" s="1"/>
  <c r="V57" i="7"/>
  <c r="V63" i="7"/>
  <c r="Y79" i="7"/>
  <c r="W63" i="7"/>
  <c r="W57" i="7"/>
  <c r="Z46" i="7"/>
  <c r="Z20" i="7" s="1"/>
  <c r="Z18" i="7" s="1"/>
  <c r="U60" i="7"/>
  <c r="K73" i="7"/>
  <c r="K84" i="7"/>
  <c r="K108" i="7"/>
  <c r="U109" i="7"/>
  <c r="U113" i="7"/>
  <c r="K66" i="7"/>
  <c r="K112" i="7"/>
  <c r="U84" i="7"/>
  <c r="K65" i="7"/>
  <c r="K76" i="7"/>
  <c r="K72" i="7"/>
  <c r="K83" i="7"/>
  <c r="K85" i="7"/>
  <c r="U81" i="7"/>
  <c r="U85" i="7"/>
  <c r="O83" i="7"/>
  <c r="U100" i="7"/>
  <c r="K59" i="7"/>
  <c r="K107" i="7"/>
  <c r="K111" i="7"/>
  <c r="U82" i="7"/>
  <c r="H63" i="7"/>
  <c r="P69" i="7" l="1"/>
  <c r="X78" i="7"/>
  <c r="AD46" i="7"/>
  <c r="AD20" i="7" s="1"/>
  <c r="AG68" i="7"/>
  <c r="BK51" i="7"/>
  <c r="AF20" i="7"/>
  <c r="AF18" i="7" s="1"/>
  <c r="AC20" i="7"/>
  <c r="AC18" i="7" s="1"/>
  <c r="AH25" i="7"/>
  <c r="AH20" i="7"/>
  <c r="AH18" i="7" s="1"/>
  <c r="AA25" i="7"/>
  <c r="AB79" i="7"/>
  <c r="V56" i="7"/>
  <c r="W68" i="7"/>
  <c r="W56" i="7"/>
  <c r="Z25" i="7"/>
  <c r="AG46" i="7" l="1"/>
  <c r="CY51" i="7"/>
  <c r="AG20" i="7" l="1"/>
  <c r="H58" i="7" l="1"/>
  <c r="I57" i="7"/>
  <c r="I49" i="7"/>
  <c r="I47" i="7" s="1"/>
  <c r="H53" i="7"/>
  <c r="H52" i="7"/>
  <c r="H51" i="7"/>
  <c r="J47" i="7"/>
  <c r="G46" i="7"/>
  <c r="H50" i="7"/>
  <c r="E59" i="11"/>
  <c r="F59" i="11"/>
  <c r="G59" i="11"/>
  <c r="H59" i="11"/>
  <c r="I59" i="11"/>
  <c r="J59" i="11"/>
  <c r="K59" i="11"/>
  <c r="L59" i="11"/>
  <c r="M59" i="11"/>
  <c r="N59" i="11"/>
  <c r="O59" i="11"/>
  <c r="P59" i="11"/>
  <c r="Q59" i="11"/>
  <c r="R59" i="11"/>
  <c r="S59" i="11"/>
  <c r="T59" i="11"/>
  <c r="U59" i="11"/>
  <c r="V59" i="11"/>
  <c r="W59" i="11"/>
  <c r="X59" i="11"/>
  <c r="Y59" i="11"/>
  <c r="Z59" i="11"/>
  <c r="AA59" i="11"/>
  <c r="AB59" i="11"/>
  <c r="AC59" i="11"/>
  <c r="AD59" i="11"/>
  <c r="AE59" i="11"/>
  <c r="AF59" i="11"/>
  <c r="AG59" i="11"/>
  <c r="AI59" i="11"/>
  <c r="AJ59" i="11"/>
  <c r="AK59" i="11"/>
  <c r="AL59" i="11"/>
  <c r="AM59" i="11"/>
  <c r="AN59" i="11"/>
  <c r="AO59" i="11"/>
  <c r="AP59" i="11"/>
  <c r="AQ59" i="11"/>
  <c r="AR59" i="11"/>
  <c r="AS59" i="11"/>
  <c r="AT59" i="11"/>
  <c r="AU59" i="11"/>
  <c r="AV59" i="11"/>
  <c r="AW59" i="11"/>
  <c r="AX59" i="11"/>
  <c r="AY59" i="11"/>
  <c r="AZ59" i="11"/>
  <c r="BA59" i="11"/>
  <c r="BB59" i="11"/>
  <c r="BC59" i="11"/>
  <c r="BD59" i="11"/>
  <c r="BE59" i="11"/>
  <c r="BF59" i="11"/>
  <c r="BG59" i="11"/>
  <c r="BH59" i="11"/>
  <c r="BI59" i="11"/>
  <c r="BJ59" i="11"/>
  <c r="BK59" i="11"/>
  <c r="BL59" i="11"/>
  <c r="BM59" i="11"/>
  <c r="BN59" i="11"/>
  <c r="BO59" i="11"/>
  <c r="BP59" i="11"/>
  <c r="BQ59" i="11"/>
  <c r="BR59" i="11"/>
  <c r="BS59" i="11"/>
  <c r="BT59" i="11"/>
  <c r="BU59" i="11"/>
  <c r="BV59" i="11"/>
  <c r="BW59" i="11"/>
  <c r="D59" i="11"/>
  <c r="A10" i="30"/>
  <c r="A10" i="29"/>
  <c r="A10" i="28"/>
  <c r="E71" i="11"/>
  <c r="F71" i="11"/>
  <c r="G71" i="11"/>
  <c r="H71" i="11"/>
  <c r="I71" i="11"/>
  <c r="J71" i="11"/>
  <c r="K71" i="11"/>
  <c r="L71" i="11"/>
  <c r="M71" i="11"/>
  <c r="N71" i="11"/>
  <c r="O71" i="11"/>
  <c r="P71" i="11"/>
  <c r="Q71" i="11"/>
  <c r="R71" i="11"/>
  <c r="S71" i="11"/>
  <c r="T71" i="11"/>
  <c r="U71" i="11"/>
  <c r="V71" i="11"/>
  <c r="W71" i="11"/>
  <c r="X71" i="11"/>
  <c r="Y71" i="11"/>
  <c r="Z71" i="11"/>
  <c r="AA71" i="11"/>
  <c r="AB71" i="11"/>
  <c r="AC71" i="11"/>
  <c r="AD71" i="11"/>
  <c r="AE71" i="11"/>
  <c r="AF71" i="11"/>
  <c r="AG71" i="11"/>
  <c r="AI71" i="11"/>
  <c r="AJ71" i="11"/>
  <c r="AK71" i="11"/>
  <c r="AL71" i="11"/>
  <c r="AM71" i="11"/>
  <c r="AN71" i="11"/>
  <c r="AO71" i="11"/>
  <c r="AP71" i="11"/>
  <c r="AQ71" i="11"/>
  <c r="AR71" i="11"/>
  <c r="AS71" i="11"/>
  <c r="AT71" i="11"/>
  <c r="AU71" i="11"/>
  <c r="AV71" i="11"/>
  <c r="AW71" i="11"/>
  <c r="AX71" i="11"/>
  <c r="AY71" i="11"/>
  <c r="AZ71" i="11"/>
  <c r="BA71" i="11"/>
  <c r="BB71" i="11"/>
  <c r="BC71" i="11"/>
  <c r="BD71" i="11"/>
  <c r="BE71" i="11"/>
  <c r="BG71" i="11"/>
  <c r="BH71" i="11"/>
  <c r="BI71" i="11"/>
  <c r="BJ71" i="11"/>
  <c r="BK71" i="11"/>
  <c r="BL71" i="11"/>
  <c r="BM71" i="11"/>
  <c r="BN71" i="11"/>
  <c r="BO71" i="11"/>
  <c r="BP71" i="11"/>
  <c r="BQ71" i="11"/>
  <c r="BR71" i="11"/>
  <c r="BS71" i="11"/>
  <c r="BT71" i="11"/>
  <c r="BU71" i="11"/>
  <c r="BV71" i="11"/>
  <c r="BW71" i="11"/>
  <c r="D71" i="11"/>
  <c r="E80" i="11"/>
  <c r="F80" i="11"/>
  <c r="G80" i="11"/>
  <c r="H80" i="11"/>
  <c r="I80" i="11"/>
  <c r="J80" i="11"/>
  <c r="K80" i="11"/>
  <c r="L80" i="11"/>
  <c r="M80" i="11"/>
  <c r="N80" i="11"/>
  <c r="O80" i="11"/>
  <c r="P80" i="11"/>
  <c r="Q80" i="11"/>
  <c r="R80" i="11"/>
  <c r="S80" i="11"/>
  <c r="T80" i="11"/>
  <c r="U80" i="11"/>
  <c r="V80" i="11"/>
  <c r="W80" i="11"/>
  <c r="X80" i="11"/>
  <c r="Y80" i="11"/>
  <c r="Z80" i="11"/>
  <c r="AA80" i="11"/>
  <c r="AB80" i="11"/>
  <c r="AC80" i="11"/>
  <c r="AD80" i="11"/>
  <c r="AE80" i="11"/>
  <c r="AF80" i="11"/>
  <c r="AG80" i="11"/>
  <c r="AH80" i="11"/>
  <c r="AI80" i="11"/>
  <c r="AJ80" i="11"/>
  <c r="AK80" i="11"/>
  <c r="AL80" i="11"/>
  <c r="AM80" i="11"/>
  <c r="AN80" i="11"/>
  <c r="AO80" i="11"/>
  <c r="AP80" i="11"/>
  <c r="AQ80" i="11"/>
  <c r="AR80" i="11"/>
  <c r="AS80" i="11"/>
  <c r="AT80" i="11"/>
  <c r="AU80" i="11"/>
  <c r="AV80" i="11"/>
  <c r="AW80" i="11"/>
  <c r="AX80" i="11"/>
  <c r="AY80" i="11"/>
  <c r="AZ80" i="11"/>
  <c r="BA80" i="11"/>
  <c r="BB80" i="11"/>
  <c r="BC80" i="11"/>
  <c r="BD80" i="11"/>
  <c r="BE80" i="11"/>
  <c r="BF80" i="11"/>
  <c r="BG80" i="11"/>
  <c r="BH80" i="11"/>
  <c r="BI80" i="11"/>
  <c r="BJ80" i="11"/>
  <c r="BK80" i="11"/>
  <c r="BL80" i="11"/>
  <c r="BM80" i="11"/>
  <c r="BN80" i="11"/>
  <c r="BO80" i="11"/>
  <c r="BP80" i="11"/>
  <c r="BR80" i="11"/>
  <c r="BS80" i="11"/>
  <c r="BT80" i="11"/>
  <c r="BU80" i="11"/>
  <c r="BV80" i="11"/>
  <c r="BW80" i="11"/>
  <c r="D80" i="11"/>
  <c r="P50" i="7" l="1"/>
  <c r="R50" i="7"/>
  <c r="W50" i="7"/>
  <c r="V50" i="7"/>
  <c r="O51" i="7"/>
  <c r="P51" i="7"/>
  <c r="R51" i="7"/>
  <c r="V51" i="7"/>
  <c r="W51" i="7"/>
  <c r="P52" i="7"/>
  <c r="R52" i="7"/>
  <c r="V52" i="7"/>
  <c r="W52" i="7"/>
  <c r="U53" i="7"/>
  <c r="P53" i="7"/>
  <c r="R53" i="7"/>
  <c r="CG53" i="7"/>
  <c r="CL53" i="7" s="1"/>
  <c r="V53" i="7"/>
  <c r="W53" i="7"/>
  <c r="U58" i="7"/>
  <c r="R58" i="7"/>
  <c r="P58" i="7"/>
  <c r="P57" i="7" s="1"/>
  <c r="D70" i="11"/>
  <c r="K53" i="7"/>
  <c r="X53" i="7" s="1"/>
  <c r="T50" i="7"/>
  <c r="O50" i="7"/>
  <c r="U50" i="7"/>
  <c r="U51" i="7"/>
  <c r="T51" i="7"/>
  <c r="K51" i="7"/>
  <c r="X51" i="7" s="1"/>
  <c r="O52" i="7"/>
  <c r="U52" i="7"/>
  <c r="T52" i="7"/>
  <c r="K58" i="7"/>
  <c r="K50" i="7"/>
  <c r="X50" i="7" s="1"/>
  <c r="K52" i="7"/>
  <c r="X52" i="7" s="1"/>
  <c r="H49" i="7"/>
  <c r="H57" i="7"/>
  <c r="H56" i="7" s="1"/>
  <c r="Y56" i="27"/>
  <c r="Y55" i="27" s="1"/>
  <c r="Y60" i="27"/>
  <c r="Z56" i="27"/>
  <c r="AA56" i="27"/>
  <c r="AB56" i="27"/>
  <c r="AC56" i="27"/>
  <c r="AD56" i="27"/>
  <c r="AE56" i="27"/>
  <c r="Z63" i="27"/>
  <c r="AA63" i="27"/>
  <c r="AB63" i="27"/>
  <c r="AC63" i="27"/>
  <c r="AD63" i="27"/>
  <c r="AE63" i="27"/>
  <c r="Y63" i="27"/>
  <c r="AA48" i="28"/>
  <c r="AB48" i="28"/>
  <c r="AD48" i="28"/>
  <c r="AE48" i="28"/>
  <c r="AF48" i="28"/>
  <c r="AH48" i="28"/>
  <c r="AI48" i="28"/>
  <c r="AK48" i="28"/>
  <c r="AL48" i="28"/>
  <c r="AH51" i="28"/>
  <c r="AI51" i="28"/>
  <c r="AJ51" i="28"/>
  <c r="AK51" i="28"/>
  <c r="AL51" i="28"/>
  <c r="AA51" i="28"/>
  <c r="AB51" i="28"/>
  <c r="AC51" i="28"/>
  <c r="AD51" i="28"/>
  <c r="AE51" i="28"/>
  <c r="AA55" i="28"/>
  <c r="AB55" i="28"/>
  <c r="AC55" i="28"/>
  <c r="AD55" i="28"/>
  <c r="AE55" i="28"/>
  <c r="AF55" i="28"/>
  <c r="AG55" i="28"/>
  <c r="AH55" i="28"/>
  <c r="AI55" i="28"/>
  <c r="AK55" i="28"/>
  <c r="AL55" i="28"/>
  <c r="Z62" i="28"/>
  <c r="Z55" i="28"/>
  <c r="Z50" i="28"/>
  <c r="Z58" i="28"/>
  <c r="Z51" i="28"/>
  <c r="A9" i="11"/>
  <c r="A9" i="14" s="1"/>
  <c r="A9" i="15" s="1"/>
  <c r="A11" i="16" s="1"/>
  <c r="A10" i="17" s="1"/>
  <c r="A10" i="18" s="1"/>
  <c r="A9" i="19" s="1"/>
  <c r="A9" i="20" s="1"/>
  <c r="A9" i="21" s="1"/>
  <c r="A9" i="22" s="1"/>
  <c r="A9" i="23" s="1"/>
  <c r="A10" i="24" s="1"/>
  <c r="A10" i="25" s="1"/>
  <c r="A7" i="26" s="1"/>
  <c r="AL53" i="28"/>
  <c r="AK53" i="28"/>
  <c r="AJ53" i="28"/>
  <c r="AI53" i="28"/>
  <c r="AH53" i="28"/>
  <c r="AG53" i="28"/>
  <c r="AF53" i="28"/>
  <c r="Z57" i="28"/>
  <c r="AL57" i="28"/>
  <c r="AK57" i="28"/>
  <c r="AJ57" i="28"/>
  <c r="AI57" i="28"/>
  <c r="AH57" i="28"/>
  <c r="AG57" i="28"/>
  <c r="AF57" i="28"/>
  <c r="AL65" i="27"/>
  <c r="AK65" i="27"/>
  <c r="AJ65" i="27"/>
  <c r="AI65" i="27"/>
  <c r="AH65" i="27"/>
  <c r="AG65" i="27"/>
  <c r="AF65" i="27"/>
  <c r="E56" i="27"/>
  <c r="F56" i="27"/>
  <c r="G56" i="27"/>
  <c r="H56" i="27"/>
  <c r="I56" i="27"/>
  <c r="J56" i="27"/>
  <c r="K56" i="27"/>
  <c r="L56" i="27"/>
  <c r="M56" i="27"/>
  <c r="N56" i="27"/>
  <c r="O56" i="27"/>
  <c r="P56" i="27"/>
  <c r="Q56" i="27"/>
  <c r="R56" i="27"/>
  <c r="S56" i="27"/>
  <c r="T56" i="27"/>
  <c r="U56" i="27"/>
  <c r="V56" i="27"/>
  <c r="W56" i="27"/>
  <c r="X56" i="27"/>
  <c r="D56" i="27"/>
  <c r="AL59" i="27"/>
  <c r="AK59" i="27"/>
  <c r="AJ59" i="27"/>
  <c r="AI59" i="27"/>
  <c r="AH59" i="27"/>
  <c r="AG59" i="27"/>
  <c r="AF59" i="27"/>
  <c r="AL58" i="27"/>
  <c r="AK58" i="27"/>
  <c r="AJ58" i="27"/>
  <c r="AI58" i="27"/>
  <c r="AH58" i="27"/>
  <c r="AG58" i="27"/>
  <c r="AF58" i="27"/>
  <c r="E51" i="27"/>
  <c r="F51" i="27"/>
  <c r="G51" i="27"/>
  <c r="H51" i="27"/>
  <c r="I51" i="27"/>
  <c r="J51" i="27"/>
  <c r="K51" i="27"/>
  <c r="L51" i="27"/>
  <c r="M51" i="27"/>
  <c r="N51" i="27"/>
  <c r="O51" i="27"/>
  <c r="P51" i="27"/>
  <c r="Q51" i="27"/>
  <c r="R51" i="27"/>
  <c r="S51" i="27"/>
  <c r="T51" i="27"/>
  <c r="U51" i="27"/>
  <c r="V51" i="27"/>
  <c r="W51" i="27"/>
  <c r="X51" i="27"/>
  <c r="Y51" i="27"/>
  <c r="Z51" i="27"/>
  <c r="AA51" i="27"/>
  <c r="AB51" i="27"/>
  <c r="AC51" i="27"/>
  <c r="AD51" i="27"/>
  <c r="AE51" i="27"/>
  <c r="D51" i="27"/>
  <c r="AL53" i="27"/>
  <c r="AK53" i="27"/>
  <c r="AJ53" i="27"/>
  <c r="AI53" i="27"/>
  <c r="AH53" i="27"/>
  <c r="AG53" i="27"/>
  <c r="AF53" i="27"/>
  <c r="AL52" i="27"/>
  <c r="AK52" i="27"/>
  <c r="AJ52" i="27"/>
  <c r="AI52" i="27"/>
  <c r="AH52" i="27"/>
  <c r="AG52" i="27"/>
  <c r="AF52" i="27"/>
  <c r="AL61" i="27"/>
  <c r="AK61" i="27"/>
  <c r="AJ61" i="27"/>
  <c r="AI61" i="27"/>
  <c r="AH61" i="27"/>
  <c r="AG61" i="27"/>
  <c r="AF61" i="27"/>
  <c r="AE60" i="27"/>
  <c r="AD60" i="27"/>
  <c r="AC60" i="27"/>
  <c r="AB60" i="27"/>
  <c r="AA60" i="27"/>
  <c r="Z60" i="27"/>
  <c r="X60" i="27"/>
  <c r="W60" i="27"/>
  <c r="V60" i="27"/>
  <c r="U60" i="27"/>
  <c r="T60" i="27"/>
  <c r="S60" i="27"/>
  <c r="R60" i="27"/>
  <c r="Q60" i="27"/>
  <c r="P60" i="27"/>
  <c r="O60" i="27"/>
  <c r="N60" i="27"/>
  <c r="M60" i="27"/>
  <c r="L60" i="27"/>
  <c r="K60" i="27"/>
  <c r="J60" i="27"/>
  <c r="I60" i="27"/>
  <c r="H60" i="27"/>
  <c r="G60" i="27"/>
  <c r="F60" i="27"/>
  <c r="E60" i="27"/>
  <c r="D60" i="27"/>
  <c r="A10" i="27"/>
  <c r="A10" i="10"/>
  <c r="A10" i="32"/>
  <c r="CY81" i="9"/>
  <c r="CX81" i="9"/>
  <c r="CW81" i="9"/>
  <c r="CV81" i="9"/>
  <c r="CU81" i="9"/>
  <c r="CT81" i="9"/>
  <c r="CS81" i="9"/>
  <c r="CR81" i="9"/>
  <c r="CQ81" i="9"/>
  <c r="CP81" i="9"/>
  <c r="CO81" i="9"/>
  <c r="CN81" i="9"/>
  <c r="CM81" i="9"/>
  <c r="CL81" i="9"/>
  <c r="CY71" i="9"/>
  <c r="CX71" i="9"/>
  <c r="CW71" i="9"/>
  <c r="CV71" i="9"/>
  <c r="CU71" i="9"/>
  <c r="CT71" i="9"/>
  <c r="CS71" i="9"/>
  <c r="CR71" i="9"/>
  <c r="CQ71" i="9"/>
  <c r="CP71" i="9"/>
  <c r="CO71" i="9"/>
  <c r="CN71" i="9"/>
  <c r="CM71" i="9"/>
  <c r="CL71" i="9"/>
  <c r="CT66" i="9"/>
  <c r="E66" i="9"/>
  <c r="CY66" i="9"/>
  <c r="CX66" i="9"/>
  <c r="CW66" i="9"/>
  <c r="CV66" i="9"/>
  <c r="CU66" i="9"/>
  <c r="CS66" i="9"/>
  <c r="CR66" i="9"/>
  <c r="CQ66" i="9"/>
  <c r="CP66" i="9"/>
  <c r="CO66" i="9"/>
  <c r="CN66" i="9"/>
  <c r="CM66" i="9"/>
  <c r="CL66" i="9"/>
  <c r="CY65" i="9"/>
  <c r="CX65" i="9"/>
  <c r="CV65" i="9"/>
  <c r="CU65" i="9"/>
  <c r="CT65" i="9"/>
  <c r="CS65" i="9"/>
  <c r="CR65" i="9"/>
  <c r="CQ65" i="9"/>
  <c r="CP65" i="9"/>
  <c r="CO65" i="9"/>
  <c r="CN65" i="9"/>
  <c r="CM65" i="9"/>
  <c r="CL65" i="9"/>
  <c r="CY58" i="9"/>
  <c r="CX58" i="9"/>
  <c r="CW58" i="9"/>
  <c r="CV58" i="9"/>
  <c r="CU58" i="9"/>
  <c r="CT58" i="9"/>
  <c r="CS58" i="9"/>
  <c r="CR58" i="9"/>
  <c r="CQ58" i="9"/>
  <c r="CP58" i="9"/>
  <c r="CO58" i="9"/>
  <c r="CN58" i="9"/>
  <c r="CM58" i="9"/>
  <c r="CL58" i="9"/>
  <c r="V49" i="7" l="1"/>
  <c r="V47" i="7" s="1"/>
  <c r="W49" i="7"/>
  <c r="W47" i="7" s="1"/>
  <c r="CV53" i="7"/>
  <c r="CO53" i="7"/>
  <c r="CL49" i="7"/>
  <c r="P49" i="7"/>
  <c r="P47" i="7" s="1"/>
  <c r="A9" i="12"/>
  <c r="AE55" i="27"/>
  <c r="AD55" i="27"/>
  <c r="AC55" i="27"/>
  <c r="AB55" i="27"/>
  <c r="AA55" i="27"/>
  <c r="AG60" i="27"/>
  <c r="AF60" i="27"/>
  <c r="AH60" i="27"/>
  <c r="AI60" i="27"/>
  <c r="AK60" i="27"/>
  <c r="AL60" i="27"/>
  <c r="AJ60" i="27"/>
  <c r="CM57" i="9"/>
  <c r="CT55" i="9"/>
  <c r="CT54" i="9"/>
  <c r="CT53" i="9"/>
  <c r="CT57" i="9"/>
  <c r="CY53" i="7" l="1"/>
  <c r="CO49" i="7"/>
  <c r="CY57" i="9"/>
  <c r="CX57" i="9"/>
  <c r="CW57" i="9"/>
  <c r="CV57" i="9"/>
  <c r="CU57" i="9"/>
  <c r="CS57" i="9"/>
  <c r="CR57" i="9"/>
  <c r="CQ57" i="9"/>
  <c r="CP57" i="9"/>
  <c r="CO57" i="9"/>
  <c r="CN57" i="9"/>
  <c r="CL57" i="9"/>
  <c r="A9" i="9"/>
  <c r="P77" i="8"/>
  <c r="Y77" i="8" s="1"/>
  <c r="AK77" i="8"/>
  <c r="AM77" i="8" s="1"/>
  <c r="AF77" i="8"/>
  <c r="AN77" i="8" s="1"/>
  <c r="U77" i="8"/>
  <c r="W77" i="8" s="1"/>
  <c r="K77" i="8"/>
  <c r="J77" i="8"/>
  <c r="J69" i="8" s="1"/>
  <c r="AN62" i="8"/>
  <c r="P67" i="8"/>
  <c r="AK67" i="8"/>
  <c r="AM67" i="8" s="1"/>
  <c r="AF67" i="8"/>
  <c r="U67" i="8"/>
  <c r="W67" i="8" s="1"/>
  <c r="K67" i="8"/>
  <c r="J67" i="8"/>
  <c r="I62" i="8"/>
  <c r="AK62" i="8"/>
  <c r="AM62" i="8" s="1"/>
  <c r="U62" i="8"/>
  <c r="W62" i="8" s="1"/>
  <c r="K62" i="8"/>
  <c r="J62" i="8"/>
  <c r="AK61" i="8"/>
  <c r="AM61" i="8" s="1"/>
  <c r="AF61" i="8"/>
  <c r="U61" i="8"/>
  <c r="W61" i="8" s="1"/>
  <c r="R61" i="8"/>
  <c r="Q61" i="8"/>
  <c r="S61" i="8" s="1"/>
  <c r="K61" i="8"/>
  <c r="J61" i="8"/>
  <c r="AK55" i="8"/>
  <c r="AM55" i="8" s="1"/>
  <c r="AF55" i="8"/>
  <c r="AN55" i="8" s="1"/>
  <c r="U55" i="8"/>
  <c r="W55" i="8" s="1"/>
  <c r="R55" i="8"/>
  <c r="Q55" i="8"/>
  <c r="K55" i="8"/>
  <c r="J55" i="8"/>
  <c r="AF54" i="8"/>
  <c r="R54" i="8"/>
  <c r="Q54" i="8"/>
  <c r="AN61" i="8" l="1"/>
  <c r="AF57" i="8"/>
  <c r="AN67" i="8"/>
  <c r="AF63" i="8"/>
  <c r="AF49" i="8"/>
  <c r="R67" i="8"/>
  <c r="Y67" i="8"/>
  <c r="S55" i="8"/>
  <c r="Q67" i="8"/>
  <c r="P62" i="8"/>
  <c r="S54" i="8"/>
  <c r="AN54" i="8"/>
  <c r="U54" i="8"/>
  <c r="W54" i="8" s="1"/>
  <c r="A9" i="8"/>
  <c r="CU77" i="7"/>
  <c r="CS77" i="7"/>
  <c r="CR77" i="7"/>
  <c r="CG77" i="7"/>
  <c r="CJ77" i="7" s="1"/>
  <c r="CT77" i="7" s="1"/>
  <c r="T77" i="7"/>
  <c r="O77" i="7"/>
  <c r="K62" i="7"/>
  <c r="R62" i="7" s="1"/>
  <c r="BR62" i="7"/>
  <c r="BH62" i="7"/>
  <c r="BK62" i="7" s="1"/>
  <c r="K67" i="7"/>
  <c r="R67" i="7" s="1"/>
  <c r="R63" i="7" s="1"/>
  <c r="CG67" i="7"/>
  <c r="CQ67" i="7" s="1"/>
  <c r="T67" i="7"/>
  <c r="O67" i="7"/>
  <c r="CU62" i="7"/>
  <c r="CS62" i="7"/>
  <c r="CR62" i="7"/>
  <c r="CG62" i="7"/>
  <c r="CJ62" i="7" s="1"/>
  <c r="CT62" i="7" s="1"/>
  <c r="T62" i="7"/>
  <c r="O62" i="7"/>
  <c r="R61" i="7"/>
  <c r="R57" i="7" s="1"/>
  <c r="CU61" i="7"/>
  <c r="CS61" i="7"/>
  <c r="CR61" i="7"/>
  <c r="CG61" i="7"/>
  <c r="CQ61" i="7" s="1"/>
  <c r="T61" i="7"/>
  <c r="O61" i="7"/>
  <c r="K55" i="7"/>
  <c r="CU55" i="7"/>
  <c r="CS55" i="7"/>
  <c r="CR55" i="7"/>
  <c r="CG55" i="7"/>
  <c r="CJ55" i="7" s="1"/>
  <c r="CT55" i="7" s="1"/>
  <c r="T55" i="7"/>
  <c r="O55" i="7"/>
  <c r="K54" i="7"/>
  <c r="R54" i="7" s="1"/>
  <c r="CU54" i="7"/>
  <c r="CS54" i="7"/>
  <c r="CR54" i="7"/>
  <c r="O54" i="7"/>
  <c r="A9" i="7"/>
  <c r="A10" i="6"/>
  <c r="A10" i="5"/>
  <c r="V58" i="3"/>
  <c r="AR58" i="3"/>
  <c r="R77" i="7" l="1"/>
  <c r="R69" i="7" s="1"/>
  <c r="K69" i="7"/>
  <c r="BK55" i="7"/>
  <c r="CY55" i="7" s="1"/>
  <c r="R55" i="7"/>
  <c r="CV62" i="7"/>
  <c r="BR57" i="7"/>
  <c r="BR56" i="7" s="1"/>
  <c r="R56" i="7"/>
  <c r="R49" i="7"/>
  <c r="R47" i="7" s="1"/>
  <c r="AF56" i="8"/>
  <c r="S67" i="8"/>
  <c r="BH54" i="7"/>
  <c r="CV54" i="7" s="1"/>
  <c r="K49" i="7"/>
  <c r="K47" i="7" s="1"/>
  <c r="BK61" i="7"/>
  <c r="CY61" i="7" s="1"/>
  <c r="K57" i="7"/>
  <c r="BH77" i="7"/>
  <c r="CV77" i="7" s="1"/>
  <c r="BH67" i="7"/>
  <c r="CV67" i="7" s="1"/>
  <c r="K63" i="7"/>
  <c r="Q62" i="8"/>
  <c r="R62" i="8"/>
  <c r="K54" i="8"/>
  <c r="AK54" i="8"/>
  <c r="AM54" i="8" s="1"/>
  <c r="J54" i="8"/>
  <c r="X77" i="7"/>
  <c r="X69" i="7" s="1"/>
  <c r="U77" i="7"/>
  <c r="U69" i="7" s="1"/>
  <c r="BK77" i="7"/>
  <c r="CY77" i="7" s="1"/>
  <c r="L77" i="7"/>
  <c r="CQ77" i="7"/>
  <c r="BU62" i="7"/>
  <c r="L67" i="7"/>
  <c r="X67" i="7"/>
  <c r="X63" i="7" s="1"/>
  <c r="U67" i="7"/>
  <c r="U63" i="7" s="1"/>
  <c r="BK67" i="7"/>
  <c r="CY67" i="7" s="1"/>
  <c r="CJ67" i="7"/>
  <c r="CT67" i="7" s="1"/>
  <c r="L62" i="7"/>
  <c r="U62" i="7"/>
  <c r="X62" i="7"/>
  <c r="CQ62" i="7"/>
  <c r="X61" i="7"/>
  <c r="L61" i="7"/>
  <c r="BH61" i="7"/>
  <c r="U61" i="7"/>
  <c r="CJ61" i="7"/>
  <c r="CT61" i="7" s="1"/>
  <c r="L54" i="7"/>
  <c r="U54" i="7"/>
  <c r="X54" i="7"/>
  <c r="BK54" i="7"/>
  <c r="L55" i="7"/>
  <c r="X55" i="7"/>
  <c r="BH55" i="7"/>
  <c r="CV55" i="7" s="1"/>
  <c r="U55" i="7"/>
  <c r="CQ55" i="7"/>
  <c r="CG54" i="7"/>
  <c r="T54" i="7"/>
  <c r="T55" i="3"/>
  <c r="U55" i="3"/>
  <c r="V55" i="3"/>
  <c r="X55" i="3"/>
  <c r="Y55" i="3"/>
  <c r="W55" i="3"/>
  <c r="AR54" i="3"/>
  <c r="AS51" i="3"/>
  <c r="AR51" i="3"/>
  <c r="Y51" i="3"/>
  <c r="X51" i="3"/>
  <c r="W51" i="3"/>
  <c r="V51" i="3"/>
  <c r="U51" i="3"/>
  <c r="CY54" i="7" l="1"/>
  <c r="BK49" i="7"/>
  <c r="CY49" i="7" s="1"/>
  <c r="CQ54" i="7"/>
  <c r="CG49" i="7"/>
  <c r="BH57" i="7"/>
  <c r="CV61" i="7"/>
  <c r="BU57" i="7"/>
  <c r="BU56" i="7" s="1"/>
  <c r="CY62" i="7"/>
  <c r="BH49" i="7"/>
  <c r="CV49" i="7" s="1"/>
  <c r="BK57" i="7"/>
  <c r="BH63" i="7"/>
  <c r="BK63" i="7"/>
  <c r="X68" i="7"/>
  <c r="K56" i="7"/>
  <c r="X49" i="7"/>
  <c r="X47" i="7" s="1"/>
  <c r="U49" i="7"/>
  <c r="U47" i="7" s="1"/>
  <c r="U57" i="7"/>
  <c r="U56" i="7" s="1"/>
  <c r="S62" i="8"/>
  <c r="CJ54" i="7"/>
  <c r="A10" i="3"/>
  <c r="AS60" i="2"/>
  <c r="AT60" i="2"/>
  <c r="AU60" i="2"/>
  <c r="AV60" i="2"/>
  <c r="AW60" i="2"/>
  <c r="AX60" i="2"/>
  <c r="AY60" i="2"/>
  <c r="AR60" i="2"/>
  <c r="AS56" i="2"/>
  <c r="AT56" i="2"/>
  <c r="AU56" i="2"/>
  <c r="AV56" i="2"/>
  <c r="AW56" i="2"/>
  <c r="AX56" i="2"/>
  <c r="AY56" i="2"/>
  <c r="AR56" i="2"/>
  <c r="AS63" i="2"/>
  <c r="AR63" i="2"/>
  <c r="AS51" i="2"/>
  <c r="W56" i="2"/>
  <c r="U51" i="2"/>
  <c r="U56" i="2"/>
  <c r="V56" i="2"/>
  <c r="X51" i="2"/>
  <c r="AR51" i="2"/>
  <c r="BH56" i="7" l="1"/>
  <c r="CT54" i="7"/>
  <c r="BK56" i="7"/>
  <c r="A10" i="2"/>
  <c r="A10" i="1" l="1"/>
  <c r="D24" i="11" l="1"/>
  <c r="H27" i="11"/>
  <c r="P27" i="11"/>
  <c r="AB27" i="11"/>
  <c r="AN27" i="11"/>
  <c r="AZ27" i="11"/>
  <c r="BL27" i="11"/>
  <c r="F100" i="11"/>
  <c r="F24" i="11" s="1"/>
  <c r="G100" i="11"/>
  <c r="G24" i="11" s="1"/>
  <c r="H100" i="11"/>
  <c r="H24" i="11" s="1"/>
  <c r="I100" i="11"/>
  <c r="I24" i="11" s="1"/>
  <c r="J24" i="11"/>
  <c r="K100" i="11"/>
  <c r="K24" i="11" s="1"/>
  <c r="L100" i="11"/>
  <c r="L24" i="11" s="1"/>
  <c r="M24" i="11"/>
  <c r="N100" i="11"/>
  <c r="N24" i="11" s="1"/>
  <c r="O100" i="11"/>
  <c r="O24" i="11" s="1"/>
  <c r="P100" i="11"/>
  <c r="P24" i="11" s="1"/>
  <c r="Q100" i="11"/>
  <c r="Q24" i="11" s="1"/>
  <c r="R100" i="11"/>
  <c r="R24" i="11" s="1"/>
  <c r="S100" i="11"/>
  <c r="S24" i="11" s="1"/>
  <c r="T100" i="11"/>
  <c r="T24" i="11" s="1"/>
  <c r="U100" i="11"/>
  <c r="U24" i="11" s="1"/>
  <c r="V100" i="11"/>
  <c r="V24" i="11" s="1"/>
  <c r="W100" i="11"/>
  <c r="W24" i="11" s="1"/>
  <c r="X100" i="11"/>
  <c r="X24" i="11" s="1"/>
  <c r="Y100" i="11"/>
  <c r="Y24" i="11" s="1"/>
  <c r="Z100" i="11"/>
  <c r="Z24" i="11" s="1"/>
  <c r="AA100" i="11"/>
  <c r="AA24" i="11" s="1"/>
  <c r="AB100" i="11"/>
  <c r="AB24" i="11" s="1"/>
  <c r="AC100" i="11"/>
  <c r="AC24" i="11" s="1"/>
  <c r="AD100" i="11"/>
  <c r="AD24" i="11" s="1"/>
  <c r="AE100" i="11"/>
  <c r="AE24" i="11" s="1"/>
  <c r="AF100" i="11"/>
  <c r="AF24" i="11" s="1"/>
  <c r="AG100" i="11"/>
  <c r="AG24" i="11" s="1"/>
  <c r="AH100" i="11"/>
  <c r="AH24" i="11" s="1"/>
  <c r="AI100" i="11"/>
  <c r="AI24" i="11" s="1"/>
  <c r="AJ100" i="11"/>
  <c r="AJ24" i="11" s="1"/>
  <c r="AK100" i="11"/>
  <c r="AK24" i="11" s="1"/>
  <c r="AL100" i="11"/>
  <c r="AL24" i="11" s="1"/>
  <c r="AM100" i="11"/>
  <c r="AM24" i="11" s="1"/>
  <c r="AN100" i="11"/>
  <c r="AN24" i="11" s="1"/>
  <c r="AO100" i="11"/>
  <c r="AO24" i="11" s="1"/>
  <c r="AP100" i="11"/>
  <c r="AP24" i="11" s="1"/>
  <c r="AQ100" i="11"/>
  <c r="AQ24" i="11" s="1"/>
  <c r="AR100" i="11"/>
  <c r="AR24" i="11" s="1"/>
  <c r="AS100" i="11"/>
  <c r="AS24" i="11" s="1"/>
  <c r="AT100" i="11"/>
  <c r="AT24" i="11" s="1"/>
  <c r="AU100" i="11"/>
  <c r="AU24" i="11" s="1"/>
  <c r="AV100" i="11"/>
  <c r="AV24" i="11" s="1"/>
  <c r="AW100" i="11"/>
  <c r="AW24" i="11" s="1"/>
  <c r="AX100" i="11"/>
  <c r="AX24" i="11" s="1"/>
  <c r="AY100" i="11"/>
  <c r="AY24" i="11" s="1"/>
  <c r="AZ100" i="11"/>
  <c r="AZ24" i="11" s="1"/>
  <c r="BA100" i="11"/>
  <c r="BA24" i="11" s="1"/>
  <c r="BB100" i="11"/>
  <c r="BB24" i="11" s="1"/>
  <c r="BC100" i="11"/>
  <c r="BC24" i="11" s="1"/>
  <c r="BD100" i="11"/>
  <c r="BD24" i="11" s="1"/>
  <c r="BE100" i="11"/>
  <c r="BE24" i="11" s="1"/>
  <c r="BF100" i="11"/>
  <c r="BF24" i="11" s="1"/>
  <c r="BG100" i="11"/>
  <c r="BG24" i="11" s="1"/>
  <c r="BH100" i="11"/>
  <c r="BH24" i="11" s="1"/>
  <c r="BI100" i="11"/>
  <c r="BI24" i="11" s="1"/>
  <c r="BJ100" i="11"/>
  <c r="BJ24" i="11" s="1"/>
  <c r="BK100" i="11"/>
  <c r="BK24" i="11" s="1"/>
  <c r="BL100" i="11"/>
  <c r="BL24" i="11" s="1"/>
  <c r="BM100" i="11"/>
  <c r="BM24" i="11" s="1"/>
  <c r="BN100" i="11"/>
  <c r="BN24" i="11" s="1"/>
  <c r="BO100" i="11"/>
  <c r="BO24" i="11" s="1"/>
  <c r="BP100" i="11"/>
  <c r="BP24" i="11" s="1"/>
  <c r="BQ100" i="11"/>
  <c r="BQ24" i="11" s="1"/>
  <c r="BR100" i="11"/>
  <c r="BR24" i="11" s="1"/>
  <c r="BS100" i="11"/>
  <c r="BS24" i="11" s="1"/>
  <c r="BT100" i="11"/>
  <c r="BT24" i="11" s="1"/>
  <c r="BU100" i="11"/>
  <c r="BU24" i="11" s="1"/>
  <c r="BV100" i="11"/>
  <c r="BV24" i="11" s="1"/>
  <c r="BW100" i="11"/>
  <c r="BW24" i="11" s="1"/>
  <c r="E100" i="11"/>
  <c r="E24" i="11" s="1"/>
  <c r="E80" i="27"/>
  <c r="E24" i="27" s="1"/>
  <c r="F80" i="27"/>
  <c r="F24" i="27" s="1"/>
  <c r="G80" i="27"/>
  <c r="G24" i="27" s="1"/>
  <c r="H80" i="27"/>
  <c r="H24" i="27" s="1"/>
  <c r="I80" i="27"/>
  <c r="I24" i="27" s="1"/>
  <c r="J80" i="27"/>
  <c r="J24" i="27" s="1"/>
  <c r="K80" i="27"/>
  <c r="K24" i="27" s="1"/>
  <c r="L80" i="27"/>
  <c r="L24" i="27" s="1"/>
  <c r="M80" i="27"/>
  <c r="M24" i="27" s="1"/>
  <c r="N80" i="27"/>
  <c r="N24" i="27" s="1"/>
  <c r="O80" i="27"/>
  <c r="O24" i="27" s="1"/>
  <c r="P80" i="27"/>
  <c r="P24" i="27" s="1"/>
  <c r="Q80" i="27"/>
  <c r="Q24" i="27" s="1"/>
  <c r="R80" i="27"/>
  <c r="R24" i="27" s="1"/>
  <c r="S80" i="27"/>
  <c r="S24" i="27" s="1"/>
  <c r="T80" i="27"/>
  <c r="T24" i="27" s="1"/>
  <c r="U80" i="27"/>
  <c r="U24" i="27" s="1"/>
  <c r="V80" i="27"/>
  <c r="V24" i="27" s="1"/>
  <c r="W80" i="27"/>
  <c r="W24" i="27" s="1"/>
  <c r="X80" i="27"/>
  <c r="X24" i="27" s="1"/>
  <c r="Y80" i="27"/>
  <c r="Y24" i="27" s="1"/>
  <c r="Z80" i="27"/>
  <c r="Z24" i="27" s="1"/>
  <c r="AA80" i="27"/>
  <c r="AA24" i="27" s="1"/>
  <c r="AB80" i="27"/>
  <c r="AB24" i="27" s="1"/>
  <c r="AC80" i="27"/>
  <c r="AC24" i="27" s="1"/>
  <c r="AD80" i="27"/>
  <c r="AD24" i="27" s="1"/>
  <c r="AE80" i="27"/>
  <c r="AE24" i="27" s="1"/>
  <c r="D80" i="27"/>
  <c r="D24" i="27" s="1"/>
  <c r="AL81" i="27"/>
  <c r="AL80" i="27" s="1"/>
  <c r="AL24" i="27" s="1"/>
  <c r="AK81" i="27"/>
  <c r="AK80" i="27" s="1"/>
  <c r="AK24" i="27" s="1"/>
  <c r="AJ81" i="27"/>
  <c r="AJ80" i="27" s="1"/>
  <c r="AJ24" i="27" s="1"/>
  <c r="AI81" i="27"/>
  <c r="AI80" i="27" s="1"/>
  <c r="AI24" i="27" s="1"/>
  <c r="AH81" i="27"/>
  <c r="AH80" i="27" s="1"/>
  <c r="AH24" i="27" s="1"/>
  <c r="AG81" i="27"/>
  <c r="AG80" i="27" s="1"/>
  <c r="AG24" i="27" s="1"/>
  <c r="AF81" i="27"/>
  <c r="AF80" i="27" s="1"/>
  <c r="AF24" i="27" s="1"/>
  <c r="Z24" i="32"/>
  <c r="AF27" i="32"/>
  <c r="E80" i="32"/>
  <c r="F80" i="32"/>
  <c r="G80" i="32"/>
  <c r="H80" i="32"/>
  <c r="I80" i="32"/>
  <c r="J80" i="32"/>
  <c r="K80" i="32"/>
  <c r="L80" i="32"/>
  <c r="M80" i="32"/>
  <c r="N80" i="32"/>
  <c r="O80" i="32"/>
  <c r="P80" i="32"/>
  <c r="Q80" i="32"/>
  <c r="R80" i="32"/>
  <c r="S80" i="32"/>
  <c r="T80" i="32"/>
  <c r="U80" i="32"/>
  <c r="V80" i="32"/>
  <c r="W80" i="32"/>
  <c r="X80" i="32"/>
  <c r="Y80" i="32"/>
  <c r="Z80" i="32"/>
  <c r="AA80" i="32"/>
  <c r="AB80" i="32"/>
  <c r="AC80" i="32"/>
  <c r="AC24" i="32" s="1"/>
  <c r="AD80" i="32"/>
  <c r="AE80" i="32"/>
  <c r="AF80" i="32"/>
  <c r="AG80" i="32"/>
  <c r="AG24" i="32" s="1"/>
  <c r="AH80" i="32"/>
  <c r="AI80" i="32"/>
  <c r="AJ80" i="32"/>
  <c r="AJ24" i="32" s="1"/>
  <c r="AK80" i="32"/>
  <c r="AL80" i="32"/>
  <c r="D80" i="32"/>
  <c r="I22" i="8"/>
  <c r="O22" i="8"/>
  <c r="T22" i="8"/>
  <c r="V22" i="8"/>
  <c r="AB98" i="8"/>
  <c r="AB22" i="8" s="1"/>
  <c r="AC98" i="8"/>
  <c r="AC22" i="8" s="1"/>
  <c r="AD98" i="8"/>
  <c r="AD22" i="8" s="1"/>
  <c r="AE98" i="8"/>
  <c r="AE22" i="8" s="1"/>
  <c r="AF98" i="8"/>
  <c r="AF22" i="8" s="1"/>
  <c r="AI22" i="8"/>
  <c r="AJ22" i="8"/>
  <c r="AK22" i="8"/>
  <c r="AL22" i="8"/>
  <c r="AN100" i="8"/>
  <c r="AM100" i="8"/>
  <c r="H100" i="8"/>
  <c r="J100" i="8" s="1"/>
  <c r="AN99" i="8"/>
  <c r="U99" i="8"/>
  <c r="K99" i="8"/>
  <c r="J99" i="8"/>
  <c r="J98" i="8" s="1"/>
  <c r="E22" i="8"/>
  <c r="F22" i="8"/>
  <c r="G22" i="8"/>
  <c r="AO22" i="8"/>
  <c r="D22" i="8"/>
  <c r="P99" i="8" l="1"/>
  <c r="AA99" i="8"/>
  <c r="AM99" i="8" s="1"/>
  <c r="G27" i="11"/>
  <c r="H22" i="8"/>
  <c r="J22" i="8"/>
  <c r="AE27" i="11"/>
  <c r="AC27" i="32"/>
  <c r="U100" i="8"/>
  <c r="K100" i="8"/>
  <c r="L99" i="8"/>
  <c r="M99" i="8"/>
  <c r="E22" i="7"/>
  <c r="F22" i="7"/>
  <c r="G22" i="7"/>
  <c r="I22" i="7"/>
  <c r="J22" i="7"/>
  <c r="L22" i="7"/>
  <c r="M22" i="7"/>
  <c r="N22" i="7"/>
  <c r="BI22" i="7"/>
  <c r="BJ22" i="7"/>
  <c r="BK22" i="7"/>
  <c r="BW22" i="7"/>
  <c r="BX22" i="7"/>
  <c r="BY22" i="7"/>
  <c r="BZ22" i="7"/>
  <c r="CA22" i="7"/>
  <c r="CB22" i="7"/>
  <c r="CC22" i="7"/>
  <c r="CD22" i="7"/>
  <c r="CE22" i="7"/>
  <c r="CF22" i="7"/>
  <c r="CG22" i="7"/>
  <c r="CH22" i="7"/>
  <c r="CI22" i="7"/>
  <c r="CJ22" i="7"/>
  <c r="CK22" i="7"/>
  <c r="CL22" i="7"/>
  <c r="CM22" i="7"/>
  <c r="CN22" i="7"/>
  <c r="CO22" i="7"/>
  <c r="CP22" i="7"/>
  <c r="D22" i="7"/>
  <c r="AJ98" i="7"/>
  <c r="AJ22" i="7" s="1"/>
  <c r="AK98" i="7"/>
  <c r="AK22" i="7" s="1"/>
  <c r="AM98" i="7"/>
  <c r="AM22" i="7" s="1"/>
  <c r="AN98" i="7"/>
  <c r="AN22" i="7" s="1"/>
  <c r="AO98" i="7"/>
  <c r="AO22" i="7" s="1"/>
  <c r="AP98" i="7"/>
  <c r="AP22" i="7" s="1"/>
  <c r="AQ98" i="7"/>
  <c r="AQ22" i="7" s="1"/>
  <c r="AR98" i="7"/>
  <c r="AR22" i="7" s="1"/>
  <c r="AT98" i="7"/>
  <c r="AT22" i="7" s="1"/>
  <c r="AU98" i="7"/>
  <c r="AU22" i="7" s="1"/>
  <c r="AW98" i="7"/>
  <c r="AW22" i="7" s="1"/>
  <c r="AX98" i="7"/>
  <c r="AY98" i="7"/>
  <c r="AZ98" i="7"/>
  <c r="BA98" i="7"/>
  <c r="BB98" i="7"/>
  <c r="BD22" i="7"/>
  <c r="BE22" i="7"/>
  <c r="BG22" i="7"/>
  <c r="BH22" i="7"/>
  <c r="W22" i="7"/>
  <c r="Q22" i="7"/>
  <c r="S22" i="7"/>
  <c r="CU100" i="7"/>
  <c r="CS100" i="7"/>
  <c r="CR100" i="7"/>
  <c r="BC98" i="7"/>
  <c r="BC22" i="7" s="1"/>
  <c r="AV100" i="7"/>
  <c r="AV98" i="7" s="1"/>
  <c r="AV22" i="7" s="1"/>
  <c r="AL100" i="7"/>
  <c r="AL98" i="7" s="1"/>
  <c r="AL22" i="7" s="1"/>
  <c r="O100" i="7"/>
  <c r="T100" i="7" s="1"/>
  <c r="CU99" i="7"/>
  <c r="CS99" i="7"/>
  <c r="CR99" i="7"/>
  <c r="N99" i="7"/>
  <c r="M99" i="7"/>
  <c r="L99" i="7"/>
  <c r="H99" i="7"/>
  <c r="E56" i="2"/>
  <c r="F56" i="2"/>
  <c r="G56" i="2"/>
  <c r="H56" i="2"/>
  <c r="I56" i="2"/>
  <c r="J56" i="2"/>
  <c r="K56" i="2"/>
  <c r="L56" i="2"/>
  <c r="M56" i="2"/>
  <c r="N56" i="2"/>
  <c r="O56" i="2"/>
  <c r="P56" i="2"/>
  <c r="Q56" i="2"/>
  <c r="R56" i="2"/>
  <c r="S56" i="2"/>
  <c r="T56" i="2"/>
  <c r="X56" i="2"/>
  <c r="Y56" i="2"/>
  <c r="Z56" i="2"/>
  <c r="AA56" i="2"/>
  <c r="AB56" i="2"/>
  <c r="AC56" i="2"/>
  <c r="AD56" i="2"/>
  <c r="AE56" i="2"/>
  <c r="AF56" i="2"/>
  <c r="AG56" i="2"/>
  <c r="AH56" i="2"/>
  <c r="AI56" i="2"/>
  <c r="AJ56" i="2"/>
  <c r="AK56" i="2"/>
  <c r="AL56" i="2"/>
  <c r="AM56" i="2"/>
  <c r="AN56" i="2"/>
  <c r="AO56" i="2"/>
  <c r="AP56" i="2"/>
  <c r="AQ56" i="2"/>
  <c r="D56" i="2"/>
  <c r="E24" i="2"/>
  <c r="F24" i="2"/>
  <c r="G24" i="2"/>
  <c r="H24" i="2"/>
  <c r="I24" i="2"/>
  <c r="J24" i="2"/>
  <c r="K24" i="2"/>
  <c r="L24" i="2"/>
  <c r="M24" i="2"/>
  <c r="N24" i="2"/>
  <c r="O24" i="2"/>
  <c r="P24" i="2"/>
  <c r="Q24" i="2"/>
  <c r="R24" i="2"/>
  <c r="S24" i="2"/>
  <c r="T24" i="2"/>
  <c r="U24" i="2"/>
  <c r="V24" i="2"/>
  <c r="W24" i="2"/>
  <c r="X24" i="2"/>
  <c r="Y24" i="2"/>
  <c r="Z24" i="2"/>
  <c r="AA24" i="2"/>
  <c r="AB24" i="2"/>
  <c r="AC24" i="2"/>
  <c r="AD24" i="2"/>
  <c r="AE24" i="2"/>
  <c r="AF24" i="2"/>
  <c r="AG24" i="2"/>
  <c r="AH24" i="2"/>
  <c r="AI24" i="2"/>
  <c r="AJ24" i="2"/>
  <c r="AK24" i="2"/>
  <c r="AL24" i="2"/>
  <c r="AM24" i="2"/>
  <c r="AN24" i="2"/>
  <c r="AO24" i="2"/>
  <c r="AP24" i="2"/>
  <c r="AQ24" i="2"/>
  <c r="AR24" i="2"/>
  <c r="AT24" i="2"/>
  <c r="AU24" i="2"/>
  <c r="AV24" i="2"/>
  <c r="AW24" i="2"/>
  <c r="AX24" i="2"/>
  <c r="AY24" i="2"/>
  <c r="D24" i="2"/>
  <c r="E80" i="2"/>
  <c r="F80" i="2"/>
  <c r="G80" i="2"/>
  <c r="H80" i="2"/>
  <c r="I80" i="2"/>
  <c r="J80" i="2"/>
  <c r="K80" i="2"/>
  <c r="L80" i="2"/>
  <c r="M80" i="2"/>
  <c r="N80" i="2"/>
  <c r="O80" i="2"/>
  <c r="P80" i="2"/>
  <c r="Q80" i="2"/>
  <c r="R80" i="2"/>
  <c r="S80" i="2"/>
  <c r="T80" i="2"/>
  <c r="U80" i="2"/>
  <c r="V80" i="2"/>
  <c r="W80" i="2"/>
  <c r="X80" i="2"/>
  <c r="Y80" i="2"/>
  <c r="Z80" i="2"/>
  <c r="AA80" i="2"/>
  <c r="AB80" i="2"/>
  <c r="AC80" i="2"/>
  <c r="AD80" i="2"/>
  <c r="AE80" i="2"/>
  <c r="AF80" i="2"/>
  <c r="AG80" i="2"/>
  <c r="AH80" i="2"/>
  <c r="AI80" i="2"/>
  <c r="AJ80" i="2"/>
  <c r="AK80" i="2"/>
  <c r="AL80" i="2"/>
  <c r="AM80" i="2"/>
  <c r="AN80" i="2"/>
  <c r="AO80" i="2"/>
  <c r="AP80" i="2"/>
  <c r="AQ80" i="2"/>
  <c r="AR80" i="2"/>
  <c r="AS80" i="2"/>
  <c r="AT80" i="2"/>
  <c r="AU80" i="2"/>
  <c r="AV80" i="2"/>
  <c r="AW80" i="2"/>
  <c r="AX80" i="2"/>
  <c r="AY80" i="2"/>
  <c r="D80" i="2"/>
  <c r="D55" i="1"/>
  <c r="E55" i="1"/>
  <c r="F55" i="1"/>
  <c r="G55" i="1"/>
  <c r="H55" i="1"/>
  <c r="I55" i="1"/>
  <c r="J55" i="1"/>
  <c r="K55" i="1"/>
  <c r="L55" i="1"/>
  <c r="M55" i="1"/>
  <c r="N55" i="1"/>
  <c r="O55" i="1"/>
  <c r="P55" i="1"/>
  <c r="Q55" i="1"/>
  <c r="R55" i="1"/>
  <c r="S55" i="1"/>
  <c r="T55" i="1"/>
  <c r="U55" i="1"/>
  <c r="V55" i="1"/>
  <c r="W55" i="1"/>
  <c r="X55" i="1"/>
  <c r="Y55" i="1"/>
  <c r="Z55" i="1"/>
  <c r="AA55" i="1"/>
  <c r="AB55" i="1"/>
  <c r="AC55" i="1"/>
  <c r="AD55" i="1"/>
  <c r="AE55" i="1"/>
  <c r="AF55" i="1"/>
  <c r="AG55" i="1"/>
  <c r="AH55" i="1"/>
  <c r="AI55" i="1"/>
  <c r="AJ55" i="1"/>
  <c r="AK55" i="1"/>
  <c r="AL55" i="1"/>
  <c r="AM55" i="1"/>
  <c r="AN55" i="1"/>
  <c r="AO55" i="1"/>
  <c r="AP55" i="1"/>
  <c r="AQ55" i="1"/>
  <c r="AS55" i="1"/>
  <c r="AS54" i="1" s="1"/>
  <c r="AT55" i="1"/>
  <c r="AU55" i="1"/>
  <c r="AV55" i="1"/>
  <c r="AW55" i="1"/>
  <c r="AX55" i="1"/>
  <c r="AY55" i="1"/>
  <c r="AR55" i="1"/>
  <c r="CS22" i="7" l="1"/>
  <c r="R99" i="7"/>
  <c r="R98" i="7" s="1"/>
  <c r="R22" i="7" s="1"/>
  <c r="P99" i="7"/>
  <c r="P98" i="7" s="1"/>
  <c r="P22" i="7" s="1"/>
  <c r="CR22" i="7"/>
  <c r="BB22" i="7"/>
  <c r="CZ98" i="7"/>
  <c r="AX22" i="7"/>
  <c r="CV98" i="7"/>
  <c r="BA22" i="7"/>
  <c r="CY98" i="7"/>
  <c r="CV22" i="7"/>
  <c r="AZ22" i="7"/>
  <c r="CX22" i="7" s="1"/>
  <c r="CX98" i="7"/>
  <c r="AY22" i="7"/>
  <c r="CW22" i="7" s="1"/>
  <c r="CW98" i="7"/>
  <c r="U98" i="8"/>
  <c r="Y100" i="8"/>
  <c r="Y98" i="8" s="1"/>
  <c r="Y22" i="8" s="1"/>
  <c r="AA98" i="8"/>
  <c r="AA22" i="8" s="1"/>
  <c r="R99" i="8"/>
  <c r="L98" i="8"/>
  <c r="L22" i="8" s="1"/>
  <c r="Q99" i="8"/>
  <c r="Q98" i="8" s="1"/>
  <c r="Q22" i="8" s="1"/>
  <c r="M100" i="8"/>
  <c r="M98" i="8" s="1"/>
  <c r="M22" i="8" s="1"/>
  <c r="P100" i="8"/>
  <c r="P98" i="8" s="1"/>
  <c r="P22" i="8" s="1"/>
  <c r="K98" i="8"/>
  <c r="K22" i="8" s="1"/>
  <c r="CZ22" i="7"/>
  <c r="CY22" i="7"/>
  <c r="Y99" i="7"/>
  <c r="AB99" i="7"/>
  <c r="U99" i="7"/>
  <c r="U98" i="7" s="1"/>
  <c r="U22" i="7" s="1"/>
  <c r="K99" i="7"/>
  <c r="K98" i="7" s="1"/>
  <c r="K22" i="7" s="1"/>
  <c r="H98" i="7"/>
  <c r="H22" i="7" s="1"/>
  <c r="O99" i="7"/>
  <c r="O98" i="7" s="1"/>
  <c r="O22" i="7" s="1"/>
  <c r="AI98" i="7"/>
  <c r="AI22" i="7" s="1"/>
  <c r="AS98" i="7"/>
  <c r="AS22" i="7" s="1"/>
  <c r="W100" i="8"/>
  <c r="U22" i="8"/>
  <c r="N99" i="8"/>
  <c r="CQ100" i="7"/>
  <c r="BF100" i="7"/>
  <c r="BF98" i="7" s="1"/>
  <c r="N100" i="8" l="1"/>
  <c r="S100" i="8" s="1"/>
  <c r="R100" i="8"/>
  <c r="R98" i="8" s="1"/>
  <c r="R22" i="8" s="1"/>
  <c r="W98" i="8"/>
  <c r="W22" i="8" s="1"/>
  <c r="N98" i="8"/>
  <c r="N22" i="8" s="1"/>
  <c r="S99" i="8"/>
  <c r="S98" i="8" s="1"/>
  <c r="S22" i="8" s="1"/>
  <c r="V99" i="7"/>
  <c r="AB98" i="7"/>
  <c r="AB22" i="7" s="1"/>
  <c r="Y98" i="7"/>
  <c r="Y22" i="7" s="1"/>
  <c r="CQ22" i="7" s="1"/>
  <c r="T99" i="7"/>
  <c r="T98" i="7" s="1"/>
  <c r="T22" i="7" s="1"/>
  <c r="V98" i="7"/>
  <c r="V22" i="7" s="1"/>
  <c r="CQ99" i="7"/>
  <c r="CT100" i="7"/>
  <c r="BF22" i="7"/>
  <c r="CT99" i="7"/>
  <c r="E77" i="1"/>
  <c r="E24" i="1" s="1"/>
  <c r="F77" i="1"/>
  <c r="F24" i="1" s="1"/>
  <c r="G77" i="1"/>
  <c r="G24" i="1" s="1"/>
  <c r="H77" i="1"/>
  <c r="H24" i="1" s="1"/>
  <c r="I77" i="1"/>
  <c r="I24" i="1" s="1"/>
  <c r="J77" i="1"/>
  <c r="J24" i="1" s="1"/>
  <c r="K77" i="1"/>
  <c r="K24" i="1" s="1"/>
  <c r="L77" i="1"/>
  <c r="L24" i="1" s="1"/>
  <c r="M77" i="1"/>
  <c r="M24" i="1" s="1"/>
  <c r="N77" i="1"/>
  <c r="N24" i="1" s="1"/>
  <c r="O77" i="1"/>
  <c r="O24" i="1" s="1"/>
  <c r="P77" i="1"/>
  <c r="P24" i="1" s="1"/>
  <c r="Q77" i="1"/>
  <c r="Q24" i="1" s="1"/>
  <c r="R77" i="1"/>
  <c r="R24" i="1" s="1"/>
  <c r="S77" i="1"/>
  <c r="S24" i="1" s="1"/>
  <c r="T77" i="1"/>
  <c r="T24" i="1" s="1"/>
  <c r="U77" i="1"/>
  <c r="U24" i="1" s="1"/>
  <c r="V77" i="1"/>
  <c r="V24" i="1" s="1"/>
  <c r="W77" i="1"/>
  <c r="W24" i="1" s="1"/>
  <c r="X77" i="1"/>
  <c r="X24" i="1" s="1"/>
  <c r="Y77" i="1"/>
  <c r="Y24" i="1" s="1"/>
  <c r="Z77" i="1"/>
  <c r="Z24" i="1" s="1"/>
  <c r="AA77" i="1"/>
  <c r="AA24" i="1" s="1"/>
  <c r="AB77" i="1"/>
  <c r="AB24" i="1" s="1"/>
  <c r="AC77" i="1"/>
  <c r="AC24" i="1" s="1"/>
  <c r="AD77" i="1"/>
  <c r="AD24" i="1" s="1"/>
  <c r="AE77" i="1"/>
  <c r="AE24" i="1" s="1"/>
  <c r="AF77" i="1"/>
  <c r="AF24" i="1" s="1"/>
  <c r="AG77" i="1"/>
  <c r="AG24" i="1" s="1"/>
  <c r="AH77" i="1"/>
  <c r="AH24" i="1" s="1"/>
  <c r="AI77" i="1"/>
  <c r="AI24" i="1" s="1"/>
  <c r="AJ77" i="1"/>
  <c r="AJ24" i="1" s="1"/>
  <c r="AK77" i="1"/>
  <c r="AK24" i="1" s="1"/>
  <c r="AL77" i="1"/>
  <c r="AL24" i="1" s="1"/>
  <c r="AM77" i="1"/>
  <c r="AM24" i="1" s="1"/>
  <c r="AN77" i="1"/>
  <c r="AN24" i="1" s="1"/>
  <c r="AO77" i="1"/>
  <c r="AO24" i="1" s="1"/>
  <c r="AP77" i="1"/>
  <c r="AP24" i="1" s="1"/>
  <c r="AQ77" i="1"/>
  <c r="AQ24" i="1" s="1"/>
  <c r="AR77" i="1"/>
  <c r="AR24" i="1" s="1"/>
  <c r="AT77" i="1"/>
  <c r="AT24" i="1" s="1"/>
  <c r="AU77" i="1"/>
  <c r="AU24" i="1" s="1"/>
  <c r="AV77" i="1"/>
  <c r="AV24" i="1" s="1"/>
  <c r="AW77" i="1"/>
  <c r="AW24" i="1" s="1"/>
  <c r="AX77" i="1"/>
  <c r="AX24" i="1" s="1"/>
  <c r="AY77" i="1"/>
  <c r="AY24" i="1" s="1"/>
  <c r="D77" i="1"/>
  <c r="D24" i="1" s="1"/>
  <c r="CT22" i="7" l="1"/>
  <c r="F63" i="21"/>
  <c r="M63" i="21"/>
  <c r="M65" i="21"/>
  <c r="D65" i="21"/>
  <c r="M73" i="21"/>
  <c r="F73" i="21"/>
  <c r="I73" i="21" s="1"/>
  <c r="I66" i="21"/>
  <c r="F66" i="21"/>
  <c r="AG87" i="10"/>
  <c r="AH48" i="32"/>
  <c r="AI48" i="32"/>
  <c r="AJ48" i="32"/>
  <c r="AJ27" i="32" s="1"/>
  <c r="AK48" i="32"/>
  <c r="AA56" i="32"/>
  <c r="AB56" i="32"/>
  <c r="AC56" i="32"/>
  <c r="AD56" i="32"/>
  <c r="AF56" i="32"/>
  <c r="AH56" i="32"/>
  <c r="AI56" i="32"/>
  <c r="AJ56" i="32"/>
  <c r="AK56" i="32"/>
  <c r="AE60" i="32"/>
  <c r="AE56" i="32" s="1"/>
  <c r="AG60" i="32"/>
  <c r="AG56" i="32" s="1"/>
  <c r="AL60" i="32"/>
  <c r="AL56" i="32" s="1"/>
  <c r="Z60" i="32"/>
  <c r="Z56" i="32" s="1"/>
  <c r="U117" i="9"/>
  <c r="I63" i="21" l="1"/>
  <c r="AB117" i="9"/>
  <c r="N51" i="9"/>
  <c r="G51" i="9"/>
  <c r="D110" i="9"/>
  <c r="E110" i="9" s="1"/>
  <c r="G110" i="9"/>
  <c r="O47" i="8"/>
  <c r="AA80" i="8"/>
  <c r="U80" i="8"/>
  <c r="J80" i="8"/>
  <c r="AB80" i="8" l="1"/>
  <c r="AB78" i="8" s="1"/>
  <c r="AA78" i="8"/>
  <c r="K80" i="8"/>
  <c r="J78" i="8"/>
  <c r="J68" i="8" s="1"/>
  <c r="N80" i="8"/>
  <c r="W46" i="7"/>
  <c r="H80" i="7"/>
  <c r="AI113" i="7"/>
  <c r="AN113" i="7" s="1"/>
  <c r="AQ113" i="7" s="1"/>
  <c r="H106" i="7"/>
  <c r="H105" i="7"/>
  <c r="H103" i="7"/>
  <c r="AR53" i="31"/>
  <c r="AR52" i="31" s="1"/>
  <c r="AR49" i="31" s="1"/>
  <c r="AR58" i="31"/>
  <c r="AV76" i="31"/>
  <c r="AV26" i="31" s="1"/>
  <c r="AV20" i="31" s="1"/>
  <c r="R106" i="7" l="1"/>
  <c r="P106" i="7"/>
  <c r="V106" i="7"/>
  <c r="R80" i="7"/>
  <c r="P80" i="7"/>
  <c r="AB103" i="7"/>
  <c r="P103" i="7"/>
  <c r="R103" i="7"/>
  <c r="Y103" i="7"/>
  <c r="R105" i="7"/>
  <c r="P105" i="7"/>
  <c r="AD105" i="7"/>
  <c r="S80" i="8"/>
  <c r="S78" i="8" s="1"/>
  <c r="S68" i="8" s="1"/>
  <c r="N78" i="8"/>
  <c r="N68" i="8" s="1"/>
  <c r="P80" i="8"/>
  <c r="Y105" i="7"/>
  <c r="AB105" i="7"/>
  <c r="Y106" i="7"/>
  <c r="AB106" i="7"/>
  <c r="V80" i="7"/>
  <c r="U80" i="7"/>
  <c r="K80" i="7"/>
  <c r="K78" i="7" s="1"/>
  <c r="K68" i="7" s="1"/>
  <c r="K46" i="7" s="1"/>
  <c r="H78" i="7"/>
  <c r="K105" i="7"/>
  <c r="U105" i="7"/>
  <c r="K106" i="7"/>
  <c r="U106" i="7"/>
  <c r="U103" i="7"/>
  <c r="K103" i="7"/>
  <c r="W20" i="7"/>
  <c r="O103" i="7"/>
  <c r="T103" i="7"/>
  <c r="O106" i="7"/>
  <c r="O80" i="7"/>
  <c r="O78" i="7" s="1"/>
  <c r="AR48" i="31"/>
  <c r="D63" i="13"/>
  <c r="BD57" i="12"/>
  <c r="E79" i="12"/>
  <c r="F79" i="12"/>
  <c r="G79" i="12"/>
  <c r="H79" i="12"/>
  <c r="I79" i="12"/>
  <c r="J79" i="12"/>
  <c r="K79" i="12"/>
  <c r="L79" i="12"/>
  <c r="M79" i="12"/>
  <c r="N79" i="12"/>
  <c r="O79" i="12"/>
  <c r="P79" i="12"/>
  <c r="R79" i="12"/>
  <c r="S79" i="12"/>
  <c r="T79" i="12"/>
  <c r="U79" i="12"/>
  <c r="V79" i="12"/>
  <c r="W79" i="12"/>
  <c r="X79" i="12"/>
  <c r="Y79" i="12"/>
  <c r="Z79" i="12"/>
  <c r="AA79" i="12"/>
  <c r="AB79" i="12"/>
  <c r="AC79" i="12"/>
  <c r="AD79" i="12"/>
  <c r="AE79" i="12"/>
  <c r="AF79" i="12"/>
  <c r="AG79" i="12"/>
  <c r="AH79" i="12"/>
  <c r="AI79" i="12"/>
  <c r="AJ79" i="12"/>
  <c r="AK79" i="12"/>
  <c r="AL79" i="12"/>
  <c r="AM79" i="12"/>
  <c r="AN79" i="12"/>
  <c r="AO79" i="12"/>
  <c r="AP79" i="12"/>
  <c r="AQ79" i="12"/>
  <c r="AR79" i="12"/>
  <c r="AS79" i="12"/>
  <c r="AT79" i="12"/>
  <c r="AU79" i="12"/>
  <c r="AV79" i="12"/>
  <c r="AW79" i="12"/>
  <c r="AX79" i="12"/>
  <c r="AY79" i="12"/>
  <c r="AZ79" i="12"/>
  <c r="BA79" i="12"/>
  <c r="BB79" i="12"/>
  <c r="BC79" i="12"/>
  <c r="BD79" i="12"/>
  <c r="BE79" i="12"/>
  <c r="BF79" i="12"/>
  <c r="BG79" i="12"/>
  <c r="BH79" i="12"/>
  <c r="BI79" i="12"/>
  <c r="BJ79" i="12"/>
  <c r="BK79" i="12"/>
  <c r="BL79" i="12"/>
  <c r="BM79" i="12"/>
  <c r="BN79" i="12"/>
  <c r="BO79" i="12"/>
  <c r="BP79" i="12"/>
  <c r="BQ79" i="12"/>
  <c r="BR79" i="12"/>
  <c r="BS79" i="12"/>
  <c r="BT79" i="12"/>
  <c r="BU79" i="12"/>
  <c r="BV79" i="12"/>
  <c r="BW79" i="12"/>
  <c r="BX79" i="12"/>
  <c r="BY79" i="12"/>
  <c r="BZ79" i="12"/>
  <c r="CA79" i="12"/>
  <c r="CB79" i="12"/>
  <c r="CC79" i="12"/>
  <c r="CD79" i="12"/>
  <c r="CE79" i="12"/>
  <c r="CF79" i="12"/>
  <c r="CG79" i="12"/>
  <c r="CH79" i="12"/>
  <c r="CI79" i="12"/>
  <c r="CJ79" i="12"/>
  <c r="CX79" i="12" s="1"/>
  <c r="CK79" i="12"/>
  <c r="CY79" i="12" s="1"/>
  <c r="CL79" i="12"/>
  <c r="CZ79" i="12" s="1"/>
  <c r="CM79" i="12"/>
  <c r="CN79" i="12"/>
  <c r="DB79" i="12" s="1"/>
  <c r="CO79" i="12"/>
  <c r="DC79" i="12" s="1"/>
  <c r="CP79" i="12"/>
  <c r="DD79" i="12" s="1"/>
  <c r="CQ79" i="12"/>
  <c r="CR79" i="12"/>
  <c r="DF79" i="12" s="1"/>
  <c r="CS79" i="12"/>
  <c r="DG79" i="12" s="1"/>
  <c r="CT79" i="12"/>
  <c r="DH79" i="12" s="1"/>
  <c r="CU79" i="12"/>
  <c r="CV79" i="12"/>
  <c r="DJ79" i="12" s="1"/>
  <c r="CW79" i="12"/>
  <c r="DK79" i="12" s="1"/>
  <c r="E58" i="11"/>
  <c r="F58" i="11"/>
  <c r="G58" i="11"/>
  <c r="H58" i="11"/>
  <c r="I58" i="11"/>
  <c r="AB58" i="11"/>
  <c r="AN58" i="11"/>
  <c r="BQ58" i="11"/>
  <c r="U51" i="11"/>
  <c r="AD51" i="11"/>
  <c r="AE51" i="11"/>
  <c r="AF51" i="11"/>
  <c r="AG51" i="11"/>
  <c r="AC51" i="11"/>
  <c r="Z51" i="30"/>
  <c r="AF53" i="30"/>
  <c r="AG53" i="30"/>
  <c r="AH53" i="30"/>
  <c r="AI53" i="30"/>
  <c r="AJ53" i="30"/>
  <c r="AK53" i="30"/>
  <c r="AL53" i="30"/>
  <c r="AL77" i="30"/>
  <c r="AK77" i="30"/>
  <c r="AJ77" i="30"/>
  <c r="AI77" i="30"/>
  <c r="AH77" i="30"/>
  <c r="AG77" i="30"/>
  <c r="AF77" i="30"/>
  <c r="D58" i="28"/>
  <c r="D56" i="28" s="1"/>
  <c r="D55" i="28" s="1"/>
  <c r="E58" i="28"/>
  <c r="E56" i="28" s="1"/>
  <c r="E55" i="28" s="1"/>
  <c r="F58" i="28"/>
  <c r="F56" i="28" s="1"/>
  <c r="G58" i="28"/>
  <c r="G56" i="28" s="1"/>
  <c r="G55" i="28" s="1"/>
  <c r="H58" i="28"/>
  <c r="H56" i="28" s="1"/>
  <c r="H55" i="28" s="1"/>
  <c r="I58" i="28"/>
  <c r="I56" i="28" s="1"/>
  <c r="I55" i="28" s="1"/>
  <c r="J58" i="28"/>
  <c r="J56" i="28" s="1"/>
  <c r="J55" i="28" s="1"/>
  <c r="K58" i="28"/>
  <c r="K56" i="28" s="1"/>
  <c r="K55" i="28" s="1"/>
  <c r="L58" i="28"/>
  <c r="L56" i="28" s="1"/>
  <c r="L55" i="28" s="1"/>
  <c r="M58" i="28"/>
  <c r="M56" i="28" s="1"/>
  <c r="M55" i="28" s="1"/>
  <c r="N58" i="28"/>
  <c r="N56" i="28" s="1"/>
  <c r="O58" i="28"/>
  <c r="O56" i="28" s="1"/>
  <c r="P58" i="28"/>
  <c r="P56" i="28" s="1"/>
  <c r="P55" i="28" s="1"/>
  <c r="Q58" i="28"/>
  <c r="Q56" i="28" s="1"/>
  <c r="Q55" i="28" s="1"/>
  <c r="R58" i="28"/>
  <c r="R56" i="28" s="1"/>
  <c r="S58" i="28"/>
  <c r="S56" i="28" s="1"/>
  <c r="T58" i="28"/>
  <c r="T56" i="28" s="1"/>
  <c r="T55" i="28" s="1"/>
  <c r="U58" i="28"/>
  <c r="U56" i="28" s="1"/>
  <c r="U55" i="28" s="1"/>
  <c r="V58" i="28"/>
  <c r="V56" i="28" s="1"/>
  <c r="V55" i="28" s="1"/>
  <c r="W58" i="28"/>
  <c r="W56" i="28" s="1"/>
  <c r="W55" i="28" s="1"/>
  <c r="X58" i="28"/>
  <c r="X56" i="28" s="1"/>
  <c r="X55" i="28" s="1"/>
  <c r="Y58" i="28"/>
  <c r="Y56" i="28" s="1"/>
  <c r="Y55" i="28" s="1"/>
  <c r="AA58" i="28"/>
  <c r="AA56" i="28" s="1"/>
  <c r="AB58" i="28"/>
  <c r="AB56" i="28" s="1"/>
  <c r="AC58" i="28"/>
  <c r="AD58" i="28"/>
  <c r="AD56" i="28" s="1"/>
  <c r="AE58" i="28"/>
  <c r="AE56" i="28" s="1"/>
  <c r="AL60" i="28"/>
  <c r="AK60" i="28"/>
  <c r="AJ60" i="28"/>
  <c r="AI60" i="28"/>
  <c r="AH60" i="28"/>
  <c r="AG60" i="28"/>
  <c r="AF60" i="28"/>
  <c r="AL59" i="28"/>
  <c r="AK59" i="28"/>
  <c r="AJ59" i="28"/>
  <c r="AI59" i="28"/>
  <c r="AH59" i="28"/>
  <c r="AG59" i="28"/>
  <c r="AF59" i="28"/>
  <c r="F61" i="10"/>
  <c r="G61" i="10"/>
  <c r="H61" i="10"/>
  <c r="I61" i="10"/>
  <c r="J61" i="10"/>
  <c r="K61" i="10"/>
  <c r="L61" i="10"/>
  <c r="M61" i="10"/>
  <c r="N61" i="10"/>
  <c r="O61" i="10"/>
  <c r="P61" i="10"/>
  <c r="Q61" i="10"/>
  <c r="R61" i="10"/>
  <c r="S61" i="10"/>
  <c r="T61" i="10"/>
  <c r="U61" i="10"/>
  <c r="V61" i="10"/>
  <c r="W61" i="10"/>
  <c r="X61" i="10"/>
  <c r="Y61" i="10"/>
  <c r="Z61" i="10"/>
  <c r="AA61" i="10"/>
  <c r="AB61" i="10"/>
  <c r="AC61" i="10"/>
  <c r="AD61" i="10"/>
  <c r="AE61" i="10"/>
  <c r="E61" i="10"/>
  <c r="AJ84" i="9"/>
  <c r="AH84" i="9"/>
  <c r="AG84" i="9"/>
  <c r="AF84" i="9"/>
  <c r="AE84" i="9"/>
  <c r="AD84" i="9"/>
  <c r="AC84" i="9"/>
  <c r="AB84" i="9"/>
  <c r="AA84" i="9"/>
  <c r="Z84" i="9"/>
  <c r="CR84" i="9" s="1"/>
  <c r="Y84" i="9"/>
  <c r="X84" i="9"/>
  <c r="W84" i="9"/>
  <c r="V84" i="9"/>
  <c r="U84" i="9"/>
  <c r="CM84" i="9" s="1"/>
  <c r="T84" i="9"/>
  <c r="R84" i="9"/>
  <c r="Q84" i="9"/>
  <c r="P84" i="9"/>
  <c r="O84" i="9"/>
  <c r="M84" i="9"/>
  <c r="K84" i="9"/>
  <c r="J84" i="9"/>
  <c r="I84" i="9"/>
  <c r="H84" i="9"/>
  <c r="F84" i="9"/>
  <c r="CY64" i="9"/>
  <c r="CX64" i="9"/>
  <c r="CW64" i="9"/>
  <c r="CV64" i="9"/>
  <c r="CU64" i="9"/>
  <c r="CT64" i="9"/>
  <c r="CS64" i="9"/>
  <c r="CR64" i="9"/>
  <c r="CQ64" i="9"/>
  <c r="CP64" i="9"/>
  <c r="CO64" i="9"/>
  <c r="CN64" i="9"/>
  <c r="CM64" i="9"/>
  <c r="CL64" i="9"/>
  <c r="CY63" i="9"/>
  <c r="CX63" i="9"/>
  <c r="CW63" i="9"/>
  <c r="CV63" i="9"/>
  <c r="CU63" i="9"/>
  <c r="CS63" i="9"/>
  <c r="CR63" i="9"/>
  <c r="CQ63" i="9"/>
  <c r="CP63" i="9"/>
  <c r="CO63" i="9"/>
  <c r="CN63" i="9"/>
  <c r="CL63" i="9"/>
  <c r="D63" i="9"/>
  <c r="CY55" i="9"/>
  <c r="CX55" i="9"/>
  <c r="CW55" i="9"/>
  <c r="CV55" i="9"/>
  <c r="CU55" i="9"/>
  <c r="CS55" i="9"/>
  <c r="CR55" i="9"/>
  <c r="CQ55" i="9"/>
  <c r="CP55" i="9"/>
  <c r="CO55" i="9"/>
  <c r="CN55" i="9"/>
  <c r="CM55" i="9"/>
  <c r="CL55" i="9"/>
  <c r="CY53" i="9"/>
  <c r="CX53" i="9"/>
  <c r="CW53" i="9"/>
  <c r="CV53" i="9"/>
  <c r="CU53" i="9"/>
  <c r="CS53" i="9"/>
  <c r="CR53" i="9"/>
  <c r="CQ53" i="9"/>
  <c r="CP53" i="9"/>
  <c r="CO53" i="9"/>
  <c r="CN53" i="9"/>
  <c r="CM53" i="9"/>
  <c r="CL53" i="9"/>
  <c r="D53" i="9"/>
  <c r="Z81" i="10"/>
  <c r="AA81" i="10"/>
  <c r="AB81" i="10"/>
  <c r="AC81" i="10"/>
  <c r="AD81" i="10"/>
  <c r="AE81" i="10"/>
  <c r="AK87" i="10"/>
  <c r="AJ87" i="10"/>
  <c r="AI87" i="10"/>
  <c r="AH87" i="10"/>
  <c r="AF87" i="10"/>
  <c r="AL87" i="10"/>
  <c r="AA54" i="10"/>
  <c r="AB54" i="10"/>
  <c r="AC54" i="10"/>
  <c r="AD54" i="10"/>
  <c r="AE54" i="10"/>
  <c r="Z54" i="10"/>
  <c r="AL59" i="10"/>
  <c r="AL54" i="10" s="1"/>
  <c r="AK59" i="10"/>
  <c r="AK54" i="10" s="1"/>
  <c r="AJ59" i="10"/>
  <c r="AJ54" i="10" s="1"/>
  <c r="AI59" i="10"/>
  <c r="AI54" i="10" s="1"/>
  <c r="AH59" i="10"/>
  <c r="AH54" i="10" s="1"/>
  <c r="AG59" i="10"/>
  <c r="AG54" i="10" s="1"/>
  <c r="AF59" i="10"/>
  <c r="AF54" i="10" s="1"/>
  <c r="AD102" i="7" l="1"/>
  <c r="CV105" i="7"/>
  <c r="AG105" i="7"/>
  <c r="DI79" i="12"/>
  <c r="DE79" i="12"/>
  <c r="DA79" i="12"/>
  <c r="AM57" i="12"/>
  <c r="AA57" i="12"/>
  <c r="O57" i="12"/>
  <c r="CT57" i="12"/>
  <c r="CH57" i="12"/>
  <c r="BV57" i="12"/>
  <c r="BJ57" i="12"/>
  <c r="AX57" i="12"/>
  <c r="AL57" i="12"/>
  <c r="Z57" i="12"/>
  <c r="N57" i="12"/>
  <c r="BY63" i="9"/>
  <c r="CF63" i="9" s="1"/>
  <c r="E63" i="9"/>
  <c r="E53" i="9"/>
  <c r="BY60" i="9"/>
  <c r="BY59" i="9" s="1"/>
  <c r="V78" i="7"/>
  <c r="V68" i="7" s="1"/>
  <c r="V46" i="7" s="1"/>
  <c r="U78" i="7"/>
  <c r="U68" i="7" s="1"/>
  <c r="U46" i="7" s="1"/>
  <c r="V103" i="7"/>
  <c r="CQ84" i="9"/>
  <c r="CW84" i="9"/>
  <c r="CO84" i="9"/>
  <c r="CV84" i="9"/>
  <c r="CU57" i="12"/>
  <c r="AY57" i="12"/>
  <c r="AR27" i="31"/>
  <c r="AR22" i="31" s="1"/>
  <c r="AR20" i="31" s="1"/>
  <c r="T106" i="7"/>
  <c r="CQ57" i="12"/>
  <c r="BQ57" i="12"/>
  <c r="CJ57" i="12"/>
  <c r="BX57" i="12"/>
  <c r="BL57" i="12"/>
  <c r="AN57" i="12"/>
  <c r="AB57" i="12"/>
  <c r="CL84" i="9"/>
  <c r="CN84" i="9"/>
  <c r="AF56" i="28"/>
  <c r="R55" i="28"/>
  <c r="AJ56" i="28"/>
  <c r="AJ55" i="28" s="1"/>
  <c r="O55" i="28"/>
  <c r="AK56" i="28"/>
  <c r="AI56" i="28"/>
  <c r="N55" i="28"/>
  <c r="AH56" i="28"/>
  <c r="F55" i="28"/>
  <c r="AG56" i="28"/>
  <c r="BK57" i="12"/>
  <c r="AU57" i="12"/>
  <c r="CP84" i="9"/>
  <c r="BW57" i="12"/>
  <c r="BG57" i="12"/>
  <c r="CI57" i="12"/>
  <c r="BS57" i="12"/>
  <c r="S55" i="28"/>
  <c r="CV57" i="12"/>
  <c r="AZ57" i="12"/>
  <c r="CE57" i="12"/>
  <c r="P57" i="12"/>
  <c r="BP57" i="12"/>
  <c r="AI57" i="12"/>
  <c r="W57" i="12"/>
  <c r="K57" i="12"/>
  <c r="CO57" i="12"/>
  <c r="CC57" i="12"/>
  <c r="BE57" i="12"/>
  <c r="AS57" i="12"/>
  <c r="AG57" i="12"/>
  <c r="U57" i="12"/>
  <c r="I57" i="12"/>
  <c r="CN57" i="12"/>
  <c r="CB57" i="12"/>
  <c r="AR57" i="12"/>
  <c r="AF57" i="12"/>
  <c r="T57" i="12"/>
  <c r="H57" i="12"/>
  <c r="E57" i="12"/>
  <c r="CP57" i="12"/>
  <c r="BF57" i="12"/>
  <c r="AE57" i="12"/>
  <c r="J57" i="12"/>
  <c r="G57" i="12"/>
  <c r="CL57" i="12"/>
  <c r="BB57" i="12"/>
  <c r="R57" i="12"/>
  <c r="BM57" i="12"/>
  <c r="BR57" i="12"/>
  <c r="AH57" i="12"/>
  <c r="CA57" i="12"/>
  <c r="AQ57" i="12"/>
  <c r="AT57" i="12"/>
  <c r="CM57" i="12"/>
  <c r="BZ57" i="12"/>
  <c r="AP57" i="12"/>
  <c r="CW57" i="12"/>
  <c r="AO57" i="12"/>
  <c r="BC57" i="12"/>
  <c r="BN57" i="12"/>
  <c r="F57" i="12"/>
  <c r="CK57" i="12"/>
  <c r="BA57" i="12"/>
  <c r="AC57" i="12"/>
  <c r="CS57" i="12"/>
  <c r="CG57" i="12"/>
  <c r="BU57" i="12"/>
  <c r="BI57" i="12"/>
  <c r="AW57" i="12"/>
  <c r="AK57" i="12"/>
  <c r="Y57" i="12"/>
  <c r="M57" i="12"/>
  <c r="CD57" i="12"/>
  <c r="V57" i="12"/>
  <c r="BO57" i="12"/>
  <c r="S57" i="12"/>
  <c r="AD57" i="12"/>
  <c r="BY57" i="12"/>
  <c r="Q57" i="12"/>
  <c r="CR57" i="12"/>
  <c r="CF57" i="12"/>
  <c r="BT57" i="12"/>
  <c r="BH57" i="12"/>
  <c r="AV57" i="12"/>
  <c r="AJ57" i="12"/>
  <c r="X57" i="12"/>
  <c r="L57" i="12"/>
  <c r="AL56" i="28"/>
  <c r="CS84" i="9"/>
  <c r="CT84" i="9"/>
  <c r="CU84" i="9"/>
  <c r="CX84" i="9"/>
  <c r="CY84" i="9"/>
  <c r="CM28" i="9"/>
  <c r="CN28" i="9"/>
  <c r="CO28" i="9"/>
  <c r="CP28" i="9"/>
  <c r="CQ28" i="9"/>
  <c r="CR28" i="9"/>
  <c r="CS28" i="9"/>
  <c r="CT28" i="9"/>
  <c r="CU28" i="9"/>
  <c r="CV28" i="9"/>
  <c r="CW28" i="9"/>
  <c r="CX28" i="9"/>
  <c r="CY28" i="9"/>
  <c r="CM29" i="9"/>
  <c r="CN29" i="9"/>
  <c r="CO29" i="9"/>
  <c r="CP29" i="9"/>
  <c r="CQ29" i="9"/>
  <c r="CR29" i="9"/>
  <c r="CS29" i="9"/>
  <c r="CT29" i="9"/>
  <c r="CU29" i="9"/>
  <c r="CV29" i="9"/>
  <c r="CW29" i="9"/>
  <c r="CX29" i="9"/>
  <c r="CY29" i="9"/>
  <c r="CM30" i="9"/>
  <c r="CN30" i="9"/>
  <c r="CO30" i="9"/>
  <c r="CP30" i="9"/>
  <c r="CQ30" i="9"/>
  <c r="CR30" i="9"/>
  <c r="CS30" i="9"/>
  <c r="CT30" i="9"/>
  <c r="CU30" i="9"/>
  <c r="CV30" i="9"/>
  <c r="CW30" i="9"/>
  <c r="CX30" i="9"/>
  <c r="CY30" i="9"/>
  <c r="CM31" i="9"/>
  <c r="CN31" i="9"/>
  <c r="CO31" i="9"/>
  <c r="CP31" i="9"/>
  <c r="CQ31" i="9"/>
  <c r="CR31" i="9"/>
  <c r="CS31" i="9"/>
  <c r="CT31" i="9"/>
  <c r="CU31" i="9"/>
  <c r="CV31" i="9"/>
  <c r="CW31" i="9"/>
  <c r="CX31" i="9"/>
  <c r="CY31" i="9"/>
  <c r="CM32" i="9"/>
  <c r="CN32" i="9"/>
  <c r="CO32" i="9"/>
  <c r="CP32" i="9"/>
  <c r="CQ32" i="9"/>
  <c r="CR32" i="9"/>
  <c r="CS32" i="9"/>
  <c r="CT32" i="9"/>
  <c r="CU32" i="9"/>
  <c r="CV32" i="9"/>
  <c r="CW32" i="9"/>
  <c r="CX32" i="9"/>
  <c r="CY32" i="9"/>
  <c r="CM33" i="9"/>
  <c r="CN33" i="9"/>
  <c r="CO33" i="9"/>
  <c r="CP33" i="9"/>
  <c r="CQ33" i="9"/>
  <c r="CR33" i="9"/>
  <c r="CS33" i="9"/>
  <c r="CT33" i="9"/>
  <c r="CU33" i="9"/>
  <c r="CV33" i="9"/>
  <c r="CW33" i="9"/>
  <c r="CX33" i="9"/>
  <c r="CY33" i="9"/>
  <c r="CM34" i="9"/>
  <c r="CN34" i="9"/>
  <c r="CO34" i="9"/>
  <c r="CP34" i="9"/>
  <c r="CQ34" i="9"/>
  <c r="CR34" i="9"/>
  <c r="CS34" i="9"/>
  <c r="CT34" i="9"/>
  <c r="CU34" i="9"/>
  <c r="CV34" i="9"/>
  <c r="CW34" i="9"/>
  <c r="CX34" i="9"/>
  <c r="CY34" i="9"/>
  <c r="CM35" i="9"/>
  <c r="CN35" i="9"/>
  <c r="CO35" i="9"/>
  <c r="CP35" i="9"/>
  <c r="CQ35" i="9"/>
  <c r="CR35" i="9"/>
  <c r="CS35" i="9"/>
  <c r="CT35" i="9"/>
  <c r="CU35" i="9"/>
  <c r="CV35" i="9"/>
  <c r="CW35" i="9"/>
  <c r="CX35" i="9"/>
  <c r="CY35" i="9"/>
  <c r="CM36" i="9"/>
  <c r="CN36" i="9"/>
  <c r="CO36" i="9"/>
  <c r="CP36" i="9"/>
  <c r="CQ36" i="9"/>
  <c r="CR36" i="9"/>
  <c r="CS36" i="9"/>
  <c r="CT36" i="9"/>
  <c r="CU36" i="9"/>
  <c r="CV36" i="9"/>
  <c r="CW36" i="9"/>
  <c r="CX36" i="9"/>
  <c r="CY36" i="9"/>
  <c r="CM37" i="9"/>
  <c r="CN37" i="9"/>
  <c r="CO37" i="9"/>
  <c r="CP37" i="9"/>
  <c r="CQ37" i="9"/>
  <c r="CR37" i="9"/>
  <c r="CS37" i="9"/>
  <c r="CT37" i="9"/>
  <c r="CU37" i="9"/>
  <c r="CV37" i="9"/>
  <c r="CW37" i="9"/>
  <c r="CX37" i="9"/>
  <c r="CY37" i="9"/>
  <c r="CM38" i="9"/>
  <c r="CN38" i="9"/>
  <c r="CO38" i="9"/>
  <c r="CP38" i="9"/>
  <c r="CQ38" i="9"/>
  <c r="CR38" i="9"/>
  <c r="CS38" i="9"/>
  <c r="CT38" i="9"/>
  <c r="CU38" i="9"/>
  <c r="CV38" i="9"/>
  <c r="CW38" i="9"/>
  <c r="CX38" i="9"/>
  <c r="CY38" i="9"/>
  <c r="CM39" i="9"/>
  <c r="CN39" i="9"/>
  <c r="CO39" i="9"/>
  <c r="CP39" i="9"/>
  <c r="CQ39" i="9"/>
  <c r="CR39" i="9"/>
  <c r="CS39" i="9"/>
  <c r="CT39" i="9"/>
  <c r="CU39" i="9"/>
  <c r="CV39" i="9"/>
  <c r="CW39" i="9"/>
  <c r="CX39" i="9"/>
  <c r="CY39" i="9"/>
  <c r="CM40" i="9"/>
  <c r="CN40" i="9"/>
  <c r="CO40" i="9"/>
  <c r="CP40" i="9"/>
  <c r="CQ40" i="9"/>
  <c r="CR40" i="9"/>
  <c r="CS40" i="9"/>
  <c r="CT40" i="9"/>
  <c r="CU40" i="9"/>
  <c r="CV40" i="9"/>
  <c r="CW40" i="9"/>
  <c r="CX40" i="9"/>
  <c r="CY40" i="9"/>
  <c r="CM41" i="9"/>
  <c r="CN41" i="9"/>
  <c r="CO41" i="9"/>
  <c r="CP41" i="9"/>
  <c r="CQ41" i="9"/>
  <c r="CR41" i="9"/>
  <c r="CS41" i="9"/>
  <c r="CT41" i="9"/>
  <c r="CU41" i="9"/>
  <c r="CV41" i="9"/>
  <c r="CW41" i="9"/>
  <c r="CX41" i="9"/>
  <c r="CY41" i="9"/>
  <c r="CM42" i="9"/>
  <c r="CN42" i="9"/>
  <c r="CO42" i="9"/>
  <c r="CP42" i="9"/>
  <c r="CQ42" i="9"/>
  <c r="CR42" i="9"/>
  <c r="CS42" i="9"/>
  <c r="CT42" i="9"/>
  <c r="CU42" i="9"/>
  <c r="CV42" i="9"/>
  <c r="CW42" i="9"/>
  <c r="CX42" i="9"/>
  <c r="CY42" i="9"/>
  <c r="CM43" i="9"/>
  <c r="CN43" i="9"/>
  <c r="CO43" i="9"/>
  <c r="CP43" i="9"/>
  <c r="CQ43" i="9"/>
  <c r="CR43" i="9"/>
  <c r="CS43" i="9"/>
  <c r="CT43" i="9"/>
  <c r="CU43" i="9"/>
  <c r="CV43" i="9"/>
  <c r="CW43" i="9"/>
  <c r="CX43" i="9"/>
  <c r="CY43" i="9"/>
  <c r="CM44" i="9"/>
  <c r="CN44" i="9"/>
  <c r="CO44" i="9"/>
  <c r="CP44" i="9"/>
  <c r="CQ44" i="9"/>
  <c r="CR44" i="9"/>
  <c r="CS44" i="9"/>
  <c r="CT44" i="9"/>
  <c r="CU44" i="9"/>
  <c r="CV44" i="9"/>
  <c r="CW44" i="9"/>
  <c r="CX44" i="9"/>
  <c r="CY44" i="9"/>
  <c r="CM45" i="9"/>
  <c r="CN45" i="9"/>
  <c r="CO45" i="9"/>
  <c r="CP45" i="9"/>
  <c r="CQ45" i="9"/>
  <c r="CR45" i="9"/>
  <c r="CS45" i="9"/>
  <c r="CT45" i="9"/>
  <c r="CU45" i="9"/>
  <c r="CV45" i="9"/>
  <c r="CW45" i="9"/>
  <c r="CX45" i="9"/>
  <c r="CY45" i="9"/>
  <c r="CM46" i="9"/>
  <c r="CN46" i="9"/>
  <c r="CO46" i="9"/>
  <c r="CP46" i="9"/>
  <c r="CQ46" i="9"/>
  <c r="CR46" i="9"/>
  <c r="CS46" i="9"/>
  <c r="CT46" i="9"/>
  <c r="CU46" i="9"/>
  <c r="CV46" i="9"/>
  <c r="CW46" i="9"/>
  <c r="CX46" i="9"/>
  <c r="CY46" i="9"/>
  <c r="CM47" i="9"/>
  <c r="CN47" i="9"/>
  <c r="CO47" i="9"/>
  <c r="CP47" i="9"/>
  <c r="CQ47" i="9"/>
  <c r="CR47" i="9"/>
  <c r="CS47" i="9"/>
  <c r="CT47" i="9"/>
  <c r="CU47" i="9"/>
  <c r="CV47" i="9"/>
  <c r="CW47" i="9"/>
  <c r="CX47" i="9"/>
  <c r="CY47" i="9"/>
  <c r="CM50" i="9"/>
  <c r="CN50" i="9"/>
  <c r="CO50" i="9"/>
  <c r="CP50" i="9"/>
  <c r="CQ50" i="9"/>
  <c r="CR50" i="9"/>
  <c r="CS50" i="9"/>
  <c r="CT50" i="9"/>
  <c r="CU50" i="9"/>
  <c r="CV50" i="9"/>
  <c r="CW50" i="9"/>
  <c r="CX50" i="9"/>
  <c r="CY50" i="9"/>
  <c r="CM54" i="9"/>
  <c r="CN54" i="9"/>
  <c r="CO54" i="9"/>
  <c r="CP54" i="9"/>
  <c r="CQ54" i="9"/>
  <c r="CR54" i="9"/>
  <c r="CS54" i="9"/>
  <c r="CU54" i="9"/>
  <c r="CV54" i="9"/>
  <c r="CW54" i="9"/>
  <c r="CX54" i="9"/>
  <c r="CY54" i="9"/>
  <c r="CM56" i="9"/>
  <c r="CN56" i="9"/>
  <c r="CO56" i="9"/>
  <c r="CP56" i="9"/>
  <c r="CQ56" i="9"/>
  <c r="CR56" i="9"/>
  <c r="CS56" i="9"/>
  <c r="CT56" i="9"/>
  <c r="CU56" i="9"/>
  <c r="CV56" i="9"/>
  <c r="CW56" i="9"/>
  <c r="CX56" i="9"/>
  <c r="CY56" i="9"/>
  <c r="CM61" i="9"/>
  <c r="CN61" i="9"/>
  <c r="CO61" i="9"/>
  <c r="CP61" i="9"/>
  <c r="CQ61" i="9"/>
  <c r="CR61" i="9"/>
  <c r="CS61" i="9"/>
  <c r="CT61" i="9"/>
  <c r="CU61" i="9"/>
  <c r="CV61" i="9"/>
  <c r="CW61" i="9"/>
  <c r="CX61" i="9"/>
  <c r="CY61" i="9"/>
  <c r="CM68" i="9"/>
  <c r="CN68" i="9"/>
  <c r="CO68" i="9"/>
  <c r="CP68" i="9"/>
  <c r="CQ68" i="9"/>
  <c r="CR68" i="9"/>
  <c r="CS68" i="9"/>
  <c r="CT68" i="9"/>
  <c r="CU68" i="9"/>
  <c r="CV68" i="9"/>
  <c r="CW68" i="9"/>
  <c r="CX68" i="9"/>
  <c r="CY68" i="9"/>
  <c r="CM69" i="9"/>
  <c r="CN69" i="9"/>
  <c r="CO69" i="9"/>
  <c r="CP69" i="9"/>
  <c r="CQ69" i="9"/>
  <c r="CR69" i="9"/>
  <c r="CS69" i="9"/>
  <c r="CT69" i="9"/>
  <c r="CU69" i="9"/>
  <c r="CV69" i="9"/>
  <c r="CW69" i="9"/>
  <c r="CX69" i="9"/>
  <c r="CY69" i="9"/>
  <c r="CM70" i="9"/>
  <c r="CN70" i="9"/>
  <c r="CO70" i="9"/>
  <c r="CP70" i="9"/>
  <c r="CQ70" i="9"/>
  <c r="CR70" i="9"/>
  <c r="CS70" i="9"/>
  <c r="CT70" i="9"/>
  <c r="CU70" i="9"/>
  <c r="CV70" i="9"/>
  <c r="CW70" i="9"/>
  <c r="CX70" i="9"/>
  <c r="CY70" i="9"/>
  <c r="CL67" i="9"/>
  <c r="U115" i="9"/>
  <c r="AB115" i="9" s="1"/>
  <c r="U114" i="9"/>
  <c r="AB114" i="9" s="1"/>
  <c r="U113" i="9"/>
  <c r="AB113" i="9" s="1"/>
  <c r="U112" i="9"/>
  <c r="AB112" i="9" s="1"/>
  <c r="U111" i="9"/>
  <c r="D116" i="9"/>
  <c r="E116" i="9" s="1"/>
  <c r="D115" i="9"/>
  <c r="E115" i="9" s="1"/>
  <c r="D114" i="9"/>
  <c r="E114" i="9" s="1"/>
  <c r="D113" i="9"/>
  <c r="E113" i="9" s="1"/>
  <c r="D112" i="9"/>
  <c r="E112" i="9" s="1"/>
  <c r="D111" i="9"/>
  <c r="E111" i="9" s="1"/>
  <c r="AM59" i="8"/>
  <c r="Z113" i="8"/>
  <c r="Z112" i="8" s="1"/>
  <c r="Z111" i="8" s="1"/>
  <c r="Z110" i="8" s="1"/>
  <c r="Z109" i="8" s="1"/>
  <c r="Z108" i="8" s="1"/>
  <c r="Z107" i="8" s="1"/>
  <c r="Z106" i="8" s="1"/>
  <c r="Z105" i="8" s="1"/>
  <c r="Z104" i="8" s="1"/>
  <c r="Z103" i="8" s="1"/>
  <c r="J64" i="8"/>
  <c r="K64" i="8"/>
  <c r="J65" i="8"/>
  <c r="K65" i="8"/>
  <c r="P65" i="8" s="1"/>
  <c r="J66" i="8"/>
  <c r="K66" i="8"/>
  <c r="P66" i="8" s="1"/>
  <c r="H112" i="8"/>
  <c r="H111" i="8"/>
  <c r="H110" i="8"/>
  <c r="H109" i="8"/>
  <c r="H108" i="8"/>
  <c r="H107" i="8"/>
  <c r="H104" i="8"/>
  <c r="H58" i="8"/>
  <c r="H59" i="8"/>
  <c r="H60" i="8"/>
  <c r="H53" i="8"/>
  <c r="AK53" i="8" s="1"/>
  <c r="AL53" i="8" s="1"/>
  <c r="H52" i="8"/>
  <c r="H51" i="8"/>
  <c r="H50" i="8"/>
  <c r="AI63" i="8"/>
  <c r="AJ63" i="8"/>
  <c r="AJ56" i="8" s="1"/>
  <c r="AK63" i="8"/>
  <c r="AL63" i="8"/>
  <c r="AL56" i="8" s="1"/>
  <c r="AO63" i="8"/>
  <c r="AG102" i="8"/>
  <c r="AH102" i="8"/>
  <c r="AI102" i="8"/>
  <c r="AJ102" i="8"/>
  <c r="AK102" i="8"/>
  <c r="AL102" i="8"/>
  <c r="AO102" i="8"/>
  <c r="G102" i="8"/>
  <c r="I24" i="8"/>
  <c r="BP60" i="7"/>
  <c r="BP57" i="7" s="1"/>
  <c r="CU84" i="7"/>
  <c r="CS84" i="7"/>
  <c r="CR84" i="7"/>
  <c r="AL84" i="7"/>
  <c r="X57" i="7"/>
  <c r="X56" i="7" s="1"/>
  <c r="X46" i="7" s="1"/>
  <c r="AJ57" i="7"/>
  <c r="AJ56" i="7" s="1"/>
  <c r="AK57" i="7"/>
  <c r="AK56" i="7" s="1"/>
  <c r="AM57" i="7"/>
  <c r="AM56" i="7" s="1"/>
  <c r="AN57" i="7"/>
  <c r="AO57" i="7"/>
  <c r="AO56" i="7" s="1"/>
  <c r="AP57" i="7"/>
  <c r="AP56" i="7" s="1"/>
  <c r="AQ57" i="7"/>
  <c r="AR57" i="7"/>
  <c r="AR56" i="7" s="1"/>
  <c r="AT57" i="7"/>
  <c r="AU57" i="7"/>
  <c r="AW57" i="7"/>
  <c r="AW56" i="7" s="1"/>
  <c r="AX57" i="7"/>
  <c r="AY57" i="7"/>
  <c r="AY56" i="7" s="1"/>
  <c r="AZ57" i="7"/>
  <c r="AZ56" i="7" s="1"/>
  <c r="BA57" i="7"/>
  <c r="BB57" i="7"/>
  <c r="BB56" i="7" s="1"/>
  <c r="BX57" i="7"/>
  <c r="BX56" i="7" s="1"/>
  <c r="BY57" i="7"/>
  <c r="BY56" i="7" s="1"/>
  <c r="CA57" i="7"/>
  <c r="CA56" i="7" s="1"/>
  <c r="CB57" i="7"/>
  <c r="CB56" i="7" s="1"/>
  <c r="CC57" i="7"/>
  <c r="CC56" i="7" s="1"/>
  <c r="CD57" i="7"/>
  <c r="CD56" i="7" s="1"/>
  <c r="CE57" i="7"/>
  <c r="CE56" i="7" s="1"/>
  <c r="CF57" i="7"/>
  <c r="CF56" i="7" s="1"/>
  <c r="CH57" i="7"/>
  <c r="CH56" i="7" s="1"/>
  <c r="CI57" i="7"/>
  <c r="CI56" i="7" s="1"/>
  <c r="CK57" i="7"/>
  <c r="CK56" i="7" s="1"/>
  <c r="CL57" i="7"/>
  <c r="CM57" i="7"/>
  <c r="CN57" i="7"/>
  <c r="CO57" i="7"/>
  <c r="CP57" i="7"/>
  <c r="CT52" i="7"/>
  <c r="CQ52" i="7"/>
  <c r="AS49" i="7"/>
  <c r="BM49" i="7"/>
  <c r="BW49" i="7"/>
  <c r="BZ49" i="7"/>
  <c r="T113" i="7"/>
  <c r="CU113" i="7"/>
  <c r="CS113" i="7"/>
  <c r="CR113" i="7"/>
  <c r="E55" i="6"/>
  <c r="E54" i="6" s="1"/>
  <c r="F55" i="6"/>
  <c r="F54" i="6" s="1"/>
  <c r="G55" i="6"/>
  <c r="G54" i="6" s="1"/>
  <c r="H55" i="6"/>
  <c r="H54" i="6" s="1"/>
  <c r="I55" i="6"/>
  <c r="I54" i="6" s="1"/>
  <c r="J55" i="6"/>
  <c r="J54" i="6" s="1"/>
  <c r="K55" i="6"/>
  <c r="K54" i="6" s="1"/>
  <c r="L55" i="6"/>
  <c r="L54" i="6" s="1"/>
  <c r="M55" i="6"/>
  <c r="M54" i="6" s="1"/>
  <c r="N55" i="6"/>
  <c r="N54" i="6" s="1"/>
  <c r="O55" i="6"/>
  <c r="O54" i="6" s="1"/>
  <c r="P55" i="6"/>
  <c r="P54" i="6" s="1"/>
  <c r="Q55" i="6"/>
  <c r="Q54" i="6" s="1"/>
  <c r="R55" i="6"/>
  <c r="R54" i="6" s="1"/>
  <c r="S55" i="6"/>
  <c r="S54" i="6" s="1"/>
  <c r="T55" i="6"/>
  <c r="T54" i="6" s="1"/>
  <c r="U55" i="6"/>
  <c r="U54" i="6" s="1"/>
  <c r="V55" i="6"/>
  <c r="V54" i="6" s="1"/>
  <c r="W55" i="6"/>
  <c r="W54" i="6" s="1"/>
  <c r="X55" i="6"/>
  <c r="X54" i="6" s="1"/>
  <c r="Y55" i="6"/>
  <c r="Y54" i="6" s="1"/>
  <c r="Z55" i="6"/>
  <c r="Z54" i="6" s="1"/>
  <c r="AA55" i="6"/>
  <c r="AA54" i="6" s="1"/>
  <c r="AB55" i="6"/>
  <c r="AB54" i="6" s="1"/>
  <c r="AC55" i="6"/>
  <c r="AC54" i="6" s="1"/>
  <c r="AD55" i="6"/>
  <c r="AD54" i="6" s="1"/>
  <c r="AE55" i="6"/>
  <c r="AE54" i="6" s="1"/>
  <c r="AF55" i="6"/>
  <c r="AF54" i="6" s="1"/>
  <c r="AG55" i="6"/>
  <c r="AG54" i="6" s="1"/>
  <c r="AH55" i="6"/>
  <c r="AH54" i="6" s="1"/>
  <c r="AI55" i="6"/>
  <c r="AI54" i="6" s="1"/>
  <c r="AJ55" i="6"/>
  <c r="AJ54" i="6" s="1"/>
  <c r="AK55" i="6"/>
  <c r="AK54" i="6" s="1"/>
  <c r="AL55" i="6"/>
  <c r="AL54" i="6" s="1"/>
  <c r="AM55" i="6"/>
  <c r="AM54" i="6" s="1"/>
  <c r="AN55" i="6"/>
  <c r="AN54" i="6" s="1"/>
  <c r="AO55" i="6"/>
  <c r="AO54" i="6" s="1"/>
  <c r="AP55" i="6"/>
  <c r="AP54" i="6" s="1"/>
  <c r="AQ55" i="6"/>
  <c r="AQ54" i="6" s="1"/>
  <c r="AR55" i="6"/>
  <c r="AR54" i="6" s="1"/>
  <c r="AS55" i="6"/>
  <c r="AS54" i="6" s="1"/>
  <c r="AT55" i="6"/>
  <c r="AT54" i="6" s="1"/>
  <c r="AU55" i="6"/>
  <c r="AU54" i="6" s="1"/>
  <c r="AV55" i="6"/>
  <c r="AV54" i="6" s="1"/>
  <c r="AW55" i="6"/>
  <c r="AW54" i="6" s="1"/>
  <c r="AX55" i="6"/>
  <c r="AX54" i="6" s="1"/>
  <c r="AY55" i="6"/>
  <c r="AY54" i="6" s="1"/>
  <c r="D55" i="6"/>
  <c r="D54" i="6" s="1"/>
  <c r="AR53" i="5"/>
  <c r="AR54" i="5"/>
  <c r="AR57" i="1"/>
  <c r="CU60" i="7"/>
  <c r="CS60" i="7"/>
  <c r="CR60" i="7"/>
  <c r="O60" i="7"/>
  <c r="T65" i="7"/>
  <c r="CU53" i="7"/>
  <c r="CS53" i="7"/>
  <c r="CR53" i="7"/>
  <c r="CU52" i="7"/>
  <c r="CS52" i="7"/>
  <c r="CR52" i="7"/>
  <c r="CU51" i="7"/>
  <c r="CT51" i="7"/>
  <c r="CS51" i="7"/>
  <c r="CR51" i="7"/>
  <c r="CQ51" i="7"/>
  <c r="CU50" i="7"/>
  <c r="CS50" i="7"/>
  <c r="CR50" i="7"/>
  <c r="CQ50" i="7"/>
  <c r="AV50" i="7"/>
  <c r="CT50" i="7" s="1"/>
  <c r="AL50" i="7"/>
  <c r="T66" i="7"/>
  <c r="AU64" i="7"/>
  <c r="CS64" i="7" s="1"/>
  <c r="AT64" i="7"/>
  <c r="CR64" i="7" s="1"/>
  <c r="AI64" i="7"/>
  <c r="CY105" i="7" l="1"/>
  <c r="AG102" i="7"/>
  <c r="AD24" i="7"/>
  <c r="AD18" i="7" s="1"/>
  <c r="AD25" i="7"/>
  <c r="DG57" i="12"/>
  <c r="DK57" i="12"/>
  <c r="CZ57" i="12"/>
  <c r="DB57" i="12"/>
  <c r="DJ57" i="12"/>
  <c r="DH57" i="12"/>
  <c r="DF57" i="12"/>
  <c r="DD57" i="12"/>
  <c r="CX57" i="12"/>
  <c r="CY57" i="12"/>
  <c r="DA57" i="12"/>
  <c r="DC57" i="12"/>
  <c r="DE57" i="12"/>
  <c r="DI57" i="12"/>
  <c r="CM63" i="9"/>
  <c r="CF60" i="9"/>
  <c r="CF59" i="9" s="1"/>
  <c r="CT63" i="9"/>
  <c r="AB111" i="9"/>
  <c r="AB106" i="9" s="1"/>
  <c r="U106" i="9"/>
  <c r="E60" i="9"/>
  <c r="E59" i="9" s="1"/>
  <c r="CP56" i="7"/>
  <c r="CZ56" i="7" s="1"/>
  <c r="CZ57" i="7"/>
  <c r="CO56" i="7"/>
  <c r="CY57" i="7"/>
  <c r="CN56" i="7"/>
  <c r="CX56" i="7" s="1"/>
  <c r="CX57" i="7"/>
  <c r="CL56" i="7"/>
  <c r="CV57" i="7"/>
  <c r="CM56" i="7"/>
  <c r="CW56" i="7" s="1"/>
  <c r="CW57" i="7"/>
  <c r="J63" i="8"/>
  <c r="Z102" i="8"/>
  <c r="K63" i="8"/>
  <c r="P64" i="8"/>
  <c r="P63" i="8" s="1"/>
  <c r="AT63" i="7"/>
  <c r="AU63" i="7"/>
  <c r="CS63" i="7" s="1"/>
  <c r="AL49" i="7"/>
  <c r="AN50" i="7"/>
  <c r="AI63" i="7"/>
  <c r="AQ64" i="7"/>
  <c r="AQ63" i="7" s="1"/>
  <c r="AQ56" i="7" s="1"/>
  <c r="AN64" i="7"/>
  <c r="AN63" i="7" s="1"/>
  <c r="AN56" i="7" s="1"/>
  <c r="V20" i="7"/>
  <c r="X20" i="7"/>
  <c r="X18" i="7" s="1"/>
  <c r="X25" i="7"/>
  <c r="P63" i="7"/>
  <c r="P56" i="7" s="1"/>
  <c r="H47" i="7"/>
  <c r="CJ53" i="7"/>
  <c r="CJ49" i="7" s="1"/>
  <c r="CQ53" i="7"/>
  <c r="CQ49" i="7" s="1"/>
  <c r="U64" i="8"/>
  <c r="Y64" i="8" s="1"/>
  <c r="L64" i="8"/>
  <c r="M64" i="8"/>
  <c r="U66" i="8"/>
  <c r="M66" i="8"/>
  <c r="R66" i="8" s="1"/>
  <c r="L66" i="8"/>
  <c r="U65" i="8"/>
  <c r="L65" i="8"/>
  <c r="Q65" i="8" s="1"/>
  <c r="M65" i="8"/>
  <c r="R65" i="8" s="1"/>
  <c r="AR54" i="1"/>
  <c r="H102" i="8"/>
  <c r="H25" i="8" s="1"/>
  <c r="BM63" i="7"/>
  <c r="CP67" i="9"/>
  <c r="CT67" i="9"/>
  <c r="CS67" i="9"/>
  <c r="CR67" i="9"/>
  <c r="CY67" i="9"/>
  <c r="CX67" i="9"/>
  <c r="CW67" i="9"/>
  <c r="CV67" i="9"/>
  <c r="CU67" i="9"/>
  <c r="CQ67" i="9"/>
  <c r="CM67" i="9"/>
  <c r="CO67" i="9"/>
  <c r="CN67" i="9"/>
  <c r="CT60" i="7"/>
  <c r="CQ84" i="7"/>
  <c r="CT84" i="7"/>
  <c r="T84" i="7"/>
  <c r="AV49" i="7"/>
  <c r="AL113" i="7"/>
  <c r="O113" i="7"/>
  <c r="V113" i="7" s="1"/>
  <c r="CQ60" i="7"/>
  <c r="T60" i="7"/>
  <c r="BP65" i="7"/>
  <c r="CT65" i="7" s="1"/>
  <c r="O53" i="7"/>
  <c r="O49" i="7" s="1"/>
  <c r="O47" i="7" s="1"/>
  <c r="T53" i="7"/>
  <c r="T49" i="7" s="1"/>
  <c r="T47" i="7" s="1"/>
  <c r="O64" i="7"/>
  <c r="O63" i="7" s="1"/>
  <c r="AL64" i="7"/>
  <c r="AS64" i="7"/>
  <c r="CQ64" i="7" s="1"/>
  <c r="BP66" i="7"/>
  <c r="CT66" i="7" s="1"/>
  <c r="AR51" i="6"/>
  <c r="V22" i="3"/>
  <c r="E54" i="1"/>
  <c r="F54" i="1"/>
  <c r="G54" i="1"/>
  <c r="H54" i="1"/>
  <c r="I54" i="1"/>
  <c r="J54" i="1"/>
  <c r="K54" i="1"/>
  <c r="L54" i="1"/>
  <c r="M54" i="1"/>
  <c r="N54" i="1"/>
  <c r="O54" i="1"/>
  <c r="P54" i="1"/>
  <c r="Q54" i="1"/>
  <c r="R54" i="1"/>
  <c r="S54" i="1"/>
  <c r="T54" i="1"/>
  <c r="U54" i="1"/>
  <c r="V54" i="1"/>
  <c r="W54" i="1"/>
  <c r="X54" i="1"/>
  <c r="Y54" i="1"/>
  <c r="Z54" i="1"/>
  <c r="AA54" i="1"/>
  <c r="AB54" i="1"/>
  <c r="AC54" i="1"/>
  <c r="AD54" i="1"/>
  <c r="AE54" i="1"/>
  <c r="AF54" i="1"/>
  <c r="AG54" i="1"/>
  <c r="AH54" i="1"/>
  <c r="AI54" i="1"/>
  <c r="AJ54" i="1"/>
  <c r="AK54" i="1"/>
  <c r="AL54" i="1"/>
  <c r="AM54" i="1"/>
  <c r="AN54" i="1"/>
  <c r="AO54" i="1"/>
  <c r="AP54" i="1"/>
  <c r="AQ54" i="1"/>
  <c r="AT54" i="1"/>
  <c r="AU54" i="1"/>
  <c r="AW54" i="1"/>
  <c r="AX54" i="1"/>
  <c r="AY54" i="1"/>
  <c r="D54" i="1"/>
  <c r="AG24" i="7" l="1"/>
  <c r="AG18" i="7" s="1"/>
  <c r="AG25" i="7"/>
  <c r="AT56" i="7"/>
  <c r="CR63" i="7"/>
  <c r="W66" i="8"/>
  <c r="AM66" i="8" s="1"/>
  <c r="Y66" i="8"/>
  <c r="Z101" i="8"/>
  <c r="Z100" i="8" s="1"/>
  <c r="Z99" i="8" s="1"/>
  <c r="Z98" i="8" s="1"/>
  <c r="Z22" i="8" s="1"/>
  <c r="Z24" i="8"/>
  <c r="W65" i="8"/>
  <c r="AM65" i="8" s="1"/>
  <c r="Y65" i="8"/>
  <c r="M63" i="8"/>
  <c r="R64" i="8"/>
  <c r="R63" i="8" s="1"/>
  <c r="W64" i="8"/>
  <c r="U63" i="8"/>
  <c r="N66" i="8"/>
  <c r="S66" i="8" s="1"/>
  <c r="Q66" i="8"/>
  <c r="L63" i="8"/>
  <c r="Q64" i="8"/>
  <c r="CT53" i="7"/>
  <c r="CT49" i="7" s="1"/>
  <c r="BP63" i="7"/>
  <c r="AU56" i="7"/>
  <c r="AX64" i="7"/>
  <c r="AS63" i="7"/>
  <c r="AS56" i="7" s="1"/>
  <c r="AQ50" i="7"/>
  <c r="AQ49" i="7" s="1"/>
  <c r="AN49" i="7"/>
  <c r="BM56" i="7"/>
  <c r="N65" i="8"/>
  <c r="S65" i="8" s="1"/>
  <c r="N64" i="8"/>
  <c r="AS113" i="7"/>
  <c r="AV64" i="7"/>
  <c r="AL63" i="7"/>
  <c r="T64" i="7"/>
  <c r="T63" i="7" s="1"/>
  <c r="AX63" i="7" l="1"/>
  <c r="CV64" i="7"/>
  <c r="AV63" i="7"/>
  <c r="CT64" i="7"/>
  <c r="BA64" i="7"/>
  <c r="BP56" i="7"/>
  <c r="CT63" i="7"/>
  <c r="CQ63" i="7"/>
  <c r="Q63" i="8"/>
  <c r="Y63" i="8"/>
  <c r="Z97" i="8"/>
  <c r="Z96" i="8" s="1"/>
  <c r="Z95" i="8" s="1"/>
  <c r="Z94" i="8" s="1"/>
  <c r="Z93" i="8" s="1"/>
  <c r="Z92" i="8" s="1"/>
  <c r="Z91" i="8" s="1"/>
  <c r="Z90" i="8" s="1"/>
  <c r="Z89" i="8" s="1"/>
  <c r="Z88" i="8" s="1"/>
  <c r="Z87" i="8" s="1"/>
  <c r="Z86" i="8" s="1"/>
  <c r="Z85" i="8" s="1"/>
  <c r="Z84" i="8" s="1"/>
  <c r="Z83" i="8" s="1"/>
  <c r="Z82" i="8" s="1"/>
  <c r="Z81" i="8" s="1"/>
  <c r="Z80" i="8" s="1"/>
  <c r="Z79" i="8" s="1"/>
  <c r="Z78" i="8" s="1"/>
  <c r="AC64" i="8"/>
  <c r="AC63" i="8" s="1"/>
  <c r="W63" i="8"/>
  <c r="N63" i="8"/>
  <c r="S64" i="8"/>
  <c r="S63" i="8" s="1"/>
  <c r="CQ113" i="7"/>
  <c r="AX113" i="7"/>
  <c r="CV113" i="7" s="1"/>
  <c r="W24" i="7"/>
  <c r="W18" i="7" s="1"/>
  <c r="W25" i="7"/>
  <c r="I20" i="8"/>
  <c r="I18" i="8" s="1"/>
  <c r="AV113" i="7"/>
  <c r="CT113" i="7" s="1"/>
  <c r="BA63" i="7" l="1"/>
  <c r="CY64" i="7"/>
  <c r="AX56" i="7"/>
  <c r="CV56" i="7" s="1"/>
  <c r="CV63" i="7"/>
  <c r="Z77" i="8"/>
  <c r="AC56" i="8"/>
  <c r="AD64" i="8"/>
  <c r="AM63" i="8"/>
  <c r="AM64" i="8"/>
  <c r="Z76" i="8"/>
  <c r="BA113" i="7"/>
  <c r="CY113" i="7" s="1"/>
  <c r="AG84" i="10"/>
  <c r="E26" i="28"/>
  <c r="F26" i="28"/>
  <c r="G26" i="28"/>
  <c r="H26" i="28"/>
  <c r="I26" i="28"/>
  <c r="J26" i="28"/>
  <c r="K26" i="28"/>
  <c r="L26" i="28"/>
  <c r="M26" i="28"/>
  <c r="N26" i="28"/>
  <c r="O26" i="28"/>
  <c r="P26" i="28"/>
  <c r="Q26" i="28"/>
  <c r="R26" i="28"/>
  <c r="S26" i="28"/>
  <c r="T26" i="28"/>
  <c r="U26" i="28"/>
  <c r="V26" i="28"/>
  <c r="W26" i="28"/>
  <c r="X26" i="28"/>
  <c r="Y26" i="28"/>
  <c r="Z26" i="28"/>
  <c r="AA26" i="28"/>
  <c r="AB26" i="28"/>
  <c r="AC26" i="28"/>
  <c r="AD26" i="28"/>
  <c r="AE26" i="28"/>
  <c r="D26" i="28"/>
  <c r="D21" i="28"/>
  <c r="D23" i="28"/>
  <c r="D24" i="28"/>
  <c r="D25" i="28"/>
  <c r="E54" i="29"/>
  <c r="F54" i="29"/>
  <c r="G54" i="29"/>
  <c r="H54" i="29"/>
  <c r="I54" i="29"/>
  <c r="J54" i="29"/>
  <c r="K54" i="29"/>
  <c r="L54" i="29"/>
  <c r="M54" i="29"/>
  <c r="N54" i="29"/>
  <c r="O54" i="29"/>
  <c r="P54" i="29"/>
  <c r="Q54" i="29"/>
  <c r="R54" i="29"/>
  <c r="S54" i="29"/>
  <c r="T54" i="29"/>
  <c r="U54" i="29"/>
  <c r="V54" i="29"/>
  <c r="W54" i="29"/>
  <c r="X54" i="29"/>
  <c r="Y54" i="29"/>
  <c r="Z54" i="29"/>
  <c r="AA54" i="29"/>
  <c r="AB54" i="29"/>
  <c r="AC54" i="29"/>
  <c r="AD54" i="29"/>
  <c r="AE54" i="29"/>
  <c r="D54" i="29"/>
  <c r="AL50" i="32"/>
  <c r="AL49" i="32" s="1"/>
  <c r="AJ50" i="32"/>
  <c r="AJ49" i="32" s="1"/>
  <c r="AG50" i="32"/>
  <c r="AG49" i="32" s="1"/>
  <c r="AE50" i="32"/>
  <c r="AE49" i="32" s="1"/>
  <c r="AE48" i="32" s="1"/>
  <c r="AC50" i="32"/>
  <c r="AC49" i="32" s="1"/>
  <c r="Z50" i="32"/>
  <c r="Z49" i="32" s="1"/>
  <c r="Z48" i="32" s="1"/>
  <c r="AI116" i="9"/>
  <c r="G109" i="9"/>
  <c r="N109" i="9" s="1"/>
  <c r="D108" i="9"/>
  <c r="K59" i="8"/>
  <c r="P59" i="8" s="1"/>
  <c r="U58" i="8"/>
  <c r="AN50" i="8"/>
  <c r="AM53" i="8"/>
  <c r="U50" i="8"/>
  <c r="Y50" i="8" s="1"/>
  <c r="U51" i="8"/>
  <c r="U52" i="8"/>
  <c r="U53" i="8"/>
  <c r="K50" i="8"/>
  <c r="K51" i="8"/>
  <c r="K52" i="8"/>
  <c r="K53" i="8"/>
  <c r="J52" i="8"/>
  <c r="J51" i="8"/>
  <c r="J53" i="8"/>
  <c r="J50" i="8"/>
  <c r="J113" i="8"/>
  <c r="J112" i="8"/>
  <c r="K112" i="8" s="1"/>
  <c r="AC111" i="8"/>
  <c r="AD111" i="8" s="1"/>
  <c r="J110" i="8"/>
  <c r="K110" i="8" s="1"/>
  <c r="AC109" i="8"/>
  <c r="AD109" i="8" s="1"/>
  <c r="J108" i="8"/>
  <c r="K108" i="8" s="1"/>
  <c r="AC107" i="8"/>
  <c r="AD107" i="8" s="1"/>
  <c r="J105" i="8"/>
  <c r="K105" i="8" s="1"/>
  <c r="J104" i="8"/>
  <c r="K104" i="8" s="1"/>
  <c r="J103" i="8"/>
  <c r="G108" i="9" l="1"/>
  <c r="N108" i="9" s="1"/>
  <c r="E108" i="9"/>
  <c r="E106" i="9" s="1"/>
  <c r="E26" i="9" s="1"/>
  <c r="D106" i="9"/>
  <c r="BA56" i="7"/>
  <c r="CY56" i="7" s="1"/>
  <c r="CY63" i="7"/>
  <c r="AP116" i="9"/>
  <c r="AP106" i="9" s="1"/>
  <c r="AI106" i="9"/>
  <c r="AD63" i="8"/>
  <c r="AD56" i="8" s="1"/>
  <c r="Z75" i="8"/>
  <c r="Z74" i="8" s="1"/>
  <c r="Z73" i="8" s="1"/>
  <c r="Z72" i="8" s="1"/>
  <c r="Z71" i="8" s="1"/>
  <c r="Z70" i="8" s="1"/>
  <c r="Z69" i="8" s="1"/>
  <c r="W53" i="8"/>
  <c r="Y53" i="8"/>
  <c r="W52" i="8"/>
  <c r="AM52" i="8" s="1"/>
  <c r="Y52" i="8"/>
  <c r="W51" i="8"/>
  <c r="AM51" i="8" s="1"/>
  <c r="Y51" i="8"/>
  <c r="O108" i="8"/>
  <c r="P108" i="8"/>
  <c r="AA58" i="8"/>
  <c r="AA57" i="8" s="1"/>
  <c r="AA56" i="8" s="1"/>
  <c r="L52" i="8"/>
  <c r="Q52" i="8" s="1"/>
  <c r="P52" i="8"/>
  <c r="O112" i="8"/>
  <c r="P112" i="8"/>
  <c r="L51" i="8"/>
  <c r="Q51" i="8" s="1"/>
  <c r="P51" i="8"/>
  <c r="O104" i="8"/>
  <c r="T104" i="8" s="1"/>
  <c r="P104" i="8"/>
  <c r="P50" i="8"/>
  <c r="K49" i="8"/>
  <c r="W50" i="8"/>
  <c r="U49" i="8"/>
  <c r="O105" i="8"/>
  <c r="P105" i="8"/>
  <c r="O110" i="8"/>
  <c r="P110" i="8"/>
  <c r="J49" i="8"/>
  <c r="L53" i="8"/>
  <c r="Q53" i="8" s="1"/>
  <c r="P53" i="8"/>
  <c r="Z67" i="8"/>
  <c r="Z68" i="8"/>
  <c r="Z66" i="8" s="1"/>
  <c r="Z65" i="8" s="1"/>
  <c r="Z64" i="8" s="1"/>
  <c r="Z63" i="8" s="1"/>
  <c r="AG48" i="32"/>
  <c r="AL48" i="32"/>
  <c r="L50" i="8"/>
  <c r="CT51" i="9"/>
  <c r="CS51" i="9"/>
  <c r="K113" i="8"/>
  <c r="AC113" i="8"/>
  <c r="AD113" i="8" s="1"/>
  <c r="CQ51" i="9"/>
  <c r="CP51" i="9"/>
  <c r="CN51" i="9"/>
  <c r="CO51" i="9"/>
  <c r="CY51" i="9"/>
  <c r="CX51" i="9"/>
  <c r="CW51" i="9"/>
  <c r="CV51" i="9"/>
  <c r="CU51" i="9"/>
  <c r="G107" i="9"/>
  <c r="K103" i="8"/>
  <c r="J109" i="8"/>
  <c r="K109" i="8" s="1"/>
  <c r="J60" i="8"/>
  <c r="AE22" i="32"/>
  <c r="Z22" i="32"/>
  <c r="J58" i="8"/>
  <c r="AC22" i="32"/>
  <c r="AC20" i="32" s="1"/>
  <c r="AG22" i="32"/>
  <c r="AJ22" i="32"/>
  <c r="AJ20" i="32" s="1"/>
  <c r="AL22" i="32"/>
  <c r="U26" i="9"/>
  <c r="M51" i="8"/>
  <c r="M50" i="8"/>
  <c r="K58" i="8"/>
  <c r="J111" i="8"/>
  <c r="K111" i="8" s="1"/>
  <c r="U60" i="8"/>
  <c r="U59" i="8"/>
  <c r="J59" i="8"/>
  <c r="K60" i="8"/>
  <c r="P60" i="8" s="1"/>
  <c r="M53" i="8"/>
  <c r="AE112" i="8"/>
  <c r="AC110" i="8"/>
  <c r="AD110" i="8" s="1"/>
  <c r="M52" i="8"/>
  <c r="J107" i="8"/>
  <c r="K107" i="8" s="1"/>
  <c r="J106" i="8"/>
  <c r="K106" i="8" s="1"/>
  <c r="AC108" i="8"/>
  <c r="AD108" i="8" s="1"/>
  <c r="AD102" i="8" s="1"/>
  <c r="O105" i="7"/>
  <c r="V105" i="7" s="1"/>
  <c r="T104" i="7"/>
  <c r="O104" i="7"/>
  <c r="H104" i="7"/>
  <c r="P104" i="7" l="1"/>
  <c r="P102" i="7" s="1"/>
  <c r="R104" i="7"/>
  <c r="R102" i="7" s="1"/>
  <c r="V104" i="7"/>
  <c r="Y104" i="7" s="1"/>
  <c r="G106" i="9"/>
  <c r="G26" i="9" s="1"/>
  <c r="N107" i="9"/>
  <c r="N106" i="9" s="1"/>
  <c r="Y49" i="8"/>
  <c r="Y47" i="8" s="1"/>
  <c r="W59" i="8"/>
  <c r="Y59" i="8"/>
  <c r="W60" i="8"/>
  <c r="Y60" i="8"/>
  <c r="AE102" i="8"/>
  <c r="AF112" i="8"/>
  <c r="AF102" i="8" s="1"/>
  <c r="O107" i="8"/>
  <c r="P107" i="8"/>
  <c r="N51" i="8"/>
  <c r="S51" i="8" s="1"/>
  <c r="R51" i="8"/>
  <c r="O113" i="8"/>
  <c r="P113" i="8"/>
  <c r="AM50" i="8"/>
  <c r="W49" i="8"/>
  <c r="W47" i="8" s="1"/>
  <c r="U112" i="8"/>
  <c r="T112" i="8"/>
  <c r="U57" i="8"/>
  <c r="U56" i="8" s="1"/>
  <c r="U104" i="8"/>
  <c r="AA104" i="8" s="1"/>
  <c r="AB104" i="8" s="1"/>
  <c r="N52" i="8"/>
  <c r="S52" i="8" s="1"/>
  <c r="R52" i="8"/>
  <c r="O111" i="8"/>
  <c r="P111" i="8"/>
  <c r="J102" i="8"/>
  <c r="N53" i="8"/>
  <c r="S53" i="8" s="1"/>
  <c r="R53" i="8"/>
  <c r="J57" i="8"/>
  <c r="J56" i="8" s="1"/>
  <c r="J46" i="8" s="1"/>
  <c r="O109" i="8"/>
  <c r="P109" i="8"/>
  <c r="U105" i="8"/>
  <c r="AA105" i="8" s="1"/>
  <c r="AB105" i="8" s="1"/>
  <c r="T105" i="8"/>
  <c r="P49" i="8"/>
  <c r="U110" i="8"/>
  <c r="T110" i="8"/>
  <c r="P58" i="8"/>
  <c r="P57" i="8" s="1"/>
  <c r="P56" i="8" s="1"/>
  <c r="K57" i="8"/>
  <c r="K56" i="8" s="1"/>
  <c r="O106" i="8"/>
  <c r="P106" i="8"/>
  <c r="R50" i="8"/>
  <c r="M49" i="8"/>
  <c r="M47" i="8" s="1"/>
  <c r="K102" i="8"/>
  <c r="P103" i="8"/>
  <c r="L49" i="8"/>
  <c r="L47" i="8" s="1"/>
  <c r="Q50" i="8"/>
  <c r="Q49" i="8" s="1"/>
  <c r="U108" i="8"/>
  <c r="T108" i="8"/>
  <c r="Z62" i="8"/>
  <c r="Z60" i="8"/>
  <c r="Z61" i="8"/>
  <c r="U104" i="7"/>
  <c r="K104" i="7"/>
  <c r="K102" i="7" s="1"/>
  <c r="H102" i="7"/>
  <c r="M60" i="8"/>
  <c r="R60" i="8" s="1"/>
  <c r="L60" i="8"/>
  <c r="N50" i="8"/>
  <c r="AC102" i="8"/>
  <c r="O103" i="8"/>
  <c r="T105" i="7"/>
  <c r="AB104" i="7" l="1"/>
  <c r="AB102" i="7" s="1"/>
  <c r="AB24" i="7" s="1"/>
  <c r="Y102" i="7"/>
  <c r="Y24" i="7" s="1"/>
  <c r="P102" i="8"/>
  <c r="W57" i="8"/>
  <c r="W56" i="8" s="1"/>
  <c r="J25" i="8"/>
  <c r="W110" i="8"/>
  <c r="Y110" i="8"/>
  <c r="W112" i="8"/>
  <c r="Y112" i="8"/>
  <c r="W108" i="8"/>
  <c r="Y108" i="8"/>
  <c r="Y57" i="8"/>
  <c r="Y56" i="8" s="1"/>
  <c r="Z59" i="8"/>
  <c r="Z58" i="8" s="1"/>
  <c r="Z57" i="8" s="1"/>
  <c r="Z56" i="8" s="1"/>
  <c r="U111" i="8"/>
  <c r="T111" i="8"/>
  <c r="U106" i="8"/>
  <c r="T106" i="8"/>
  <c r="T103" i="8"/>
  <c r="O102" i="8"/>
  <c r="O25" i="8" s="1"/>
  <c r="L57" i="8"/>
  <c r="L56" i="8" s="1"/>
  <c r="L46" i="8" s="1"/>
  <c r="L25" i="8" s="1"/>
  <c r="Q60" i="8"/>
  <c r="Q57" i="8" s="1"/>
  <c r="Q56" i="8" s="1"/>
  <c r="Q46" i="8" s="1"/>
  <c r="Q25" i="8" s="1"/>
  <c r="N49" i="8"/>
  <c r="N47" i="8" s="1"/>
  <c r="S50" i="8"/>
  <c r="S49" i="8" s="1"/>
  <c r="R49" i="8"/>
  <c r="U109" i="8"/>
  <c r="T109" i="8"/>
  <c r="U113" i="8"/>
  <c r="T113" i="8"/>
  <c r="U107" i="8"/>
  <c r="T107" i="8"/>
  <c r="U102" i="7"/>
  <c r="U25" i="7" s="1"/>
  <c r="N60" i="8"/>
  <c r="S60" i="8" s="1"/>
  <c r="U103" i="8"/>
  <c r="W109" i="8" l="1"/>
  <c r="Y109" i="8"/>
  <c r="W113" i="8"/>
  <c r="Y113" i="8"/>
  <c r="W107" i="8"/>
  <c r="Y107" i="8"/>
  <c r="W111" i="8"/>
  <c r="Y111" i="8"/>
  <c r="U102" i="8"/>
  <c r="AA106" i="8"/>
  <c r="T102" i="8"/>
  <c r="Z55" i="8"/>
  <c r="AA103" i="8"/>
  <c r="AB103" i="8" s="1"/>
  <c r="AB102" i="8" s="1"/>
  <c r="AV51" i="6"/>
  <c r="V51" i="1"/>
  <c r="X51" i="1"/>
  <c r="E51" i="1"/>
  <c r="F51" i="1"/>
  <c r="G51" i="1"/>
  <c r="H51" i="1"/>
  <c r="I51" i="1"/>
  <c r="J51" i="1"/>
  <c r="K51" i="1"/>
  <c r="L51" i="1"/>
  <c r="M51" i="1"/>
  <c r="N51" i="1"/>
  <c r="O51" i="1"/>
  <c r="P51" i="1"/>
  <c r="Q51" i="1"/>
  <c r="R51" i="1"/>
  <c r="S51" i="1"/>
  <c r="T51" i="1"/>
  <c r="U51" i="1"/>
  <c r="W51" i="1"/>
  <c r="Y51" i="1"/>
  <c r="Z51" i="1"/>
  <c r="AA51" i="1"/>
  <c r="AB51" i="1"/>
  <c r="AC51" i="1"/>
  <c r="AD51" i="1"/>
  <c r="AE51" i="1"/>
  <c r="AF51" i="1"/>
  <c r="AG51" i="1"/>
  <c r="AH51" i="1"/>
  <c r="AI51" i="1"/>
  <c r="AJ51" i="1"/>
  <c r="AK51" i="1"/>
  <c r="AL51" i="1"/>
  <c r="AM51" i="1"/>
  <c r="AN51" i="1"/>
  <c r="AO51" i="1"/>
  <c r="AP51" i="1"/>
  <c r="AQ51" i="1"/>
  <c r="AR51" i="1"/>
  <c r="W102" i="8" l="1"/>
  <c r="Y102" i="8"/>
  <c r="Y24" i="8" s="1"/>
  <c r="AA102" i="8"/>
  <c r="T24" i="8"/>
  <c r="T25" i="8"/>
  <c r="Z54" i="8"/>
  <c r="Z53" i="8"/>
  <c r="AF26" i="32"/>
  <c r="Y26" i="32"/>
  <c r="Z52" i="8" l="1"/>
  <c r="Z51" i="8" s="1"/>
  <c r="Z50" i="8" s="1"/>
  <c r="M64" i="21"/>
  <c r="K64" i="21"/>
  <c r="D64" i="21" s="1"/>
  <c r="E58" i="13"/>
  <c r="E57" i="13" s="1"/>
  <c r="E56" i="13" s="1"/>
  <c r="F58" i="13"/>
  <c r="F57" i="13" s="1"/>
  <c r="F56" i="13" s="1"/>
  <c r="G57" i="13"/>
  <c r="G56" i="13" s="1"/>
  <c r="G46" i="13" s="1"/>
  <c r="H58" i="13"/>
  <c r="H57" i="13" s="1"/>
  <c r="H56" i="13" s="1"/>
  <c r="I58" i="13"/>
  <c r="I57" i="13" s="1"/>
  <c r="I56" i="13" s="1"/>
  <c r="J58" i="13"/>
  <c r="J57" i="13" s="1"/>
  <c r="J56" i="13" s="1"/>
  <c r="J46" i="13" s="1"/>
  <c r="K58" i="13"/>
  <c r="K57" i="13" s="1"/>
  <c r="K56" i="13" s="1"/>
  <c r="K46" i="13" s="1"/>
  <c r="L58" i="13"/>
  <c r="L57" i="13" s="1"/>
  <c r="L56" i="13" s="1"/>
  <c r="L46" i="13" s="1"/>
  <c r="M58" i="13"/>
  <c r="M57" i="13" s="1"/>
  <c r="M56" i="13" s="1"/>
  <c r="M46" i="13" s="1"/>
  <c r="N58" i="13"/>
  <c r="N57" i="13" s="1"/>
  <c r="N56" i="13" s="1"/>
  <c r="N46" i="13" s="1"/>
  <c r="O58" i="13"/>
  <c r="O57" i="13" s="1"/>
  <c r="O56" i="13" s="1"/>
  <c r="P58" i="13"/>
  <c r="P57" i="13" s="1"/>
  <c r="P56" i="13" s="1"/>
  <c r="R58" i="13"/>
  <c r="R57" i="13" s="1"/>
  <c r="R56" i="13" s="1"/>
  <c r="S58" i="13"/>
  <c r="S57" i="13" s="1"/>
  <c r="S56" i="13" s="1"/>
  <c r="T58" i="13"/>
  <c r="T57" i="13" s="1"/>
  <c r="T56" i="13" s="1"/>
  <c r="U58" i="13"/>
  <c r="U57" i="13" s="1"/>
  <c r="U56" i="13" s="1"/>
  <c r="V58" i="13"/>
  <c r="V57" i="13" s="1"/>
  <c r="V56" i="13" s="1"/>
  <c r="W58" i="13"/>
  <c r="W57" i="13" s="1"/>
  <c r="W56" i="13" s="1"/>
  <c r="X58" i="13"/>
  <c r="X57" i="13" s="1"/>
  <c r="X56" i="13" s="1"/>
  <c r="Y58" i="13"/>
  <c r="Y57" i="13" s="1"/>
  <c r="Y56" i="13" s="1"/>
  <c r="Z58" i="13"/>
  <c r="Z57" i="13" s="1"/>
  <c r="Z56" i="13" s="1"/>
  <c r="AB58" i="13"/>
  <c r="AB57" i="13" s="1"/>
  <c r="AB56" i="13" s="1"/>
  <c r="AC58" i="13"/>
  <c r="AC57" i="13" s="1"/>
  <c r="AC56" i="13" s="1"/>
  <c r="AD58" i="13"/>
  <c r="AD57" i="13" s="1"/>
  <c r="AD56" i="13" s="1"/>
  <c r="AE58" i="13"/>
  <c r="AE57" i="13" s="1"/>
  <c r="AE56" i="13" s="1"/>
  <c r="AF58" i="13"/>
  <c r="AF57" i="13" s="1"/>
  <c r="AF56" i="13" s="1"/>
  <c r="AG58" i="13"/>
  <c r="AG57" i="13" s="1"/>
  <c r="AG56" i="13" s="1"/>
  <c r="AH58" i="13"/>
  <c r="AH57" i="13" s="1"/>
  <c r="AH56" i="13" s="1"/>
  <c r="AI58" i="13"/>
  <c r="AI57" i="13" s="1"/>
  <c r="AI56" i="13" s="1"/>
  <c r="AJ58" i="13"/>
  <c r="AJ57" i="13" s="1"/>
  <c r="AJ56" i="13" s="1"/>
  <c r="AK58" i="13"/>
  <c r="AK57" i="13" s="1"/>
  <c r="AK56" i="13" s="1"/>
  <c r="AL58" i="13"/>
  <c r="AL57" i="13" s="1"/>
  <c r="AL56" i="13" s="1"/>
  <c r="AM58" i="13"/>
  <c r="AM57" i="13" s="1"/>
  <c r="AM56" i="13" s="1"/>
  <c r="D58" i="13"/>
  <c r="F64" i="21" l="1"/>
  <c r="I64" i="21" s="1"/>
  <c r="D62" i="21"/>
  <c r="D15" i="21" s="1"/>
  <c r="AN58" i="13"/>
  <c r="AN57" i="13" s="1"/>
  <c r="AQ58" i="13"/>
  <c r="AQ57" i="13" s="1"/>
  <c r="AP58" i="13"/>
  <c r="AP57" i="13" s="1"/>
  <c r="AR58" i="13"/>
  <c r="AR57" i="13" s="1"/>
  <c r="AO58" i="13"/>
  <c r="AO57" i="13" s="1"/>
  <c r="Z49" i="8"/>
  <c r="Z47" i="8" s="1"/>
  <c r="H49" i="9"/>
  <c r="H23" i="9" s="1"/>
  <c r="I49" i="9"/>
  <c r="I23" i="9" s="1"/>
  <c r="J49" i="9"/>
  <c r="J23" i="9" s="1"/>
  <c r="K49" i="9"/>
  <c r="K23" i="9" s="1"/>
  <c r="M49" i="9"/>
  <c r="N49" i="9"/>
  <c r="O49" i="9"/>
  <c r="P49" i="9"/>
  <c r="Q49" i="9"/>
  <c r="R49" i="9"/>
  <c r="S49" i="9"/>
  <c r="CL54" i="9"/>
  <c r="CR51" i="9"/>
  <c r="Z48" i="8" l="1"/>
  <c r="Z46" i="8"/>
  <c r="F49" i="9"/>
  <c r="CL51" i="9"/>
  <c r="L49" i="9"/>
  <c r="G49" i="9"/>
  <c r="G48" i="9" l="1"/>
  <c r="G27" i="9" s="1"/>
  <c r="L48" i="9"/>
  <c r="L22" i="9" s="1"/>
  <c r="L23" i="9"/>
  <c r="Z20" i="8"/>
  <c r="Z25" i="8"/>
  <c r="Z45" i="8"/>
  <c r="Z44" i="8" s="1"/>
  <c r="Z43" i="8" s="1"/>
  <c r="Z42" i="8" s="1"/>
  <c r="Z41" i="8" s="1"/>
  <c r="Z40" i="8" s="1"/>
  <c r="Z39" i="8" s="1"/>
  <c r="Z38" i="8" s="1"/>
  <c r="Z37" i="8" s="1"/>
  <c r="Z36" i="8" s="1"/>
  <c r="Z35" i="8" s="1"/>
  <c r="Z34" i="8" s="1"/>
  <c r="Z33" i="8" s="1"/>
  <c r="Z32" i="8" s="1"/>
  <c r="Z31" i="8" s="1"/>
  <c r="Z30" i="8" s="1"/>
  <c r="Z29" i="8" s="1"/>
  <c r="Z28" i="8" s="1"/>
  <c r="Z27" i="8" s="1"/>
  <c r="Z26" i="8" s="1"/>
  <c r="Z23" i="8" s="1"/>
  <c r="Z21" i="8" s="1"/>
  <c r="Z19" i="8" s="1"/>
  <c r="Z18" i="8" s="1"/>
  <c r="CL61" i="9"/>
  <c r="CL85" i="9" l="1"/>
  <c r="BW82" i="9"/>
  <c r="BW72" i="9" s="1"/>
  <c r="BX83" i="9"/>
  <c r="BX82" i="9" s="1"/>
  <c r="BX72" i="9" s="1"/>
  <c r="BZ83" i="9"/>
  <c r="BZ82" i="9" s="1"/>
  <c r="BZ72" i="9" s="1"/>
  <c r="CA83" i="9"/>
  <c r="CA82" i="9" s="1"/>
  <c r="CA72" i="9" s="1"/>
  <c r="CB83" i="9"/>
  <c r="CB82" i="9" s="1"/>
  <c r="CB72" i="9" s="1"/>
  <c r="CC83" i="9"/>
  <c r="CC82" i="9" s="1"/>
  <c r="CC72" i="9" s="1"/>
  <c r="CE83" i="9"/>
  <c r="CE82" i="9" s="1"/>
  <c r="CE72" i="9" s="1"/>
  <c r="CG83" i="9"/>
  <c r="CG82" i="9" s="1"/>
  <c r="CG72" i="9" s="1"/>
  <c r="CH83" i="9"/>
  <c r="CH82" i="9" s="1"/>
  <c r="CH72" i="9" s="1"/>
  <c r="BF83" i="9"/>
  <c r="BF82" i="9" s="1"/>
  <c r="BF72" i="9" s="1"/>
  <c r="BG83" i="9"/>
  <c r="BG82" i="9" s="1"/>
  <c r="BG72" i="9" s="1"/>
  <c r="BH83" i="9"/>
  <c r="BH82" i="9" s="1"/>
  <c r="BH72" i="9" s="1"/>
  <c r="BI83" i="9"/>
  <c r="BI82" i="9" s="1"/>
  <c r="BI72" i="9" s="1"/>
  <c r="BJ83" i="9"/>
  <c r="BJ82" i="9" s="1"/>
  <c r="BJ72" i="9" s="1"/>
  <c r="BL83" i="9"/>
  <c r="BL82" i="9" s="1"/>
  <c r="BL72" i="9" s="1"/>
  <c r="BM83" i="9"/>
  <c r="BM82" i="9" s="1"/>
  <c r="BM72" i="9" s="1"/>
  <c r="BN83" i="9"/>
  <c r="BN82" i="9" s="1"/>
  <c r="BN72" i="9" s="1"/>
  <c r="BO83" i="9"/>
  <c r="BO82" i="9" s="1"/>
  <c r="BO72" i="9" s="1"/>
  <c r="BQ83" i="9"/>
  <c r="BQ82" i="9" s="1"/>
  <c r="BQ72" i="9" s="1"/>
  <c r="BS83" i="9"/>
  <c r="BS82" i="9" s="1"/>
  <c r="BS72" i="9" s="1"/>
  <c r="BT83" i="9"/>
  <c r="BT82" i="9" s="1"/>
  <c r="BT72" i="9" s="1"/>
  <c r="BU83" i="9"/>
  <c r="BU82" i="9" s="1"/>
  <c r="BU72" i="9" s="1"/>
  <c r="BV83" i="9"/>
  <c r="BV82" i="9" s="1"/>
  <c r="BV72" i="9" s="1"/>
  <c r="AU83" i="9"/>
  <c r="AU82" i="9" s="1"/>
  <c r="AU72" i="9" s="1"/>
  <c r="AV83" i="9"/>
  <c r="AV82" i="9" s="1"/>
  <c r="AV72" i="9" s="1"/>
  <c r="AX83" i="9"/>
  <c r="AX82" i="9" s="1"/>
  <c r="AX72" i="9" s="1"/>
  <c r="AY83" i="9"/>
  <c r="AY82" i="9" s="1"/>
  <c r="AY72" i="9" s="1"/>
  <c r="AZ83" i="9"/>
  <c r="AZ82" i="9" s="1"/>
  <c r="AZ72" i="9" s="1"/>
  <c r="BA83" i="9"/>
  <c r="BA82" i="9" s="1"/>
  <c r="BA72" i="9" s="1"/>
  <c r="BC83" i="9"/>
  <c r="BC82" i="9" s="1"/>
  <c r="BC72" i="9" s="1"/>
  <c r="BE83" i="9"/>
  <c r="BE82" i="9" s="1"/>
  <c r="BE72" i="9" s="1"/>
  <c r="AK83" i="9"/>
  <c r="AK82" i="9" s="1"/>
  <c r="AK72" i="9" s="1"/>
  <c r="AL83" i="9"/>
  <c r="AL82" i="9" s="1"/>
  <c r="AL72" i="9" s="1"/>
  <c r="AM83" i="9"/>
  <c r="AM82" i="9" s="1"/>
  <c r="AM72" i="9" s="1"/>
  <c r="AN83" i="9"/>
  <c r="AN82" i="9" s="1"/>
  <c r="AN72" i="9" s="1"/>
  <c r="AO83" i="9"/>
  <c r="AO82" i="9" s="1"/>
  <c r="AO72" i="9" s="1"/>
  <c r="AP83" i="9"/>
  <c r="AQ83" i="9"/>
  <c r="AQ82" i="9" s="1"/>
  <c r="AQ72" i="9" s="1"/>
  <c r="AR83" i="9"/>
  <c r="AR82" i="9" s="1"/>
  <c r="AR72" i="9" s="1"/>
  <c r="AS83" i="9"/>
  <c r="AS82" i="9" s="1"/>
  <c r="AS72" i="9" s="1"/>
  <c r="AT83" i="9"/>
  <c r="AT82" i="9" s="1"/>
  <c r="AT72" i="9" s="1"/>
  <c r="AJ83" i="9"/>
  <c r="AJ82" i="9" s="1"/>
  <c r="AJ72" i="9" s="1"/>
  <c r="AI83" i="9"/>
  <c r="AH83" i="9"/>
  <c r="AH82" i="9" s="1"/>
  <c r="AH72" i="9" s="1"/>
  <c r="AG83" i="9"/>
  <c r="AG82" i="9" s="1"/>
  <c r="AG72" i="9" s="1"/>
  <c r="AF83" i="9"/>
  <c r="AF82" i="9" s="1"/>
  <c r="AF72" i="9" s="1"/>
  <c r="AE83" i="9"/>
  <c r="AE82" i="9" s="1"/>
  <c r="AE72" i="9" s="1"/>
  <c r="AD83" i="9"/>
  <c r="AD82" i="9" s="1"/>
  <c r="AD72" i="9" s="1"/>
  <c r="AC83" i="9"/>
  <c r="AC82" i="9" s="1"/>
  <c r="AC72" i="9" s="1"/>
  <c r="AB83" i="9"/>
  <c r="AA83" i="9"/>
  <c r="AA82" i="9" s="1"/>
  <c r="AA72" i="9" s="1"/>
  <c r="Z83" i="9"/>
  <c r="Z82" i="9" s="1"/>
  <c r="Z72" i="9" s="1"/>
  <c r="Y83" i="9"/>
  <c r="Y82" i="9" s="1"/>
  <c r="Y72" i="9" s="1"/>
  <c r="X83" i="9"/>
  <c r="X82" i="9" s="1"/>
  <c r="X72" i="9" s="1"/>
  <c r="W83" i="9"/>
  <c r="W82" i="9" s="1"/>
  <c r="W72" i="9" s="1"/>
  <c r="V83" i="9"/>
  <c r="V82" i="9" s="1"/>
  <c r="V72" i="9" s="1"/>
  <c r="U83" i="9"/>
  <c r="T83" i="9"/>
  <c r="T82" i="9" s="1"/>
  <c r="T72" i="9" s="1"/>
  <c r="S82" i="9"/>
  <c r="S72" i="9" s="1"/>
  <c r="S48" i="9" s="1"/>
  <c r="S22" i="9" s="1"/>
  <c r="R83" i="9"/>
  <c r="R82" i="9" s="1"/>
  <c r="R72" i="9" s="1"/>
  <c r="R48" i="9" s="1"/>
  <c r="R22" i="9" s="1"/>
  <c r="Q83" i="9"/>
  <c r="Q82" i="9" s="1"/>
  <c r="Q72" i="9" s="1"/>
  <c r="Q48" i="9" s="1"/>
  <c r="Q22" i="9" s="1"/>
  <c r="P83" i="9"/>
  <c r="P82" i="9" s="1"/>
  <c r="P72" i="9" s="1"/>
  <c r="P48" i="9" s="1"/>
  <c r="P22" i="9" s="1"/>
  <c r="O83" i="9"/>
  <c r="O82" i="9" s="1"/>
  <c r="O72" i="9" s="1"/>
  <c r="O48" i="9" s="1"/>
  <c r="O22" i="9" s="1"/>
  <c r="N82" i="9"/>
  <c r="N72" i="9" s="1"/>
  <c r="N48" i="9" s="1"/>
  <c r="N22" i="9" s="1"/>
  <c r="M83" i="9"/>
  <c r="M82" i="9" s="1"/>
  <c r="M72" i="9" s="1"/>
  <c r="M48" i="9" s="1"/>
  <c r="M22" i="9" s="1"/>
  <c r="K83" i="9"/>
  <c r="K82" i="9" s="1"/>
  <c r="K72" i="9" s="1"/>
  <c r="K48" i="9" s="1"/>
  <c r="K22" i="9" s="1"/>
  <c r="K20" i="9" s="1"/>
  <c r="J83" i="9"/>
  <c r="J82" i="9" s="1"/>
  <c r="J72" i="9" s="1"/>
  <c r="J48" i="9" s="1"/>
  <c r="J22" i="9" s="1"/>
  <c r="J20" i="9" s="1"/>
  <c r="I83" i="9"/>
  <c r="I82" i="9" s="1"/>
  <c r="I72" i="9" s="1"/>
  <c r="I48" i="9" s="1"/>
  <c r="I22" i="9" s="1"/>
  <c r="I20" i="9" s="1"/>
  <c r="H83" i="9"/>
  <c r="H82" i="9" s="1"/>
  <c r="H72" i="9" s="1"/>
  <c r="H48" i="9" s="1"/>
  <c r="H22" i="9" s="1"/>
  <c r="H20" i="9" s="1"/>
  <c r="F83" i="9"/>
  <c r="F82" i="9" s="1"/>
  <c r="F72" i="9" s="1"/>
  <c r="F48" i="9" s="1"/>
  <c r="F22" i="9" s="1"/>
  <c r="G22" i="9"/>
  <c r="D85" i="9"/>
  <c r="M26" i="9"/>
  <c r="N26" i="9"/>
  <c r="O26" i="9"/>
  <c r="P26" i="9"/>
  <c r="CL21" i="9"/>
  <c r="CM21" i="9"/>
  <c r="CN21" i="9"/>
  <c r="CO21" i="9"/>
  <c r="CP21" i="9"/>
  <c r="CQ21" i="9"/>
  <c r="CR21" i="9"/>
  <c r="CS21" i="9"/>
  <c r="CT21" i="9"/>
  <c r="CU21" i="9"/>
  <c r="CV21" i="9"/>
  <c r="CW21" i="9"/>
  <c r="CX21" i="9"/>
  <c r="CY21" i="9"/>
  <c r="CL23" i="9"/>
  <c r="CM23" i="9"/>
  <c r="CN23" i="9"/>
  <c r="CO23" i="9"/>
  <c r="CP23" i="9"/>
  <c r="CQ23" i="9"/>
  <c r="CR23" i="9"/>
  <c r="CS23" i="9"/>
  <c r="CT23" i="9"/>
  <c r="CU23" i="9"/>
  <c r="CV23" i="9"/>
  <c r="CW23" i="9"/>
  <c r="CX23" i="9"/>
  <c r="CY23" i="9"/>
  <c r="CL24" i="9"/>
  <c r="CM24" i="9"/>
  <c r="CN24" i="9"/>
  <c r="CO24" i="9"/>
  <c r="CP24" i="9"/>
  <c r="CQ24" i="9"/>
  <c r="CR24" i="9"/>
  <c r="CS24" i="9"/>
  <c r="CT24" i="9"/>
  <c r="CU24" i="9"/>
  <c r="CV24" i="9"/>
  <c r="CW24" i="9"/>
  <c r="CX24" i="9"/>
  <c r="CY24" i="9"/>
  <c r="CL25" i="9"/>
  <c r="CM25" i="9"/>
  <c r="CN25" i="9"/>
  <c r="CO25" i="9"/>
  <c r="CP25" i="9"/>
  <c r="CQ25" i="9"/>
  <c r="CR25" i="9"/>
  <c r="CS25" i="9"/>
  <c r="CT25" i="9"/>
  <c r="CU25" i="9"/>
  <c r="CV25" i="9"/>
  <c r="CW25" i="9"/>
  <c r="CX25" i="9"/>
  <c r="CY25" i="9"/>
  <c r="CL28" i="9"/>
  <c r="CL29" i="9"/>
  <c r="CL30" i="9"/>
  <c r="CL31" i="9"/>
  <c r="CL32" i="9"/>
  <c r="CL33" i="9"/>
  <c r="CL34" i="9"/>
  <c r="CL35" i="9"/>
  <c r="CL36" i="9"/>
  <c r="CL37" i="9"/>
  <c r="CL38" i="9"/>
  <c r="CL39" i="9"/>
  <c r="CL40" i="9"/>
  <c r="CL41" i="9"/>
  <c r="CL42" i="9"/>
  <c r="CL43" i="9"/>
  <c r="CL44" i="9"/>
  <c r="CL45" i="9"/>
  <c r="CL46" i="9"/>
  <c r="CL47" i="9"/>
  <c r="CL50" i="9"/>
  <c r="CL56" i="9"/>
  <c r="CL74" i="9"/>
  <c r="CM74" i="9"/>
  <c r="CN74" i="9"/>
  <c r="CO74" i="9"/>
  <c r="CP74" i="9"/>
  <c r="CQ74" i="9"/>
  <c r="CR74" i="9"/>
  <c r="CS74" i="9"/>
  <c r="CT74" i="9"/>
  <c r="CU74" i="9"/>
  <c r="CV74" i="9"/>
  <c r="CW74" i="9"/>
  <c r="CX74" i="9"/>
  <c r="CY74" i="9"/>
  <c r="CL75" i="9"/>
  <c r="CN75" i="9"/>
  <c r="CO75" i="9"/>
  <c r="CP75" i="9"/>
  <c r="CQ75" i="9"/>
  <c r="CR75" i="9"/>
  <c r="CS75" i="9"/>
  <c r="CU75" i="9"/>
  <c r="CV75" i="9"/>
  <c r="CW75" i="9"/>
  <c r="CX75" i="9"/>
  <c r="CY75" i="9"/>
  <c r="CL76" i="9"/>
  <c r="CN76" i="9"/>
  <c r="CO76" i="9"/>
  <c r="CP76" i="9"/>
  <c r="CQ76" i="9"/>
  <c r="CR76" i="9"/>
  <c r="CS76" i="9"/>
  <c r="CU76" i="9"/>
  <c r="CV76" i="9"/>
  <c r="CW76" i="9"/>
  <c r="CX76" i="9"/>
  <c r="CY76" i="9"/>
  <c r="CL77" i="9"/>
  <c r="CN77" i="9"/>
  <c r="CO77" i="9"/>
  <c r="CP77" i="9"/>
  <c r="CQ77" i="9"/>
  <c r="CR77" i="9"/>
  <c r="CS77" i="9"/>
  <c r="CU77" i="9"/>
  <c r="CV77" i="9"/>
  <c r="CW77" i="9"/>
  <c r="CX77" i="9"/>
  <c r="CY77" i="9"/>
  <c r="CL78" i="9"/>
  <c r="CN78" i="9"/>
  <c r="CO78" i="9"/>
  <c r="CP78" i="9"/>
  <c r="CQ78" i="9"/>
  <c r="CR78" i="9"/>
  <c r="CS78" i="9"/>
  <c r="CU78" i="9"/>
  <c r="CV78" i="9"/>
  <c r="CW78" i="9"/>
  <c r="CX78" i="9"/>
  <c r="CY78" i="9"/>
  <c r="CL79" i="9"/>
  <c r="CN79" i="9"/>
  <c r="CO79" i="9"/>
  <c r="CP79" i="9"/>
  <c r="CQ79" i="9"/>
  <c r="CR79" i="9"/>
  <c r="CS79" i="9"/>
  <c r="CU79" i="9"/>
  <c r="CV79" i="9"/>
  <c r="CW79" i="9"/>
  <c r="CX79" i="9"/>
  <c r="CY79" i="9"/>
  <c r="CL80" i="9"/>
  <c r="CN80" i="9"/>
  <c r="CO80" i="9"/>
  <c r="CP80" i="9"/>
  <c r="CQ80" i="9"/>
  <c r="CR80" i="9"/>
  <c r="CS80" i="9"/>
  <c r="CU80" i="9"/>
  <c r="CV80" i="9"/>
  <c r="CW80" i="9"/>
  <c r="CX80" i="9"/>
  <c r="CY80" i="9"/>
  <c r="CN85" i="9"/>
  <c r="CO85" i="9"/>
  <c r="CP85" i="9"/>
  <c r="CQ85" i="9"/>
  <c r="CR85" i="9"/>
  <c r="CS85" i="9"/>
  <c r="CU85" i="9"/>
  <c r="CV85" i="9"/>
  <c r="CW85" i="9"/>
  <c r="CX85" i="9"/>
  <c r="CY85" i="9"/>
  <c r="CL86" i="9"/>
  <c r="CN86" i="9"/>
  <c r="CO86" i="9"/>
  <c r="CP86" i="9"/>
  <c r="CQ86" i="9"/>
  <c r="CR86" i="9"/>
  <c r="CS86" i="9"/>
  <c r="CU86" i="9"/>
  <c r="CV86" i="9"/>
  <c r="CW86" i="9"/>
  <c r="CX86" i="9"/>
  <c r="CY86" i="9"/>
  <c r="CL87" i="9"/>
  <c r="CN87" i="9"/>
  <c r="CO87" i="9"/>
  <c r="CP87" i="9"/>
  <c r="CQ87" i="9"/>
  <c r="CR87" i="9"/>
  <c r="CS87" i="9"/>
  <c r="CU87" i="9"/>
  <c r="CV87" i="9"/>
  <c r="CW87" i="9"/>
  <c r="CX87" i="9"/>
  <c r="CY87" i="9"/>
  <c r="CL88" i="9"/>
  <c r="CN88" i="9"/>
  <c r="CO88" i="9"/>
  <c r="CP88" i="9"/>
  <c r="CQ88" i="9"/>
  <c r="CR88" i="9"/>
  <c r="CS88" i="9"/>
  <c r="CU88" i="9"/>
  <c r="CV88" i="9"/>
  <c r="CW88" i="9"/>
  <c r="CX88" i="9"/>
  <c r="CY88" i="9"/>
  <c r="CL89" i="9"/>
  <c r="CN89" i="9"/>
  <c r="CO89" i="9"/>
  <c r="CP89" i="9"/>
  <c r="CQ89" i="9"/>
  <c r="CR89" i="9"/>
  <c r="CS89" i="9"/>
  <c r="CU89" i="9"/>
  <c r="CV89" i="9"/>
  <c r="CW89" i="9"/>
  <c r="CX89" i="9"/>
  <c r="CY89" i="9"/>
  <c r="CL90" i="9"/>
  <c r="CM90" i="9"/>
  <c r="CN90" i="9"/>
  <c r="CO90" i="9"/>
  <c r="CP90" i="9"/>
  <c r="CQ90" i="9"/>
  <c r="CR90" i="9"/>
  <c r="CS90" i="9"/>
  <c r="CT90" i="9"/>
  <c r="CU90" i="9"/>
  <c r="CV90" i="9"/>
  <c r="CW90" i="9"/>
  <c r="CX90" i="9"/>
  <c r="CY90" i="9"/>
  <c r="CL91" i="9"/>
  <c r="CM91" i="9"/>
  <c r="CN91" i="9"/>
  <c r="CO91" i="9"/>
  <c r="CP91" i="9"/>
  <c r="CQ91" i="9"/>
  <c r="CR91" i="9"/>
  <c r="CS91" i="9"/>
  <c r="CT91" i="9"/>
  <c r="CU91" i="9"/>
  <c r="CV91" i="9"/>
  <c r="CW91" i="9"/>
  <c r="CX91" i="9"/>
  <c r="CY91" i="9"/>
  <c r="CL92" i="9"/>
  <c r="CM92" i="9"/>
  <c r="CN92" i="9"/>
  <c r="CO92" i="9"/>
  <c r="CP92" i="9"/>
  <c r="CQ92" i="9"/>
  <c r="CR92" i="9"/>
  <c r="CS92" i="9"/>
  <c r="CT92" i="9"/>
  <c r="CU92" i="9"/>
  <c r="CV92" i="9"/>
  <c r="CW92" i="9"/>
  <c r="CX92" i="9"/>
  <c r="CY92" i="9"/>
  <c r="CL93" i="9"/>
  <c r="CM93" i="9"/>
  <c r="CN93" i="9"/>
  <c r="CO93" i="9"/>
  <c r="CP93" i="9"/>
  <c r="CQ93" i="9"/>
  <c r="CR93" i="9"/>
  <c r="CS93" i="9"/>
  <c r="CT93" i="9"/>
  <c r="CU93" i="9"/>
  <c r="CV93" i="9"/>
  <c r="CW93" i="9"/>
  <c r="CX93" i="9"/>
  <c r="CY93" i="9"/>
  <c r="CL94" i="9"/>
  <c r="CM94" i="9"/>
  <c r="CN94" i="9"/>
  <c r="CO94" i="9"/>
  <c r="CP94" i="9"/>
  <c r="CQ94" i="9"/>
  <c r="CR94" i="9"/>
  <c r="CS94" i="9"/>
  <c r="CT94" i="9"/>
  <c r="CU94" i="9"/>
  <c r="CV94" i="9"/>
  <c r="CW94" i="9"/>
  <c r="CX94" i="9"/>
  <c r="CY94" i="9"/>
  <c r="CL95" i="9"/>
  <c r="CM95" i="9"/>
  <c r="CN95" i="9"/>
  <c r="CO95" i="9"/>
  <c r="CP95" i="9"/>
  <c r="CQ95" i="9"/>
  <c r="CR95" i="9"/>
  <c r="CS95" i="9"/>
  <c r="CT95" i="9"/>
  <c r="CU95" i="9"/>
  <c r="CV95" i="9"/>
  <c r="CW95" i="9"/>
  <c r="CX95" i="9"/>
  <c r="CY95" i="9"/>
  <c r="CL96" i="9"/>
  <c r="CM96" i="9"/>
  <c r="CN96" i="9"/>
  <c r="CO96" i="9"/>
  <c r="CP96" i="9"/>
  <c r="CQ96" i="9"/>
  <c r="CR96" i="9"/>
  <c r="CS96" i="9"/>
  <c r="CT96" i="9"/>
  <c r="CU96" i="9"/>
  <c r="CV96" i="9"/>
  <c r="CW96" i="9"/>
  <c r="CX96" i="9"/>
  <c r="CY96" i="9"/>
  <c r="CL97" i="9"/>
  <c r="CM97" i="9"/>
  <c r="CN97" i="9"/>
  <c r="CO97" i="9"/>
  <c r="CP97" i="9"/>
  <c r="CQ97" i="9"/>
  <c r="CR97" i="9"/>
  <c r="CS97" i="9"/>
  <c r="CT97" i="9"/>
  <c r="CU97" i="9"/>
  <c r="CV97" i="9"/>
  <c r="CW97" i="9"/>
  <c r="CX97" i="9"/>
  <c r="CY97" i="9"/>
  <c r="CL98" i="9"/>
  <c r="CM98" i="9"/>
  <c r="CN98" i="9"/>
  <c r="CO98" i="9"/>
  <c r="CP98" i="9"/>
  <c r="CQ98" i="9"/>
  <c r="CR98" i="9"/>
  <c r="CS98" i="9"/>
  <c r="CT98" i="9"/>
  <c r="CU98" i="9"/>
  <c r="CV98" i="9"/>
  <c r="CW98" i="9"/>
  <c r="CX98" i="9"/>
  <c r="CY98" i="9"/>
  <c r="CL99" i="9"/>
  <c r="CM99" i="9"/>
  <c r="CN99" i="9"/>
  <c r="CO99" i="9"/>
  <c r="CP99" i="9"/>
  <c r="CQ99" i="9"/>
  <c r="CR99" i="9"/>
  <c r="CS99" i="9"/>
  <c r="CT99" i="9"/>
  <c r="CU99" i="9"/>
  <c r="CV99" i="9"/>
  <c r="CW99" i="9"/>
  <c r="CX99" i="9"/>
  <c r="CY99" i="9"/>
  <c r="CL100" i="9"/>
  <c r="CM100" i="9"/>
  <c r="CN100" i="9"/>
  <c r="CO100" i="9"/>
  <c r="CP100" i="9"/>
  <c r="CQ100" i="9"/>
  <c r="CR100" i="9"/>
  <c r="CS100" i="9"/>
  <c r="CT100" i="9"/>
  <c r="CU100" i="9"/>
  <c r="CV100" i="9"/>
  <c r="CW100" i="9"/>
  <c r="CX100" i="9"/>
  <c r="CY100" i="9"/>
  <c r="CL101" i="9"/>
  <c r="CM101" i="9"/>
  <c r="CN101" i="9"/>
  <c r="CO101" i="9"/>
  <c r="CP101" i="9"/>
  <c r="CQ101" i="9"/>
  <c r="CR101" i="9"/>
  <c r="CS101" i="9"/>
  <c r="CT101" i="9"/>
  <c r="CU101" i="9"/>
  <c r="CV101" i="9"/>
  <c r="CW101" i="9"/>
  <c r="CX101" i="9"/>
  <c r="CY101" i="9"/>
  <c r="CL102" i="9"/>
  <c r="CM102" i="9"/>
  <c r="CN102" i="9"/>
  <c r="CO102" i="9"/>
  <c r="CP102" i="9"/>
  <c r="CQ102" i="9"/>
  <c r="CR102" i="9"/>
  <c r="CS102" i="9"/>
  <c r="CT102" i="9"/>
  <c r="CU102" i="9"/>
  <c r="CV102" i="9"/>
  <c r="CW102" i="9"/>
  <c r="CX102" i="9"/>
  <c r="CY102" i="9"/>
  <c r="CL105" i="9"/>
  <c r="CM105" i="9"/>
  <c r="CN105" i="9"/>
  <c r="CO105" i="9"/>
  <c r="CP105" i="9"/>
  <c r="CQ105" i="9"/>
  <c r="CR105" i="9"/>
  <c r="CS105" i="9"/>
  <c r="CT105" i="9"/>
  <c r="CU105" i="9"/>
  <c r="CV105" i="9"/>
  <c r="CW105" i="9"/>
  <c r="CX105" i="9"/>
  <c r="CY105" i="9"/>
  <c r="CL107" i="9"/>
  <c r="CM107" i="9"/>
  <c r="CN107" i="9"/>
  <c r="CO107" i="9"/>
  <c r="CP107" i="9"/>
  <c r="CQ107" i="9"/>
  <c r="CR107" i="9"/>
  <c r="CS107" i="9"/>
  <c r="CT107" i="9"/>
  <c r="CU107" i="9"/>
  <c r="CV107" i="9"/>
  <c r="CW107" i="9"/>
  <c r="CX107" i="9"/>
  <c r="CY107" i="9"/>
  <c r="CL108" i="9"/>
  <c r="CM108" i="9"/>
  <c r="CN108" i="9"/>
  <c r="CO108" i="9"/>
  <c r="CP108" i="9"/>
  <c r="CQ108" i="9"/>
  <c r="CR108" i="9"/>
  <c r="CS108" i="9"/>
  <c r="CT108" i="9"/>
  <c r="CU108" i="9"/>
  <c r="CV108" i="9"/>
  <c r="CW108" i="9"/>
  <c r="CX108" i="9"/>
  <c r="CY108" i="9"/>
  <c r="CL109" i="9"/>
  <c r="CM109" i="9"/>
  <c r="CN109" i="9"/>
  <c r="CO109" i="9"/>
  <c r="CP109" i="9"/>
  <c r="CQ109" i="9"/>
  <c r="CR109" i="9"/>
  <c r="CS109" i="9"/>
  <c r="CT109" i="9"/>
  <c r="CU109" i="9"/>
  <c r="CV109" i="9"/>
  <c r="CW109" i="9"/>
  <c r="CX109" i="9"/>
  <c r="CY109" i="9"/>
  <c r="CL110" i="9"/>
  <c r="CM110" i="9"/>
  <c r="CN110" i="9"/>
  <c r="CO110" i="9"/>
  <c r="CP110" i="9"/>
  <c r="CQ110" i="9"/>
  <c r="CR110" i="9"/>
  <c r="CS110" i="9"/>
  <c r="CT110" i="9"/>
  <c r="CU110" i="9"/>
  <c r="CV110" i="9"/>
  <c r="CW110" i="9"/>
  <c r="CX110" i="9"/>
  <c r="CY110" i="9"/>
  <c r="CL111" i="9"/>
  <c r="CM111" i="9"/>
  <c r="CN111" i="9"/>
  <c r="CO111" i="9"/>
  <c r="CP111" i="9"/>
  <c r="CQ111" i="9"/>
  <c r="CR111" i="9"/>
  <c r="CS111" i="9"/>
  <c r="CT111" i="9"/>
  <c r="CU111" i="9"/>
  <c r="CV111" i="9"/>
  <c r="CW111" i="9"/>
  <c r="CX111" i="9"/>
  <c r="CY111" i="9"/>
  <c r="CL112" i="9"/>
  <c r="CN112" i="9"/>
  <c r="CO112" i="9"/>
  <c r="CP112" i="9"/>
  <c r="CQ112" i="9"/>
  <c r="CR112" i="9"/>
  <c r="CS112" i="9"/>
  <c r="CT112" i="9"/>
  <c r="CU112" i="9"/>
  <c r="CV112" i="9"/>
  <c r="CW112" i="9"/>
  <c r="CX112" i="9"/>
  <c r="CY112" i="9"/>
  <c r="CL113" i="9"/>
  <c r="CN113" i="9"/>
  <c r="CO113" i="9"/>
  <c r="CP113" i="9"/>
  <c r="CQ113" i="9"/>
  <c r="CR113" i="9"/>
  <c r="CS113" i="9"/>
  <c r="CT113" i="9"/>
  <c r="CU113" i="9"/>
  <c r="CV113" i="9"/>
  <c r="CW113" i="9"/>
  <c r="CX113" i="9"/>
  <c r="CY113" i="9"/>
  <c r="CL114" i="9"/>
  <c r="CN114" i="9"/>
  <c r="CO114" i="9"/>
  <c r="CP114" i="9"/>
  <c r="CQ114" i="9"/>
  <c r="CR114" i="9"/>
  <c r="CS114" i="9"/>
  <c r="CT114" i="9"/>
  <c r="CU114" i="9"/>
  <c r="CV114" i="9"/>
  <c r="CW114" i="9"/>
  <c r="CX114" i="9"/>
  <c r="CY114" i="9"/>
  <c r="CL115" i="9"/>
  <c r="CN115" i="9"/>
  <c r="CO115" i="9"/>
  <c r="CP115" i="9"/>
  <c r="CQ115" i="9"/>
  <c r="CR115" i="9"/>
  <c r="CS115" i="9"/>
  <c r="CT115" i="9"/>
  <c r="CU115" i="9"/>
  <c r="CV115" i="9"/>
  <c r="CW115" i="9"/>
  <c r="CX115" i="9"/>
  <c r="CY115" i="9"/>
  <c r="CL116" i="9"/>
  <c r="CN116" i="9"/>
  <c r="CO116" i="9"/>
  <c r="CP116" i="9"/>
  <c r="CQ116" i="9"/>
  <c r="CR116" i="9"/>
  <c r="CS116" i="9"/>
  <c r="CT116" i="9"/>
  <c r="CU116" i="9"/>
  <c r="CV116" i="9"/>
  <c r="CW116" i="9"/>
  <c r="CX116" i="9"/>
  <c r="CY116" i="9"/>
  <c r="CL117" i="9"/>
  <c r="CN117" i="9"/>
  <c r="CO117" i="9"/>
  <c r="CP117" i="9"/>
  <c r="CQ117" i="9"/>
  <c r="CR117" i="9"/>
  <c r="CS117" i="9"/>
  <c r="CT117" i="9"/>
  <c r="CU117" i="9"/>
  <c r="CV117" i="9"/>
  <c r="CW117" i="9"/>
  <c r="CX117" i="9"/>
  <c r="CY117" i="9"/>
  <c r="AA68" i="8"/>
  <c r="AB68" i="8"/>
  <c r="AN103" i="8"/>
  <c r="AN104" i="8"/>
  <c r="AM105" i="8"/>
  <c r="AN105" i="8"/>
  <c r="AM106" i="8"/>
  <c r="AN106" i="8"/>
  <c r="AM107" i="8"/>
  <c r="AN107" i="8"/>
  <c r="AM104" i="8"/>
  <c r="AA24" i="8"/>
  <c r="AE80" i="8"/>
  <c r="AF80" i="8"/>
  <c r="X79" i="8"/>
  <c r="AC79" i="8"/>
  <c r="AD79" i="8"/>
  <c r="X80" i="8"/>
  <c r="AC80" i="8"/>
  <c r="AD80" i="8"/>
  <c r="V79" i="8"/>
  <c r="V80" i="8"/>
  <c r="AM58" i="8"/>
  <c r="AN58" i="8"/>
  <c r="AN59" i="8"/>
  <c r="M59" i="8"/>
  <c r="N58" i="8"/>
  <c r="AN57" i="8"/>
  <c r="AI57" i="8"/>
  <c r="AI56" i="8" s="1"/>
  <c r="AK57" i="8"/>
  <c r="AK56" i="8" s="1"/>
  <c r="AB24" i="8"/>
  <c r="AM19" i="8"/>
  <c r="AN19" i="8"/>
  <c r="AM21" i="8"/>
  <c r="AN21" i="8"/>
  <c r="AM23" i="8"/>
  <c r="AN23" i="8"/>
  <c r="AM26" i="8"/>
  <c r="AN26" i="8"/>
  <c r="AM27" i="8"/>
  <c r="AN27" i="8"/>
  <c r="AM28" i="8"/>
  <c r="AN28" i="8"/>
  <c r="AM29" i="8"/>
  <c r="AN29" i="8"/>
  <c r="AM30" i="8"/>
  <c r="AN30" i="8"/>
  <c r="AM31" i="8"/>
  <c r="AN31" i="8"/>
  <c r="AM32" i="8"/>
  <c r="AN32" i="8"/>
  <c r="AM33" i="8"/>
  <c r="AN33" i="8"/>
  <c r="AM34" i="8"/>
  <c r="AN34" i="8"/>
  <c r="AM35" i="8"/>
  <c r="AN35" i="8"/>
  <c r="AM36" i="8"/>
  <c r="AN36" i="8"/>
  <c r="AM37" i="8"/>
  <c r="AN37" i="8"/>
  <c r="AM38" i="8"/>
  <c r="AN38" i="8"/>
  <c r="AM39" i="8"/>
  <c r="AN39" i="8"/>
  <c r="AM40" i="8"/>
  <c r="AN40" i="8"/>
  <c r="AM41" i="8"/>
  <c r="AN41" i="8"/>
  <c r="AM42" i="8"/>
  <c r="AN42" i="8"/>
  <c r="AM43" i="8"/>
  <c r="AN43" i="8"/>
  <c r="AM44" i="8"/>
  <c r="AN44" i="8"/>
  <c r="AM45" i="8"/>
  <c r="AN45" i="8"/>
  <c r="AM48" i="8"/>
  <c r="AN48" i="8"/>
  <c r="AN51" i="8"/>
  <c r="AN52" i="8"/>
  <c r="AN53" i="8"/>
  <c r="AN60" i="8"/>
  <c r="AN83" i="8"/>
  <c r="AM86" i="8"/>
  <c r="AN86" i="8"/>
  <c r="AM87" i="8"/>
  <c r="AN87" i="8"/>
  <c r="AM88" i="8"/>
  <c r="AN88" i="8"/>
  <c r="AM89" i="8"/>
  <c r="AN89" i="8"/>
  <c r="AM90" i="8"/>
  <c r="AN90" i="8"/>
  <c r="AM91" i="8"/>
  <c r="AN91" i="8"/>
  <c r="AM92" i="8"/>
  <c r="AN92" i="8"/>
  <c r="AM93" i="8"/>
  <c r="AN93" i="8"/>
  <c r="AM94" i="8"/>
  <c r="AN94" i="8"/>
  <c r="AM95" i="8"/>
  <c r="AN95" i="8"/>
  <c r="AM96" i="8"/>
  <c r="AN96" i="8"/>
  <c r="AM97" i="8"/>
  <c r="AN97" i="8"/>
  <c r="AM98" i="8"/>
  <c r="AM22" i="8" s="1"/>
  <c r="AN98" i="8"/>
  <c r="AN22" i="8" s="1"/>
  <c r="AM101" i="8"/>
  <c r="AN101" i="8"/>
  <c r="AN108" i="8"/>
  <c r="AN109" i="8"/>
  <c r="AN110" i="8"/>
  <c r="AN111" i="8"/>
  <c r="AN112" i="8"/>
  <c r="AN113" i="8"/>
  <c r="AI49" i="8"/>
  <c r="AJ49" i="8"/>
  <c r="AK49" i="8"/>
  <c r="AL49" i="8"/>
  <c r="CQ79" i="7"/>
  <c r="T79" i="7"/>
  <c r="S80" i="7"/>
  <c r="Q80" i="7"/>
  <c r="S79" i="7"/>
  <c r="Q79" i="7"/>
  <c r="N78" i="7"/>
  <c r="M78" i="7"/>
  <c r="L78" i="7"/>
  <c r="K25" i="7"/>
  <c r="T80" i="7"/>
  <c r="I79" i="7"/>
  <c r="I80" i="7"/>
  <c r="L79" i="7"/>
  <c r="M79" i="7"/>
  <c r="N79" i="7"/>
  <c r="L80" i="7"/>
  <c r="M80" i="7"/>
  <c r="N80" i="7"/>
  <c r="CS58" i="7"/>
  <c r="T58" i="7"/>
  <c r="O58" i="7"/>
  <c r="CQ19" i="7"/>
  <c r="CR19" i="7"/>
  <c r="CS19" i="7"/>
  <c r="CT19" i="7"/>
  <c r="CU19" i="7"/>
  <c r="CV19" i="7"/>
  <c r="CW19" i="7"/>
  <c r="CX19" i="7"/>
  <c r="CY19" i="7"/>
  <c r="CZ19" i="7"/>
  <c r="CU21" i="7"/>
  <c r="CV21" i="7"/>
  <c r="CW21" i="7"/>
  <c r="CX21" i="7"/>
  <c r="CY21" i="7"/>
  <c r="CZ21" i="7"/>
  <c r="CU23" i="7"/>
  <c r="CQ26" i="7"/>
  <c r="CR26" i="7"/>
  <c r="CS26" i="7"/>
  <c r="CT26" i="7"/>
  <c r="CU26" i="7"/>
  <c r="CQ27" i="7"/>
  <c r="CR27" i="7"/>
  <c r="CS27" i="7"/>
  <c r="CT27" i="7"/>
  <c r="CU27" i="7"/>
  <c r="CQ28" i="7"/>
  <c r="CR28" i="7"/>
  <c r="CS28" i="7"/>
  <c r="CT28" i="7"/>
  <c r="CU28" i="7"/>
  <c r="CQ29" i="7"/>
  <c r="CR29" i="7"/>
  <c r="CS29" i="7"/>
  <c r="CT29" i="7"/>
  <c r="CU29" i="7"/>
  <c r="CQ30" i="7"/>
  <c r="CR30" i="7"/>
  <c r="CS30" i="7"/>
  <c r="CT30" i="7"/>
  <c r="CU30" i="7"/>
  <c r="CQ31" i="7"/>
  <c r="CR31" i="7"/>
  <c r="CS31" i="7"/>
  <c r="CT31" i="7"/>
  <c r="CU31" i="7"/>
  <c r="CQ32" i="7"/>
  <c r="CR32" i="7"/>
  <c r="CS32" i="7"/>
  <c r="CT32" i="7"/>
  <c r="CU32" i="7"/>
  <c r="CQ33" i="7"/>
  <c r="CR33" i="7"/>
  <c r="CS33" i="7"/>
  <c r="CT33" i="7"/>
  <c r="CU33" i="7"/>
  <c r="CQ34" i="7"/>
  <c r="CR34" i="7"/>
  <c r="CS34" i="7"/>
  <c r="CT34" i="7"/>
  <c r="CU34" i="7"/>
  <c r="CQ35" i="7"/>
  <c r="CR35" i="7"/>
  <c r="CS35" i="7"/>
  <c r="CT35" i="7"/>
  <c r="CU35" i="7"/>
  <c r="CQ36" i="7"/>
  <c r="CR36" i="7"/>
  <c r="CS36" i="7"/>
  <c r="CT36" i="7"/>
  <c r="CU36" i="7"/>
  <c r="CQ37" i="7"/>
  <c r="CR37" i="7"/>
  <c r="CS37" i="7"/>
  <c r="CT37" i="7"/>
  <c r="CU37" i="7"/>
  <c r="CQ38" i="7"/>
  <c r="CR38" i="7"/>
  <c r="CS38" i="7"/>
  <c r="CT38" i="7"/>
  <c r="CU38" i="7"/>
  <c r="CQ39" i="7"/>
  <c r="CR39" i="7"/>
  <c r="CS39" i="7"/>
  <c r="CT39" i="7"/>
  <c r="CU39" i="7"/>
  <c r="CQ40" i="7"/>
  <c r="CR40" i="7"/>
  <c r="CS40" i="7"/>
  <c r="CT40" i="7"/>
  <c r="CU40" i="7"/>
  <c r="CQ41" i="7"/>
  <c r="CR41" i="7"/>
  <c r="CS41" i="7"/>
  <c r="CT41" i="7"/>
  <c r="CU41" i="7"/>
  <c r="CQ42" i="7"/>
  <c r="CR42" i="7"/>
  <c r="CS42" i="7"/>
  <c r="CT42" i="7"/>
  <c r="CU42" i="7"/>
  <c r="CQ43" i="7"/>
  <c r="CR43" i="7"/>
  <c r="CS43" i="7"/>
  <c r="CT43" i="7"/>
  <c r="CU43" i="7"/>
  <c r="CQ44" i="7"/>
  <c r="CR44" i="7"/>
  <c r="CS44" i="7"/>
  <c r="CT44" i="7"/>
  <c r="CU44" i="7"/>
  <c r="CQ45" i="7"/>
  <c r="CR45" i="7"/>
  <c r="CS45" i="7"/>
  <c r="CT45" i="7"/>
  <c r="CU45" i="7"/>
  <c r="CQ47" i="7"/>
  <c r="CR47" i="7"/>
  <c r="CS47" i="7"/>
  <c r="CT47" i="7"/>
  <c r="CU47" i="7"/>
  <c r="CQ48" i="7"/>
  <c r="CR48" i="7"/>
  <c r="CS48" i="7"/>
  <c r="CT48" i="7"/>
  <c r="CU48" i="7"/>
  <c r="CQ58" i="7"/>
  <c r="CR58" i="7"/>
  <c r="CT58" i="7"/>
  <c r="CU58" i="7"/>
  <c r="CR59" i="7"/>
  <c r="CS59" i="7"/>
  <c r="CU59" i="7"/>
  <c r="CR70" i="7"/>
  <c r="CS70" i="7"/>
  <c r="CU70" i="7"/>
  <c r="CR71" i="7"/>
  <c r="CS71" i="7"/>
  <c r="CU71" i="7"/>
  <c r="CR72" i="7"/>
  <c r="CS72" i="7"/>
  <c r="CU72" i="7"/>
  <c r="CR73" i="7"/>
  <c r="CS73" i="7"/>
  <c r="CU73" i="7"/>
  <c r="CR74" i="7"/>
  <c r="CS74" i="7"/>
  <c r="CU74" i="7"/>
  <c r="CR75" i="7"/>
  <c r="CS75" i="7"/>
  <c r="CU75" i="7"/>
  <c r="CR76" i="7"/>
  <c r="CS76" i="7"/>
  <c r="CU76" i="7"/>
  <c r="CR79" i="7"/>
  <c r="CS79" i="7"/>
  <c r="CU79" i="7"/>
  <c r="CR80" i="7"/>
  <c r="CS80" i="7"/>
  <c r="CU80" i="7"/>
  <c r="CR81" i="7"/>
  <c r="CS81" i="7"/>
  <c r="CU81" i="7"/>
  <c r="CR82" i="7"/>
  <c r="CS82" i="7"/>
  <c r="CU82" i="7"/>
  <c r="CR83" i="7"/>
  <c r="CS83" i="7"/>
  <c r="CU83" i="7"/>
  <c r="CR85" i="7"/>
  <c r="CS85" i="7"/>
  <c r="CU85" i="7"/>
  <c r="CQ86" i="7"/>
  <c r="CR86" i="7"/>
  <c r="CS86" i="7"/>
  <c r="CT86" i="7"/>
  <c r="CU86" i="7"/>
  <c r="CQ87" i="7"/>
  <c r="CR87" i="7"/>
  <c r="CS87" i="7"/>
  <c r="CT87" i="7"/>
  <c r="CU87" i="7"/>
  <c r="CQ88" i="7"/>
  <c r="CR88" i="7"/>
  <c r="CS88" i="7"/>
  <c r="CT88" i="7"/>
  <c r="CU88" i="7"/>
  <c r="CQ89" i="7"/>
  <c r="CR89" i="7"/>
  <c r="CS89" i="7"/>
  <c r="CT89" i="7"/>
  <c r="CU89" i="7"/>
  <c r="CQ90" i="7"/>
  <c r="CR90" i="7"/>
  <c r="CS90" i="7"/>
  <c r="CT90" i="7"/>
  <c r="CU90" i="7"/>
  <c r="CQ91" i="7"/>
  <c r="CR91" i="7"/>
  <c r="CS91" i="7"/>
  <c r="CT91" i="7"/>
  <c r="CU91" i="7"/>
  <c r="CQ92" i="7"/>
  <c r="CR92" i="7"/>
  <c r="CS92" i="7"/>
  <c r="CT92" i="7"/>
  <c r="CU92" i="7"/>
  <c r="CQ93" i="7"/>
  <c r="CR93" i="7"/>
  <c r="CS93" i="7"/>
  <c r="CT93" i="7"/>
  <c r="CU93" i="7"/>
  <c r="CQ94" i="7"/>
  <c r="CR94" i="7"/>
  <c r="CS94" i="7"/>
  <c r="CT94" i="7"/>
  <c r="CU94" i="7"/>
  <c r="CQ95" i="7"/>
  <c r="CR95" i="7"/>
  <c r="CS95" i="7"/>
  <c r="CT95" i="7"/>
  <c r="CU95" i="7"/>
  <c r="CQ96" i="7"/>
  <c r="CR96" i="7"/>
  <c r="CS96" i="7"/>
  <c r="CT96" i="7"/>
  <c r="CU96" i="7"/>
  <c r="CQ97" i="7"/>
  <c r="CR97" i="7"/>
  <c r="CS97" i="7"/>
  <c r="CT97" i="7"/>
  <c r="CU97" i="7"/>
  <c r="CQ98" i="7"/>
  <c r="CR98" i="7"/>
  <c r="CS98" i="7"/>
  <c r="CT98" i="7"/>
  <c r="CU98" i="7"/>
  <c r="CU22" i="7" s="1"/>
  <c r="CQ101" i="7"/>
  <c r="CR101" i="7"/>
  <c r="CS101" i="7"/>
  <c r="CT101" i="7"/>
  <c r="CU101" i="7"/>
  <c r="CR103" i="7"/>
  <c r="CS103" i="7"/>
  <c r="CU103" i="7"/>
  <c r="CR104" i="7"/>
  <c r="CS104" i="7"/>
  <c r="CU104" i="7"/>
  <c r="CQ105" i="7"/>
  <c r="CR105" i="7"/>
  <c r="CS105" i="7"/>
  <c r="CT105" i="7"/>
  <c r="CU105" i="7"/>
  <c r="CR106" i="7"/>
  <c r="CS106" i="7"/>
  <c r="CU106" i="7"/>
  <c r="CT104" i="7"/>
  <c r="CQ104" i="7"/>
  <c r="CQ103" i="7"/>
  <c r="E85" i="9" l="1"/>
  <c r="N20" i="9"/>
  <c r="P20" i="9"/>
  <c r="O20" i="9"/>
  <c r="AM79" i="8"/>
  <c r="AB56" i="8"/>
  <c r="AB46" i="8" s="1"/>
  <c r="V78" i="8"/>
  <c r="V68" i="8" s="1"/>
  <c r="R59" i="8"/>
  <c r="R57" i="8" s="1"/>
  <c r="R56" i="8" s="1"/>
  <c r="R46" i="8" s="1"/>
  <c r="R25" i="8" s="1"/>
  <c r="M57" i="8"/>
  <c r="M56" i="8" s="1"/>
  <c r="M46" i="8" s="1"/>
  <c r="M25" i="8" s="1"/>
  <c r="X78" i="8"/>
  <c r="X68" i="8" s="1"/>
  <c r="P78" i="7"/>
  <c r="P68" i="7" s="1"/>
  <c r="P46" i="7" s="1"/>
  <c r="Q78" i="7"/>
  <c r="Q68" i="7" s="1"/>
  <c r="Q46" i="7" s="1"/>
  <c r="I78" i="7"/>
  <c r="R78" i="7"/>
  <c r="R68" i="7" s="1"/>
  <c r="R46" i="7" s="1"/>
  <c r="S78" i="7"/>
  <c r="S68" i="7" s="1"/>
  <c r="S46" i="7" s="1"/>
  <c r="Y80" i="7"/>
  <c r="Y78" i="7" s="1"/>
  <c r="Y68" i="7" s="1"/>
  <c r="Y46" i="7" s="1"/>
  <c r="N59" i="8"/>
  <c r="CR57" i="7"/>
  <c r="CR56" i="7" s="1"/>
  <c r="L20" i="9"/>
  <c r="AN102" i="8"/>
  <c r="CT103" i="7"/>
  <c r="CU57" i="7"/>
  <c r="CU56" i="7" s="1"/>
  <c r="CS57" i="7"/>
  <c r="CS56" i="7" s="1"/>
  <c r="F27" i="9"/>
  <c r="F20" i="9"/>
  <c r="S26" i="9"/>
  <c r="S20" i="9" s="1"/>
  <c r="R27" i="9"/>
  <c r="R26" i="9"/>
  <c r="R20" i="9" s="1"/>
  <c r="Q27" i="9"/>
  <c r="Q26" i="9"/>
  <c r="Q20" i="9" s="1"/>
  <c r="G20" i="9"/>
  <c r="M20" i="9"/>
  <c r="CM83" i="9"/>
  <c r="CU83" i="9"/>
  <c r="AM103" i="8"/>
  <c r="CS83" i="9"/>
  <c r="CN83" i="9"/>
  <c r="CR83" i="9"/>
  <c r="CL83" i="9"/>
  <c r="CL82" i="9" s="1"/>
  <c r="CY83" i="9"/>
  <c r="CP83" i="9"/>
  <c r="CW83" i="9"/>
  <c r="CO83" i="9"/>
  <c r="CQ83" i="9"/>
  <c r="CX83" i="9"/>
  <c r="CV83" i="9"/>
  <c r="M27" i="9"/>
  <c r="L27" i="9"/>
  <c r="P27" i="9"/>
  <c r="O27" i="9"/>
  <c r="AM80" i="8"/>
  <c r="AA46" i="8"/>
  <c r="AA25" i="8" s="1"/>
  <c r="AN49" i="8"/>
  <c r="CT79" i="7"/>
  <c r="CQ80" i="7" l="1"/>
  <c r="AN63" i="8"/>
  <c r="N57" i="8"/>
  <c r="N56" i="8" s="1"/>
  <c r="N46" i="8" s="1"/>
  <c r="N25" i="8" s="1"/>
  <c r="S59" i="8"/>
  <c r="S57" i="8" s="1"/>
  <c r="S56" i="8" s="1"/>
  <c r="S46" i="8" s="1"/>
  <c r="S25" i="8" s="1"/>
  <c r="S20" i="7"/>
  <c r="S25" i="7"/>
  <c r="Q25" i="7"/>
  <c r="Q20" i="7"/>
  <c r="R25" i="7"/>
  <c r="R20" i="7"/>
  <c r="P20" i="7"/>
  <c r="P25" i="7"/>
  <c r="Y20" i="7"/>
  <c r="Y18" i="7" s="1"/>
  <c r="Y25" i="7"/>
  <c r="AB80" i="7"/>
  <c r="AB25" i="8"/>
  <c r="AB20" i="8"/>
  <c r="AA20" i="8"/>
  <c r="AA18" i="8" s="1"/>
  <c r="AB78" i="7" l="1"/>
  <c r="AB68" i="7" s="1"/>
  <c r="AB46" i="7" s="1"/>
  <c r="AB20" i="7" s="1"/>
  <c r="AB18" i="7" s="1"/>
  <c r="CT80" i="7"/>
  <c r="AB18" i="8"/>
  <c r="AB25" i="7" l="1"/>
  <c r="F19" i="25"/>
  <c r="G19" i="25" s="1"/>
  <c r="H19" i="25" s="1"/>
  <c r="I19" i="25" s="1"/>
  <c r="J19" i="25" s="1"/>
  <c r="M72" i="21"/>
  <c r="I72" i="21"/>
  <c r="M71" i="21"/>
  <c r="I71" i="21"/>
  <c r="M70" i="21"/>
  <c r="I70" i="21"/>
  <c r="M69" i="21"/>
  <c r="I69" i="21"/>
  <c r="I68" i="21" l="1"/>
  <c r="I62" i="21" s="1"/>
  <c r="I15" i="21" s="1"/>
  <c r="F62" i="21"/>
  <c r="F15" i="21" s="1"/>
  <c r="M68" i="21"/>
  <c r="M62" i="21" s="1"/>
  <c r="M15" i="21" s="1"/>
  <c r="K62" i="21"/>
  <c r="K15" i="21" s="1"/>
  <c r="D57" i="13"/>
  <c r="AN45" i="13"/>
  <c r="AN19" i="13"/>
  <c r="AO19" i="13"/>
  <c r="AP19" i="13"/>
  <c r="AQ19" i="13"/>
  <c r="AR19" i="13"/>
  <c r="AN21" i="13"/>
  <c r="AO21" i="13"/>
  <c r="AP21" i="13"/>
  <c r="AQ21" i="13"/>
  <c r="AR21" i="13"/>
  <c r="AN22" i="13"/>
  <c r="AO22" i="13"/>
  <c r="AP22" i="13"/>
  <c r="AQ22" i="13"/>
  <c r="AR22" i="13"/>
  <c r="AN23" i="13"/>
  <c r="AO23" i="13"/>
  <c r="AP23" i="13"/>
  <c r="AQ23" i="13"/>
  <c r="AR23" i="13"/>
  <c r="AN24" i="13"/>
  <c r="AO24" i="13"/>
  <c r="AP24" i="13"/>
  <c r="AQ24" i="13"/>
  <c r="AR24" i="13"/>
  <c r="AN26" i="13"/>
  <c r="AO26" i="13"/>
  <c r="AP26" i="13"/>
  <c r="AQ26" i="13"/>
  <c r="AR26" i="13"/>
  <c r="AN27" i="13"/>
  <c r="AO27" i="13"/>
  <c r="AP27" i="13"/>
  <c r="AQ27" i="13"/>
  <c r="AR27" i="13"/>
  <c r="AN28" i="13"/>
  <c r="AO28" i="13"/>
  <c r="AP28" i="13"/>
  <c r="AQ28" i="13"/>
  <c r="AR28" i="13"/>
  <c r="AN29" i="13"/>
  <c r="AO29" i="13"/>
  <c r="AP29" i="13"/>
  <c r="AQ29" i="13"/>
  <c r="AR29" i="13"/>
  <c r="AN30" i="13"/>
  <c r="AO30" i="13"/>
  <c r="AP30" i="13"/>
  <c r="AQ30" i="13"/>
  <c r="AR30" i="13"/>
  <c r="AN31" i="13"/>
  <c r="AO31" i="13"/>
  <c r="AP31" i="13"/>
  <c r="AQ31" i="13"/>
  <c r="AR31" i="13"/>
  <c r="AN32" i="13"/>
  <c r="AO32" i="13"/>
  <c r="AP32" i="13"/>
  <c r="AQ32" i="13"/>
  <c r="AR32" i="13"/>
  <c r="AN33" i="13"/>
  <c r="AO33" i="13"/>
  <c r="AP33" i="13"/>
  <c r="AQ33" i="13"/>
  <c r="AR33" i="13"/>
  <c r="AN34" i="13"/>
  <c r="AO34" i="13"/>
  <c r="AP34" i="13"/>
  <c r="AQ34" i="13"/>
  <c r="AR34" i="13"/>
  <c r="AN35" i="13"/>
  <c r="AO35" i="13"/>
  <c r="AP35" i="13"/>
  <c r="AQ35" i="13"/>
  <c r="AR35" i="13"/>
  <c r="AN36" i="13"/>
  <c r="AO36" i="13"/>
  <c r="AP36" i="13"/>
  <c r="AQ36" i="13"/>
  <c r="AR36" i="13"/>
  <c r="AN37" i="13"/>
  <c r="AO37" i="13"/>
  <c r="AP37" i="13"/>
  <c r="AQ37" i="13"/>
  <c r="AR37" i="13"/>
  <c r="AN38" i="13"/>
  <c r="AO38" i="13"/>
  <c r="AP38" i="13"/>
  <c r="AQ38" i="13"/>
  <c r="AR38" i="13"/>
  <c r="AN39" i="13"/>
  <c r="AO39" i="13"/>
  <c r="AP39" i="13"/>
  <c r="AQ39" i="13"/>
  <c r="AR39" i="13"/>
  <c r="AN40" i="13"/>
  <c r="AO40" i="13"/>
  <c r="AP40" i="13"/>
  <c r="AQ40" i="13"/>
  <c r="AR40" i="13"/>
  <c r="AN41" i="13"/>
  <c r="AO41" i="13"/>
  <c r="AP41" i="13"/>
  <c r="AQ41" i="13"/>
  <c r="AR41" i="13"/>
  <c r="AN42" i="13"/>
  <c r="AO42" i="13"/>
  <c r="AP42" i="13"/>
  <c r="AQ42" i="13"/>
  <c r="AR42" i="13"/>
  <c r="AN43" i="13"/>
  <c r="AO43" i="13"/>
  <c r="AP43" i="13"/>
  <c r="AQ43" i="13"/>
  <c r="AR43" i="13"/>
  <c r="AN44" i="13"/>
  <c r="AO44" i="13"/>
  <c r="AP44" i="13"/>
  <c r="AQ44" i="13"/>
  <c r="AR44" i="13"/>
  <c r="AO45" i="13"/>
  <c r="AP45" i="13"/>
  <c r="AQ45" i="13"/>
  <c r="AR45" i="13"/>
  <c r="AN48" i="13"/>
  <c r="AO48" i="13"/>
  <c r="AP48" i="13"/>
  <c r="AQ48" i="13"/>
  <c r="AR48" i="13"/>
  <c r="BC69" i="12"/>
  <c r="BC47" i="12" s="1"/>
  <c r="BC21" i="12" s="1"/>
  <c r="BC19" i="12" s="1"/>
  <c r="BC26" i="12" s="1"/>
  <c r="BD69" i="12"/>
  <c r="BD47" i="12" s="1"/>
  <c r="BD21" i="12" s="1"/>
  <c r="BD19" i="12" s="1"/>
  <c r="BD26" i="12" s="1"/>
  <c r="CQ69" i="12"/>
  <c r="CR69" i="12"/>
  <c r="CS69" i="12"/>
  <c r="CT69" i="12"/>
  <c r="CU69" i="12"/>
  <c r="CV69" i="12"/>
  <c r="CB69" i="12"/>
  <c r="CB47" i="12" s="1"/>
  <c r="CD69" i="12"/>
  <c r="CD47" i="12" s="1"/>
  <c r="CE69" i="12"/>
  <c r="CE47" i="12" s="1"/>
  <c r="CF69" i="12"/>
  <c r="CF47" i="12" s="1"/>
  <c r="CG69" i="12"/>
  <c r="CG47" i="12" s="1"/>
  <c r="CH69" i="12"/>
  <c r="CH47" i="12" s="1"/>
  <c r="CL69" i="12"/>
  <c r="CM69" i="12"/>
  <c r="CN69" i="12"/>
  <c r="CO69" i="12"/>
  <c r="CP69" i="12"/>
  <c r="BE69" i="12"/>
  <c r="BE47" i="12" s="1"/>
  <c r="BE21" i="12" s="1"/>
  <c r="BE19" i="12" s="1"/>
  <c r="BE26" i="12" s="1"/>
  <c r="BF69" i="12"/>
  <c r="BF47" i="12" s="1"/>
  <c r="BF21" i="12" s="1"/>
  <c r="BF19" i="12" s="1"/>
  <c r="BF26" i="12" s="1"/>
  <c r="BG69" i="12"/>
  <c r="BG47" i="12" s="1"/>
  <c r="BH69" i="12"/>
  <c r="BH47" i="12" s="1"/>
  <c r="BI69" i="12"/>
  <c r="BI47" i="12" s="1"/>
  <c r="BJ69" i="12"/>
  <c r="BJ47" i="12" s="1"/>
  <c r="BK69" i="12"/>
  <c r="BK47" i="12" s="1"/>
  <c r="BL69" i="12"/>
  <c r="BL47" i="12" s="1"/>
  <c r="BM69" i="12"/>
  <c r="BM47" i="12" s="1"/>
  <c r="BN69" i="12"/>
  <c r="BN47" i="12" s="1"/>
  <c r="BO69" i="12"/>
  <c r="BO47" i="12" s="1"/>
  <c r="BO21" i="12" s="1"/>
  <c r="BO19" i="12" s="1"/>
  <c r="BO26" i="12" s="1"/>
  <c r="BP69" i="12"/>
  <c r="BP47" i="12" s="1"/>
  <c r="BQ69" i="12"/>
  <c r="BQ47" i="12" s="1"/>
  <c r="BR69" i="12"/>
  <c r="BR47" i="12" s="1"/>
  <c r="BS69" i="12"/>
  <c r="BS47" i="12" s="1"/>
  <c r="BT69" i="12"/>
  <c r="BT47" i="12" s="1"/>
  <c r="BU69" i="12"/>
  <c r="BU47" i="12" s="1"/>
  <c r="BV69" i="12"/>
  <c r="BV47" i="12" s="1"/>
  <c r="BW69" i="12"/>
  <c r="BW47" i="12" s="1"/>
  <c r="BX69" i="12"/>
  <c r="BX47" i="12" s="1"/>
  <c r="BY69" i="12"/>
  <c r="BY47" i="12" s="1"/>
  <c r="BZ69" i="12"/>
  <c r="BZ47" i="12" s="1"/>
  <c r="CA69" i="12"/>
  <c r="CA47" i="12" s="1"/>
  <c r="CA21" i="12" s="1"/>
  <c r="CA19" i="12" s="1"/>
  <c r="CA26" i="12" s="1"/>
  <c r="Z69" i="12"/>
  <c r="Z47" i="12" s="1"/>
  <c r="Z21" i="12" s="1"/>
  <c r="Z19" i="12" s="1"/>
  <c r="Z26" i="12" s="1"/>
  <c r="AA69" i="12"/>
  <c r="AA47" i="12" s="1"/>
  <c r="AA21" i="12" s="1"/>
  <c r="AA19" i="12" s="1"/>
  <c r="AA26" i="12" s="1"/>
  <c r="AB69" i="12"/>
  <c r="AB47" i="12" s="1"/>
  <c r="AB21" i="12" s="1"/>
  <c r="AB19" i="12" s="1"/>
  <c r="AB26" i="12" s="1"/>
  <c r="AC69" i="12"/>
  <c r="AC47" i="12" s="1"/>
  <c r="AC21" i="12" s="1"/>
  <c r="AC19" i="12" s="1"/>
  <c r="AC26" i="12" s="1"/>
  <c r="AD69" i="12"/>
  <c r="AD47" i="12" s="1"/>
  <c r="AD21" i="12" s="1"/>
  <c r="AD19" i="12" s="1"/>
  <c r="AD26" i="12" s="1"/>
  <c r="AE69" i="12"/>
  <c r="AE47" i="12" s="1"/>
  <c r="AF69" i="12"/>
  <c r="AF47" i="12" s="1"/>
  <c r="AG69" i="12"/>
  <c r="AG47" i="12" s="1"/>
  <c r="AH69" i="12"/>
  <c r="AH47" i="12" s="1"/>
  <c r="AI69" i="12"/>
  <c r="AI47" i="12" s="1"/>
  <c r="AK69" i="12"/>
  <c r="AL69" i="12"/>
  <c r="AL47" i="12" s="1"/>
  <c r="AM69" i="12"/>
  <c r="AM47" i="12" s="1"/>
  <c r="AN69" i="12"/>
  <c r="AN47" i="12" s="1"/>
  <c r="AO69" i="12"/>
  <c r="AO47" i="12" s="1"/>
  <c r="AR69" i="12"/>
  <c r="AR47" i="12" s="1"/>
  <c r="AS69" i="12"/>
  <c r="AS47" i="12" s="1"/>
  <c r="AT69" i="12"/>
  <c r="AT47" i="12" s="1"/>
  <c r="AU69" i="12"/>
  <c r="AU47" i="12" s="1"/>
  <c r="AU21" i="12" s="1"/>
  <c r="AU19" i="12" s="1"/>
  <c r="AU26" i="12" s="1"/>
  <c r="AV69" i="12"/>
  <c r="AV47" i="12" s="1"/>
  <c r="AV21" i="12" s="1"/>
  <c r="AV19" i="12" s="1"/>
  <c r="AV26" i="12" s="1"/>
  <c r="AW69" i="12"/>
  <c r="AW47" i="12" s="1"/>
  <c r="AW21" i="12" s="1"/>
  <c r="AW19" i="12" s="1"/>
  <c r="AW26" i="12" s="1"/>
  <c r="AX69" i="12"/>
  <c r="AX47" i="12" s="1"/>
  <c r="AX21" i="12" s="1"/>
  <c r="AX19" i="12" s="1"/>
  <c r="AX26" i="12" s="1"/>
  <c r="AY69" i="12"/>
  <c r="AY47" i="12" s="1"/>
  <c r="AY21" i="12" s="1"/>
  <c r="AY19" i="12" s="1"/>
  <c r="AY26" i="12" s="1"/>
  <c r="AZ69" i="12"/>
  <c r="AZ47" i="12" s="1"/>
  <c r="BA69" i="12"/>
  <c r="BA47" i="12" s="1"/>
  <c r="BB69" i="12"/>
  <c r="BB47" i="12" s="1"/>
  <c r="BB21" i="12" s="1"/>
  <c r="BB19" i="12" s="1"/>
  <c r="BB26" i="12" s="1"/>
  <c r="K69" i="12"/>
  <c r="K47" i="12" s="1"/>
  <c r="L69" i="12"/>
  <c r="L47" i="12" s="1"/>
  <c r="M69" i="12"/>
  <c r="M47" i="12" s="1"/>
  <c r="N69" i="12"/>
  <c r="N47" i="12" s="1"/>
  <c r="O69" i="12"/>
  <c r="O47" i="12" s="1"/>
  <c r="P69" i="12"/>
  <c r="P47" i="12" s="1"/>
  <c r="Q69" i="12"/>
  <c r="Q47" i="12" s="1"/>
  <c r="R69" i="12"/>
  <c r="R47" i="12" s="1"/>
  <c r="R21" i="12" s="1"/>
  <c r="R19" i="12" s="1"/>
  <c r="R26" i="12" s="1"/>
  <c r="S69" i="12"/>
  <c r="S47" i="12" s="1"/>
  <c r="S21" i="12" s="1"/>
  <c r="S19" i="12" s="1"/>
  <c r="S26" i="12" s="1"/>
  <c r="T69" i="12"/>
  <c r="T47" i="12" s="1"/>
  <c r="T21" i="12" s="1"/>
  <c r="T19" i="12" s="1"/>
  <c r="T26" i="12" s="1"/>
  <c r="U69" i="12"/>
  <c r="U47" i="12" s="1"/>
  <c r="U21" i="12" s="1"/>
  <c r="U19" i="12" s="1"/>
  <c r="U26" i="12" s="1"/>
  <c r="V69" i="12"/>
  <c r="V47" i="12" s="1"/>
  <c r="V21" i="12" s="1"/>
  <c r="V19" i="12" s="1"/>
  <c r="V26" i="12" s="1"/>
  <c r="W69" i="12"/>
  <c r="W47" i="12" s="1"/>
  <c r="W21" i="12" s="1"/>
  <c r="W19" i="12" s="1"/>
  <c r="W26" i="12" s="1"/>
  <c r="X69" i="12"/>
  <c r="X47" i="12" s="1"/>
  <c r="Y69" i="12"/>
  <c r="Y47" i="12" s="1"/>
  <c r="Y21" i="12" s="1"/>
  <c r="Y19" i="12" s="1"/>
  <c r="Y26" i="12" s="1"/>
  <c r="E69" i="12"/>
  <c r="E47" i="12" s="1"/>
  <c r="E21" i="12" s="1"/>
  <c r="E19" i="12" s="1"/>
  <c r="E26" i="12" s="1"/>
  <c r="F69" i="12"/>
  <c r="F47" i="12" s="1"/>
  <c r="F21" i="12" s="1"/>
  <c r="F19" i="12" s="1"/>
  <c r="F26" i="12" s="1"/>
  <c r="G69" i="12"/>
  <c r="G47" i="12" s="1"/>
  <c r="G21" i="12" s="1"/>
  <c r="G19" i="12" s="1"/>
  <c r="G26" i="12" s="1"/>
  <c r="H69" i="12"/>
  <c r="H47" i="12" s="1"/>
  <c r="I69" i="12"/>
  <c r="I47" i="12" s="1"/>
  <c r="I21" i="12" s="1"/>
  <c r="I19" i="12" s="1"/>
  <c r="I26" i="12" s="1"/>
  <c r="J69" i="12"/>
  <c r="J47" i="12" s="1"/>
  <c r="BP58" i="11"/>
  <c r="BR58" i="11"/>
  <c r="BS58" i="11"/>
  <c r="BT58" i="11"/>
  <c r="BU58" i="11"/>
  <c r="BV58" i="11"/>
  <c r="BW58" i="11"/>
  <c r="BM58" i="11"/>
  <c r="BN58" i="11"/>
  <c r="BO58" i="11"/>
  <c r="BL58" i="11"/>
  <c r="AT58" i="11"/>
  <c r="AU58" i="11"/>
  <c r="AV58" i="11"/>
  <c r="AW58" i="11"/>
  <c r="AX58" i="11"/>
  <c r="AY58" i="11"/>
  <c r="AZ58" i="11"/>
  <c r="BA58" i="11"/>
  <c r="BB58" i="11"/>
  <c r="BC58" i="11"/>
  <c r="BD58" i="11"/>
  <c r="BE58" i="11"/>
  <c r="BF58" i="11"/>
  <c r="BG58" i="11"/>
  <c r="BH58" i="11"/>
  <c r="BI58" i="11"/>
  <c r="BJ58" i="11"/>
  <c r="BK58" i="11"/>
  <c r="AP58" i="11"/>
  <c r="AQ58" i="11"/>
  <c r="AR58" i="11"/>
  <c r="AS58" i="11"/>
  <c r="AO58" i="11"/>
  <c r="AF58" i="11"/>
  <c r="AG58" i="11"/>
  <c r="AH58" i="11"/>
  <c r="AI58" i="11"/>
  <c r="AJ58" i="11"/>
  <c r="AK58" i="11"/>
  <c r="AL58" i="11"/>
  <c r="AM58" i="11"/>
  <c r="AD58" i="11"/>
  <c r="AE58" i="11"/>
  <c r="AC58" i="11"/>
  <c r="T58" i="11"/>
  <c r="U58" i="11"/>
  <c r="V58" i="11"/>
  <c r="W58" i="11"/>
  <c r="X58" i="11"/>
  <c r="Y58" i="11"/>
  <c r="Z58" i="11"/>
  <c r="AA58" i="11"/>
  <c r="Q58" i="11"/>
  <c r="R58" i="11"/>
  <c r="S58" i="11"/>
  <c r="J58" i="11"/>
  <c r="K58" i="11"/>
  <c r="L58" i="11"/>
  <c r="M58" i="11"/>
  <c r="N58" i="11"/>
  <c r="O58" i="11"/>
  <c r="P58" i="11"/>
  <c r="Q70" i="11"/>
  <c r="F70" i="11"/>
  <c r="F48" i="11" s="1"/>
  <c r="F27" i="11" s="1"/>
  <c r="G70" i="11"/>
  <c r="G48" i="11" s="1"/>
  <c r="H70" i="11"/>
  <c r="H48" i="11" s="1"/>
  <c r="I70" i="11"/>
  <c r="I48" i="11" s="1"/>
  <c r="I27" i="11" s="1"/>
  <c r="E70" i="11"/>
  <c r="E48" i="11" s="1"/>
  <c r="E27" i="11" s="1"/>
  <c r="E55" i="30"/>
  <c r="F55" i="30"/>
  <c r="G55" i="30"/>
  <c r="H55" i="30"/>
  <c r="I55" i="30"/>
  <c r="J55" i="30"/>
  <c r="K55" i="30"/>
  <c r="L55" i="30"/>
  <c r="M55" i="30"/>
  <c r="N55" i="30"/>
  <c r="O55" i="30"/>
  <c r="P55" i="30"/>
  <c r="Q55" i="30"/>
  <c r="R55" i="30"/>
  <c r="S55" i="30"/>
  <c r="T55" i="30"/>
  <c r="U55" i="30"/>
  <c r="V55" i="30"/>
  <c r="W55" i="30"/>
  <c r="X55" i="30"/>
  <c r="Y55" i="30"/>
  <c r="Z55" i="30"/>
  <c r="AA55" i="30"/>
  <c r="AB55" i="30"/>
  <c r="AC55" i="30"/>
  <c r="AD55" i="30"/>
  <c r="AE55" i="30"/>
  <c r="D55" i="30"/>
  <c r="E59" i="30"/>
  <c r="F59" i="30"/>
  <c r="G59" i="30"/>
  <c r="H59" i="30"/>
  <c r="I59" i="30"/>
  <c r="J59" i="30"/>
  <c r="K59" i="30"/>
  <c r="L59" i="30"/>
  <c r="M59" i="30"/>
  <c r="N59" i="30"/>
  <c r="O59" i="30"/>
  <c r="P59" i="30"/>
  <c r="Q59" i="30"/>
  <c r="R59" i="30"/>
  <c r="R58" i="30" s="1"/>
  <c r="S59" i="30"/>
  <c r="S58" i="30" s="1"/>
  <c r="T59" i="30"/>
  <c r="U59" i="30"/>
  <c r="V59" i="30"/>
  <c r="V58" i="30" s="1"/>
  <c r="W59" i="30"/>
  <c r="X59" i="30"/>
  <c r="Y59" i="30"/>
  <c r="Z59" i="30"/>
  <c r="AA59" i="30"/>
  <c r="AA58" i="30" s="1"/>
  <c r="AB59" i="30"/>
  <c r="AB58" i="30" s="1"/>
  <c r="AC59" i="30"/>
  <c r="AD59" i="30"/>
  <c r="AE59" i="30"/>
  <c r="D59" i="30"/>
  <c r="E61" i="30"/>
  <c r="F61" i="30"/>
  <c r="G61" i="30"/>
  <c r="H61" i="30"/>
  <c r="H58" i="30" s="1"/>
  <c r="I61" i="30"/>
  <c r="J61" i="30"/>
  <c r="K61" i="30"/>
  <c r="L61" i="30"/>
  <c r="M61" i="30"/>
  <c r="N61" i="30"/>
  <c r="N58" i="30" s="1"/>
  <c r="O61" i="30"/>
  <c r="P61" i="30"/>
  <c r="Q61" i="30"/>
  <c r="R61" i="30"/>
  <c r="S61" i="30"/>
  <c r="T61" i="30"/>
  <c r="U61" i="30"/>
  <c r="V61" i="30"/>
  <c r="W61" i="30"/>
  <c r="X61" i="30"/>
  <c r="X58" i="30" s="1"/>
  <c r="Y61" i="30"/>
  <c r="Z61" i="30"/>
  <c r="AA61" i="30"/>
  <c r="AB61" i="30"/>
  <c r="AC61" i="30"/>
  <c r="AD61" i="30"/>
  <c r="AD58" i="30" s="1"/>
  <c r="AE61" i="30"/>
  <c r="AE58" i="30" s="1"/>
  <c r="D61" i="30"/>
  <c r="D58" i="30" s="1"/>
  <c r="AL73" i="30"/>
  <c r="AF21" i="30"/>
  <c r="AG21" i="30"/>
  <c r="AH21" i="30"/>
  <c r="AI21" i="30"/>
  <c r="AJ21" i="30"/>
  <c r="AK21" i="30"/>
  <c r="AL21" i="30"/>
  <c r="AF23" i="30"/>
  <c r="AG23" i="30"/>
  <c r="AH23" i="30"/>
  <c r="AI23" i="30"/>
  <c r="AJ23" i="30"/>
  <c r="AK23" i="30"/>
  <c r="AL23" i="30"/>
  <c r="AF24" i="30"/>
  <c r="AG24" i="30"/>
  <c r="AH24" i="30"/>
  <c r="AI24" i="30"/>
  <c r="AJ24" i="30"/>
  <c r="AK24" i="30"/>
  <c r="AL24" i="30"/>
  <c r="AF25" i="30"/>
  <c r="AG25" i="30"/>
  <c r="AH25" i="30"/>
  <c r="AI25" i="30"/>
  <c r="AJ25" i="30"/>
  <c r="AK25" i="30"/>
  <c r="AL25" i="30"/>
  <c r="AF28" i="30"/>
  <c r="AG28" i="30"/>
  <c r="AH28" i="30"/>
  <c r="AI28" i="30"/>
  <c r="AJ28" i="30"/>
  <c r="AK28" i="30"/>
  <c r="AL28" i="30"/>
  <c r="AF29" i="30"/>
  <c r="AG29" i="30"/>
  <c r="AH29" i="30"/>
  <c r="AI29" i="30"/>
  <c r="AJ29" i="30"/>
  <c r="AK29" i="30"/>
  <c r="AL29" i="30"/>
  <c r="AF30" i="30"/>
  <c r="AG30" i="30"/>
  <c r="AH30" i="30"/>
  <c r="AI30" i="30"/>
  <c r="AJ30" i="30"/>
  <c r="AK30" i="30"/>
  <c r="AL30" i="30"/>
  <c r="AF31" i="30"/>
  <c r="AG31" i="30"/>
  <c r="AH31" i="30"/>
  <c r="AI31" i="30"/>
  <c r="AJ31" i="30"/>
  <c r="AK31" i="30"/>
  <c r="AL31" i="30"/>
  <c r="AF32" i="30"/>
  <c r="AG32" i="30"/>
  <c r="AH32" i="30"/>
  <c r="AI32" i="30"/>
  <c r="AJ32" i="30"/>
  <c r="AK32" i="30"/>
  <c r="AL32" i="30"/>
  <c r="AF33" i="30"/>
  <c r="AG33" i="30"/>
  <c r="AH33" i="30"/>
  <c r="AI33" i="30"/>
  <c r="AJ33" i="30"/>
  <c r="AK33" i="30"/>
  <c r="AL33" i="30"/>
  <c r="AF34" i="30"/>
  <c r="AG34" i="30"/>
  <c r="AH34" i="30"/>
  <c r="AI34" i="30"/>
  <c r="AJ34" i="30"/>
  <c r="AK34" i="30"/>
  <c r="AL34" i="30"/>
  <c r="AF35" i="30"/>
  <c r="AG35" i="30"/>
  <c r="AH35" i="30"/>
  <c r="AI35" i="30"/>
  <c r="AJ35" i="30"/>
  <c r="AK35" i="30"/>
  <c r="AL35" i="30"/>
  <c r="AF36" i="30"/>
  <c r="AG36" i="30"/>
  <c r="AH36" i="30"/>
  <c r="AI36" i="30"/>
  <c r="AJ36" i="30"/>
  <c r="AK36" i="30"/>
  <c r="AL36" i="30"/>
  <c r="AF37" i="30"/>
  <c r="AG37" i="30"/>
  <c r="AH37" i="30"/>
  <c r="AI37" i="30"/>
  <c r="AJ37" i="30"/>
  <c r="AK37" i="30"/>
  <c r="AL37" i="30"/>
  <c r="AF38" i="30"/>
  <c r="AG38" i="30"/>
  <c r="AH38" i="30"/>
  <c r="AI38" i="30"/>
  <c r="AJ38" i="30"/>
  <c r="AK38" i="30"/>
  <c r="AL38" i="30"/>
  <c r="AF39" i="30"/>
  <c r="AG39" i="30"/>
  <c r="AH39" i="30"/>
  <c r="AI39" i="30"/>
  <c r="AJ39" i="30"/>
  <c r="AK39" i="30"/>
  <c r="AL39" i="30"/>
  <c r="AF40" i="30"/>
  <c r="AG40" i="30"/>
  <c r="AH40" i="30"/>
  <c r="AI40" i="30"/>
  <c r="AJ40" i="30"/>
  <c r="AK40" i="30"/>
  <c r="AL40" i="30"/>
  <c r="AF41" i="30"/>
  <c r="AG41" i="30"/>
  <c r="AH41" i="30"/>
  <c r="AI41" i="30"/>
  <c r="AJ41" i="30"/>
  <c r="AK41" i="30"/>
  <c r="AL41" i="30"/>
  <c r="AF42" i="30"/>
  <c r="AG42" i="30"/>
  <c r="AH42" i="30"/>
  <c r="AI42" i="30"/>
  <c r="AJ42" i="30"/>
  <c r="AK42" i="30"/>
  <c r="AL42" i="30"/>
  <c r="AF43" i="30"/>
  <c r="AG43" i="30"/>
  <c r="AH43" i="30"/>
  <c r="AI43" i="30"/>
  <c r="AJ43" i="30"/>
  <c r="AK43" i="30"/>
  <c r="AL43" i="30"/>
  <c r="AF44" i="30"/>
  <c r="AG44" i="30"/>
  <c r="AH44" i="30"/>
  <c r="AI44" i="30"/>
  <c r="AJ44" i="30"/>
  <c r="AK44" i="30"/>
  <c r="AL44" i="30"/>
  <c r="AF45" i="30"/>
  <c r="AG45" i="30"/>
  <c r="AH45" i="30"/>
  <c r="AI45" i="30"/>
  <c r="AJ45" i="30"/>
  <c r="AK45" i="30"/>
  <c r="AL45" i="30"/>
  <c r="AF46" i="30"/>
  <c r="AG46" i="30"/>
  <c r="AH46" i="30"/>
  <c r="AI46" i="30"/>
  <c r="AJ46" i="30"/>
  <c r="AK46" i="30"/>
  <c r="AL46" i="30"/>
  <c r="AF47" i="30"/>
  <c r="AG47" i="30"/>
  <c r="AH47" i="30"/>
  <c r="AI47" i="30"/>
  <c r="AJ47" i="30"/>
  <c r="AK47" i="30"/>
  <c r="AL47" i="30"/>
  <c r="AF50" i="30"/>
  <c r="AG50" i="30"/>
  <c r="AH50" i="30"/>
  <c r="AI50" i="30"/>
  <c r="AJ50" i="30"/>
  <c r="AK50" i="30"/>
  <c r="AL50" i="30"/>
  <c r="AF52" i="30"/>
  <c r="AG52" i="30"/>
  <c r="AH52" i="30"/>
  <c r="AI52" i="30"/>
  <c r="AJ52" i="30"/>
  <c r="AK52" i="30"/>
  <c r="AL52" i="30"/>
  <c r="AF56" i="30"/>
  <c r="AG56" i="30"/>
  <c r="AH56" i="30"/>
  <c r="AI56" i="30"/>
  <c r="AJ56" i="30"/>
  <c r="AK56" i="30"/>
  <c r="AL56" i="30"/>
  <c r="AF57" i="30"/>
  <c r="AG57" i="30"/>
  <c r="AH57" i="30"/>
  <c r="AI57" i="30"/>
  <c r="AJ57" i="30"/>
  <c r="AK57" i="30"/>
  <c r="AL57" i="30"/>
  <c r="AF60" i="30"/>
  <c r="AG60" i="30"/>
  <c r="AH60" i="30"/>
  <c r="AI60" i="30"/>
  <c r="AJ60" i="30"/>
  <c r="AK60" i="30"/>
  <c r="AL60" i="30"/>
  <c r="AF62" i="30"/>
  <c r="AG62" i="30"/>
  <c r="AH62" i="30"/>
  <c r="AI62" i="30"/>
  <c r="AJ62" i="30"/>
  <c r="AK62" i="30"/>
  <c r="AL62" i="30"/>
  <c r="AF63" i="30"/>
  <c r="AG63" i="30"/>
  <c r="AH63" i="30"/>
  <c r="AI63" i="30"/>
  <c r="AJ63" i="30"/>
  <c r="AK63" i="30"/>
  <c r="AL63" i="30"/>
  <c r="AF64" i="30"/>
  <c r="AG64" i="30"/>
  <c r="AH64" i="30"/>
  <c r="AI64" i="30"/>
  <c r="AJ64" i="30"/>
  <c r="AK64" i="30"/>
  <c r="AL64" i="30"/>
  <c r="AF65" i="30"/>
  <c r="AG65" i="30"/>
  <c r="AH65" i="30"/>
  <c r="AI65" i="30"/>
  <c r="AJ65" i="30"/>
  <c r="AK65" i="30"/>
  <c r="AL65" i="30"/>
  <c r="AF66" i="30"/>
  <c r="AG66" i="30"/>
  <c r="AH66" i="30"/>
  <c r="AI66" i="30"/>
  <c r="AJ66" i="30"/>
  <c r="AK66" i="30"/>
  <c r="AL66" i="30"/>
  <c r="AF67" i="30"/>
  <c r="AG67" i="30"/>
  <c r="AH67" i="30"/>
  <c r="AI67" i="30"/>
  <c r="AJ67" i="30"/>
  <c r="AK67" i="30"/>
  <c r="AL67" i="30"/>
  <c r="AF68" i="30"/>
  <c r="AG68" i="30"/>
  <c r="AH68" i="30"/>
  <c r="AI68" i="30"/>
  <c r="AJ68" i="30"/>
  <c r="AK68" i="30"/>
  <c r="AL68" i="30"/>
  <c r="AF69" i="30"/>
  <c r="AG69" i="30"/>
  <c r="AH69" i="30"/>
  <c r="AI69" i="30"/>
  <c r="AJ69" i="30"/>
  <c r="AK69" i="30"/>
  <c r="AL69" i="30"/>
  <c r="AF70" i="30"/>
  <c r="AG70" i="30"/>
  <c r="AH70" i="30"/>
  <c r="AI70" i="30"/>
  <c r="AJ70" i="30"/>
  <c r="AK70" i="30"/>
  <c r="AL70" i="30"/>
  <c r="AF71" i="30"/>
  <c r="AG71" i="30"/>
  <c r="AH71" i="30"/>
  <c r="AI71" i="30"/>
  <c r="AJ71" i="30"/>
  <c r="AK71" i="30"/>
  <c r="AL71" i="30"/>
  <c r="AF72" i="30"/>
  <c r="AG72" i="30"/>
  <c r="AH72" i="30"/>
  <c r="AI72" i="30"/>
  <c r="AJ72" i="30"/>
  <c r="AK72" i="30"/>
  <c r="AL72" i="30"/>
  <c r="AF73" i="30"/>
  <c r="AG73" i="30"/>
  <c r="AH73" i="30"/>
  <c r="AI73" i="30"/>
  <c r="AJ73" i="30"/>
  <c r="AK73" i="30"/>
  <c r="AF74" i="30"/>
  <c r="AG74" i="30"/>
  <c r="AH74" i="30"/>
  <c r="AI74" i="30"/>
  <c r="AJ74" i="30"/>
  <c r="AK74" i="30"/>
  <c r="AL74" i="30"/>
  <c r="AF75" i="30"/>
  <c r="AG75" i="30"/>
  <c r="AH75" i="30"/>
  <c r="AI75" i="30"/>
  <c r="AJ75" i="30"/>
  <c r="AK75" i="30"/>
  <c r="AL75" i="30"/>
  <c r="AF76" i="30"/>
  <c r="AG76" i="30"/>
  <c r="AH76" i="30"/>
  <c r="AI76" i="30"/>
  <c r="AJ76" i="30"/>
  <c r="AK76" i="30"/>
  <c r="AL76" i="30"/>
  <c r="AL77" i="29"/>
  <c r="AF77" i="29"/>
  <c r="AF21" i="29"/>
  <c r="AG21" i="29"/>
  <c r="AH21" i="29"/>
  <c r="AI21" i="29"/>
  <c r="AJ21" i="29"/>
  <c r="AK21" i="29"/>
  <c r="AL21" i="29"/>
  <c r="AF23" i="29"/>
  <c r="AG23" i="29"/>
  <c r="AH23" i="29"/>
  <c r="AI23" i="29"/>
  <c r="AJ23" i="29"/>
  <c r="AK23" i="29"/>
  <c r="AL23" i="29"/>
  <c r="AF24" i="29"/>
  <c r="AG24" i="29"/>
  <c r="AH24" i="29"/>
  <c r="AI24" i="29"/>
  <c r="AJ24" i="29"/>
  <c r="AK24" i="29"/>
  <c r="AL24" i="29"/>
  <c r="AF25" i="29"/>
  <c r="AG25" i="29"/>
  <c r="AH25" i="29"/>
  <c r="AI25" i="29"/>
  <c r="AJ25" i="29"/>
  <c r="AK25" i="29"/>
  <c r="AL25" i="29"/>
  <c r="AF26" i="29"/>
  <c r="AG26" i="29"/>
  <c r="AH26" i="29"/>
  <c r="AI26" i="29"/>
  <c r="AJ26" i="29"/>
  <c r="AK26" i="29"/>
  <c r="AL26" i="29"/>
  <c r="AF28" i="29"/>
  <c r="AG28" i="29"/>
  <c r="AH28" i="29"/>
  <c r="AI28" i="29"/>
  <c r="AJ28" i="29"/>
  <c r="AK28" i="29"/>
  <c r="AL28" i="29"/>
  <c r="AF29" i="29"/>
  <c r="AG29" i="29"/>
  <c r="AH29" i="29"/>
  <c r="AI29" i="29"/>
  <c r="AJ29" i="29"/>
  <c r="AK29" i="29"/>
  <c r="AL29" i="29"/>
  <c r="AF30" i="29"/>
  <c r="AG30" i="29"/>
  <c r="AH30" i="29"/>
  <c r="AI30" i="29"/>
  <c r="AJ30" i="29"/>
  <c r="AK30" i="29"/>
  <c r="AL30" i="29"/>
  <c r="AF31" i="29"/>
  <c r="AG31" i="29"/>
  <c r="AH31" i="29"/>
  <c r="AI31" i="29"/>
  <c r="AJ31" i="29"/>
  <c r="AK31" i="29"/>
  <c r="AL31" i="29"/>
  <c r="AF32" i="29"/>
  <c r="AG32" i="29"/>
  <c r="AH32" i="29"/>
  <c r="AI32" i="29"/>
  <c r="AJ32" i="29"/>
  <c r="AK32" i="29"/>
  <c r="AL32" i="29"/>
  <c r="AF33" i="29"/>
  <c r="AG33" i="29"/>
  <c r="AH33" i="29"/>
  <c r="AI33" i="29"/>
  <c r="AJ33" i="29"/>
  <c r="AK33" i="29"/>
  <c r="AL33" i="29"/>
  <c r="AF34" i="29"/>
  <c r="AG34" i="29"/>
  <c r="AH34" i="29"/>
  <c r="AI34" i="29"/>
  <c r="AJ34" i="29"/>
  <c r="AK34" i="29"/>
  <c r="AL34" i="29"/>
  <c r="AF35" i="29"/>
  <c r="AG35" i="29"/>
  <c r="AH35" i="29"/>
  <c r="AI35" i="29"/>
  <c r="AJ35" i="29"/>
  <c r="AK35" i="29"/>
  <c r="AL35" i="29"/>
  <c r="AF36" i="29"/>
  <c r="AG36" i="29"/>
  <c r="AH36" i="29"/>
  <c r="AI36" i="29"/>
  <c r="AJ36" i="29"/>
  <c r="AK36" i="29"/>
  <c r="AL36" i="29"/>
  <c r="AF37" i="29"/>
  <c r="AG37" i="29"/>
  <c r="AH37" i="29"/>
  <c r="AI37" i="29"/>
  <c r="AJ37" i="29"/>
  <c r="AK37" i="29"/>
  <c r="AL37" i="29"/>
  <c r="AF38" i="29"/>
  <c r="AG38" i="29"/>
  <c r="AH38" i="29"/>
  <c r="AI38" i="29"/>
  <c r="AJ38" i="29"/>
  <c r="AK38" i="29"/>
  <c r="AL38" i="29"/>
  <c r="AF39" i="29"/>
  <c r="AG39" i="29"/>
  <c r="AH39" i="29"/>
  <c r="AI39" i="29"/>
  <c r="AJ39" i="29"/>
  <c r="AK39" i="29"/>
  <c r="AL39" i="29"/>
  <c r="AF40" i="29"/>
  <c r="AG40" i="29"/>
  <c r="AH40" i="29"/>
  <c r="AI40" i="29"/>
  <c r="AJ40" i="29"/>
  <c r="AK40" i="29"/>
  <c r="AL40" i="29"/>
  <c r="AF41" i="29"/>
  <c r="AG41" i="29"/>
  <c r="AH41" i="29"/>
  <c r="AI41" i="29"/>
  <c r="AJ41" i="29"/>
  <c r="AK41" i="29"/>
  <c r="AL41" i="29"/>
  <c r="AF42" i="29"/>
  <c r="AG42" i="29"/>
  <c r="AH42" i="29"/>
  <c r="AI42" i="29"/>
  <c r="AJ42" i="29"/>
  <c r="AK42" i="29"/>
  <c r="AL42" i="29"/>
  <c r="AF43" i="29"/>
  <c r="AG43" i="29"/>
  <c r="AH43" i="29"/>
  <c r="AI43" i="29"/>
  <c r="AJ43" i="29"/>
  <c r="AK43" i="29"/>
  <c r="AL43" i="29"/>
  <c r="AF44" i="29"/>
  <c r="AG44" i="29"/>
  <c r="AH44" i="29"/>
  <c r="AI44" i="29"/>
  <c r="AJ44" i="29"/>
  <c r="AK44" i="29"/>
  <c r="AL44" i="29"/>
  <c r="AF45" i="29"/>
  <c r="AG45" i="29"/>
  <c r="AH45" i="29"/>
  <c r="AI45" i="29"/>
  <c r="AJ45" i="29"/>
  <c r="AK45" i="29"/>
  <c r="AL45" i="29"/>
  <c r="AF46" i="29"/>
  <c r="AG46" i="29"/>
  <c r="AH46" i="29"/>
  <c r="AI46" i="29"/>
  <c r="AJ46" i="29"/>
  <c r="AK46" i="29"/>
  <c r="AL46" i="29"/>
  <c r="AF47" i="29"/>
  <c r="AG47" i="29"/>
  <c r="AH47" i="29"/>
  <c r="AI47" i="29"/>
  <c r="AJ47" i="29"/>
  <c r="AK47" i="29"/>
  <c r="AL47" i="29"/>
  <c r="AF50" i="29"/>
  <c r="AG50" i="29"/>
  <c r="AH50" i="29"/>
  <c r="AI50" i="29"/>
  <c r="AJ50" i="29"/>
  <c r="AK50" i="29"/>
  <c r="AL50" i="29"/>
  <c r="AF51" i="29"/>
  <c r="AG51" i="29"/>
  <c r="AH51" i="29"/>
  <c r="AI51" i="29"/>
  <c r="AJ51" i="29"/>
  <c r="AK51" i="29"/>
  <c r="AL51" i="29"/>
  <c r="AF52" i="29"/>
  <c r="AG52" i="29"/>
  <c r="AH52" i="29"/>
  <c r="AI52" i="29"/>
  <c r="AJ52" i="29"/>
  <c r="AK52" i="29"/>
  <c r="AL52" i="29"/>
  <c r="AF55" i="29"/>
  <c r="AF54" i="29" s="1"/>
  <c r="AG55" i="29"/>
  <c r="AG54" i="29" s="1"/>
  <c r="AH55" i="29"/>
  <c r="AH54" i="29" s="1"/>
  <c r="AI55" i="29"/>
  <c r="AI54" i="29" s="1"/>
  <c r="AJ55" i="29"/>
  <c r="AJ54" i="29" s="1"/>
  <c r="AK55" i="29"/>
  <c r="AK54" i="29" s="1"/>
  <c r="AL55" i="29"/>
  <c r="AL54" i="29" s="1"/>
  <c r="AF56" i="29"/>
  <c r="AG56" i="29"/>
  <c r="AH56" i="29"/>
  <c r="AI56" i="29"/>
  <c r="AJ56" i="29"/>
  <c r="AK56" i="29"/>
  <c r="AL56" i="29"/>
  <c r="AF59" i="29"/>
  <c r="AG59" i="29"/>
  <c r="AH59" i="29"/>
  <c r="AI59" i="29"/>
  <c r="AJ59" i="29"/>
  <c r="AK59" i="29"/>
  <c r="AL59" i="29"/>
  <c r="AF60" i="29"/>
  <c r="AG60" i="29"/>
  <c r="AH60" i="29"/>
  <c r="AI60" i="29"/>
  <c r="AJ60" i="29"/>
  <c r="AK60" i="29"/>
  <c r="AL60" i="29"/>
  <c r="AF62" i="29"/>
  <c r="AG62" i="29"/>
  <c r="AH62" i="29"/>
  <c r="AI62" i="29"/>
  <c r="AJ62" i="29"/>
  <c r="AK62" i="29"/>
  <c r="AL62" i="29"/>
  <c r="AF63" i="29"/>
  <c r="AG63" i="29"/>
  <c r="AH63" i="29"/>
  <c r="AI63" i="29"/>
  <c r="AJ63" i="29"/>
  <c r="AK63" i="29"/>
  <c r="AL63" i="29"/>
  <c r="AF64" i="29"/>
  <c r="AG64" i="29"/>
  <c r="AH64" i="29"/>
  <c r="AI64" i="29"/>
  <c r="AJ64" i="29"/>
  <c r="AK64" i="29"/>
  <c r="AL64" i="29"/>
  <c r="AF65" i="29"/>
  <c r="AG65" i="29"/>
  <c r="AH65" i="29"/>
  <c r="AI65" i="29"/>
  <c r="AJ65" i="29"/>
  <c r="AK65" i="29"/>
  <c r="AL65" i="29"/>
  <c r="AF66" i="29"/>
  <c r="AG66" i="29"/>
  <c r="AH66" i="29"/>
  <c r="AI66" i="29"/>
  <c r="AJ66" i="29"/>
  <c r="AK66" i="29"/>
  <c r="AL66" i="29"/>
  <c r="AF67" i="29"/>
  <c r="AG67" i="29"/>
  <c r="AH67" i="29"/>
  <c r="AI67" i="29"/>
  <c r="AJ67" i="29"/>
  <c r="AK67" i="29"/>
  <c r="AL67" i="29"/>
  <c r="AF68" i="29"/>
  <c r="AG68" i="29"/>
  <c r="AH68" i="29"/>
  <c r="AI68" i="29"/>
  <c r="AJ68" i="29"/>
  <c r="AK68" i="29"/>
  <c r="AL68" i="29"/>
  <c r="AF69" i="29"/>
  <c r="AG69" i="29"/>
  <c r="AH69" i="29"/>
  <c r="AI69" i="29"/>
  <c r="AJ69" i="29"/>
  <c r="AK69" i="29"/>
  <c r="AL69" i="29"/>
  <c r="AF70" i="29"/>
  <c r="AG70" i="29"/>
  <c r="AH70" i="29"/>
  <c r="AI70" i="29"/>
  <c r="AJ70" i="29"/>
  <c r="AK70" i="29"/>
  <c r="AL70" i="29"/>
  <c r="AF71" i="29"/>
  <c r="AG71" i="29"/>
  <c r="AH71" i="29"/>
  <c r="AI71" i="29"/>
  <c r="AJ71" i="29"/>
  <c r="AK71" i="29"/>
  <c r="AL71" i="29"/>
  <c r="AF72" i="29"/>
  <c r="AG72" i="29"/>
  <c r="AH72" i="29"/>
  <c r="AI72" i="29"/>
  <c r="AJ72" i="29"/>
  <c r="AK72" i="29"/>
  <c r="AL72" i="29"/>
  <c r="AF73" i="29"/>
  <c r="AG73" i="29"/>
  <c r="AH73" i="29"/>
  <c r="AI73" i="29"/>
  <c r="AJ73" i="29"/>
  <c r="AK73" i="29"/>
  <c r="AL73" i="29"/>
  <c r="AF74" i="29"/>
  <c r="AG74" i="29"/>
  <c r="AH74" i="29"/>
  <c r="AI74" i="29"/>
  <c r="AJ74" i="29"/>
  <c r="AK74" i="29"/>
  <c r="AL74" i="29"/>
  <c r="AF75" i="29"/>
  <c r="AG75" i="29"/>
  <c r="AH75" i="29"/>
  <c r="AI75" i="29"/>
  <c r="AJ75" i="29"/>
  <c r="AK75" i="29"/>
  <c r="AL75" i="29"/>
  <c r="AF76" i="29"/>
  <c r="AG76" i="29"/>
  <c r="AH76" i="29"/>
  <c r="AI76" i="29"/>
  <c r="AJ76" i="29"/>
  <c r="AK76" i="29"/>
  <c r="AL76" i="29"/>
  <c r="AG77" i="29"/>
  <c r="AH77" i="29"/>
  <c r="AI77" i="29"/>
  <c r="AJ77" i="29"/>
  <c r="AK77" i="29"/>
  <c r="R58" i="29"/>
  <c r="D58" i="29"/>
  <c r="E58" i="29"/>
  <c r="E57" i="29" s="1"/>
  <c r="F58" i="29"/>
  <c r="G58" i="29"/>
  <c r="H58" i="29"/>
  <c r="I58" i="29"/>
  <c r="J58" i="29"/>
  <c r="K58" i="29"/>
  <c r="L58" i="29"/>
  <c r="M58" i="29"/>
  <c r="N58" i="29"/>
  <c r="O58" i="29"/>
  <c r="P58" i="29"/>
  <c r="Q58" i="29"/>
  <c r="S58" i="29"/>
  <c r="T58" i="29"/>
  <c r="U58" i="29"/>
  <c r="V58" i="29"/>
  <c r="W58" i="29"/>
  <c r="X58" i="29"/>
  <c r="Y58" i="29"/>
  <c r="Z58" i="29"/>
  <c r="AA58" i="29"/>
  <c r="AB58" i="29"/>
  <c r="AC58" i="29"/>
  <c r="AD58" i="29"/>
  <c r="AE58" i="29"/>
  <c r="R51" i="28"/>
  <c r="E51" i="28"/>
  <c r="F51" i="28"/>
  <c r="G51" i="28"/>
  <c r="H51" i="28"/>
  <c r="I51" i="28"/>
  <c r="J51" i="28"/>
  <c r="K51" i="28"/>
  <c r="L51" i="28"/>
  <c r="M51" i="28"/>
  <c r="N51" i="28"/>
  <c r="O51" i="28"/>
  <c r="P51" i="28"/>
  <c r="Q51" i="28"/>
  <c r="S51" i="28"/>
  <c r="T51" i="28"/>
  <c r="U51" i="28"/>
  <c r="V51" i="28"/>
  <c r="W51" i="28"/>
  <c r="X51" i="28"/>
  <c r="Y51" i="28"/>
  <c r="D51" i="28"/>
  <c r="D62" i="28"/>
  <c r="E62" i="28"/>
  <c r="F62" i="28"/>
  <c r="G62" i="28"/>
  <c r="G61" i="28" s="1"/>
  <c r="H62" i="28"/>
  <c r="H61" i="28" s="1"/>
  <c r="I62" i="28"/>
  <c r="I61" i="28" s="1"/>
  <c r="J62" i="28"/>
  <c r="K62" i="28"/>
  <c r="L62" i="28"/>
  <c r="M62" i="28"/>
  <c r="N62" i="28"/>
  <c r="O62" i="28"/>
  <c r="O61" i="28" s="1"/>
  <c r="P62" i="28"/>
  <c r="P61" i="28" s="1"/>
  <c r="Q62" i="28"/>
  <c r="R62" i="28"/>
  <c r="S62" i="28"/>
  <c r="T62" i="28"/>
  <c r="U62" i="28"/>
  <c r="V62" i="28"/>
  <c r="W62" i="28"/>
  <c r="W61" i="28" s="1"/>
  <c r="X62" i="28"/>
  <c r="X61" i="28" s="1"/>
  <c r="Y62" i="28"/>
  <c r="Y61" i="28" s="1"/>
  <c r="AA62" i="28"/>
  <c r="AB62" i="28"/>
  <c r="AC62" i="28"/>
  <c r="AD62" i="28"/>
  <c r="AE62" i="28"/>
  <c r="AE61" i="28" s="1"/>
  <c r="D64" i="28"/>
  <c r="E64" i="28"/>
  <c r="F64" i="28"/>
  <c r="G64" i="28"/>
  <c r="H64" i="28"/>
  <c r="I64" i="28"/>
  <c r="J64" i="28"/>
  <c r="K64" i="28"/>
  <c r="L64" i="28"/>
  <c r="M64" i="28"/>
  <c r="N64" i="28"/>
  <c r="O64" i="28"/>
  <c r="P64" i="28"/>
  <c r="Q64" i="28"/>
  <c r="R64" i="28"/>
  <c r="S64" i="28"/>
  <c r="T64" i="28"/>
  <c r="U64" i="28"/>
  <c r="V64" i="28"/>
  <c r="W64" i="28"/>
  <c r="X64" i="28"/>
  <c r="Y64" i="28"/>
  <c r="Z64" i="28"/>
  <c r="AA64" i="28"/>
  <c r="AB64" i="28"/>
  <c r="AC64" i="28"/>
  <c r="AD64" i="28"/>
  <c r="AE64" i="28"/>
  <c r="AF80" i="28"/>
  <c r="AF26" i="28" s="1"/>
  <c r="AF21" i="28"/>
  <c r="AG21" i="28"/>
  <c r="AH21" i="28"/>
  <c r="AI21" i="28"/>
  <c r="AJ21" i="28"/>
  <c r="AK21" i="28"/>
  <c r="AL21" i="28"/>
  <c r="AF23" i="28"/>
  <c r="AG23" i="28"/>
  <c r="AH23" i="28"/>
  <c r="AI23" i="28"/>
  <c r="AJ23" i="28"/>
  <c r="AK23" i="28"/>
  <c r="AL23" i="28"/>
  <c r="AF24" i="28"/>
  <c r="AG24" i="28"/>
  <c r="AH24" i="28"/>
  <c r="AI24" i="28"/>
  <c r="AJ24" i="28"/>
  <c r="AK24" i="28"/>
  <c r="AL24" i="28"/>
  <c r="AF25" i="28"/>
  <c r="AG25" i="28"/>
  <c r="AH25" i="28"/>
  <c r="AI25" i="28"/>
  <c r="AJ25" i="28"/>
  <c r="AK25" i="28"/>
  <c r="AL25" i="28"/>
  <c r="AF28" i="28"/>
  <c r="AG28" i="28"/>
  <c r="AH28" i="28"/>
  <c r="AI28" i="28"/>
  <c r="AJ28" i="28"/>
  <c r="AK28" i="28"/>
  <c r="AL28" i="28"/>
  <c r="AF29" i="28"/>
  <c r="AG29" i="28"/>
  <c r="AH29" i="28"/>
  <c r="AI29" i="28"/>
  <c r="AJ29" i="28"/>
  <c r="AK29" i="28"/>
  <c r="AL29" i="28"/>
  <c r="AF30" i="28"/>
  <c r="AG30" i="28"/>
  <c r="AH30" i="28"/>
  <c r="AI30" i="28"/>
  <c r="AJ30" i="28"/>
  <c r="AK30" i="28"/>
  <c r="AL30" i="28"/>
  <c r="AF31" i="28"/>
  <c r="AG31" i="28"/>
  <c r="AH31" i="28"/>
  <c r="AI31" i="28"/>
  <c r="AJ31" i="28"/>
  <c r="AK31" i="28"/>
  <c r="AL31" i="28"/>
  <c r="AF32" i="28"/>
  <c r="AG32" i="28"/>
  <c r="AH32" i="28"/>
  <c r="AI32" i="28"/>
  <c r="AJ32" i="28"/>
  <c r="AK32" i="28"/>
  <c r="AL32" i="28"/>
  <c r="AF33" i="28"/>
  <c r="AG33" i="28"/>
  <c r="AH33" i="28"/>
  <c r="AI33" i="28"/>
  <c r="AJ33" i="28"/>
  <c r="AK33" i="28"/>
  <c r="AL33" i="28"/>
  <c r="AF34" i="28"/>
  <c r="AG34" i="28"/>
  <c r="AH34" i="28"/>
  <c r="AI34" i="28"/>
  <c r="AJ34" i="28"/>
  <c r="AK34" i="28"/>
  <c r="AL34" i="28"/>
  <c r="AF35" i="28"/>
  <c r="AG35" i="28"/>
  <c r="AH35" i="28"/>
  <c r="AI35" i="28"/>
  <c r="AJ35" i="28"/>
  <c r="AK35" i="28"/>
  <c r="AL35" i="28"/>
  <c r="AF36" i="28"/>
  <c r="AG36" i="28"/>
  <c r="AH36" i="28"/>
  <c r="AI36" i="28"/>
  <c r="AJ36" i="28"/>
  <c r="AK36" i="28"/>
  <c r="AL36" i="28"/>
  <c r="AF37" i="28"/>
  <c r="AG37" i="28"/>
  <c r="AH37" i="28"/>
  <c r="AI37" i="28"/>
  <c r="AJ37" i="28"/>
  <c r="AK37" i="28"/>
  <c r="AL37" i="28"/>
  <c r="AF38" i="28"/>
  <c r="AG38" i="28"/>
  <c r="AH38" i="28"/>
  <c r="AI38" i="28"/>
  <c r="AJ38" i="28"/>
  <c r="AK38" i="28"/>
  <c r="AL38" i="28"/>
  <c r="AF39" i="28"/>
  <c r="AG39" i="28"/>
  <c r="AH39" i="28"/>
  <c r="AI39" i="28"/>
  <c r="AJ39" i="28"/>
  <c r="AK39" i="28"/>
  <c r="AL39" i="28"/>
  <c r="AF40" i="28"/>
  <c r="AG40" i="28"/>
  <c r="AH40" i="28"/>
  <c r="AI40" i="28"/>
  <c r="AJ40" i="28"/>
  <c r="AK40" i="28"/>
  <c r="AL40" i="28"/>
  <c r="AF41" i="28"/>
  <c r="AG41" i="28"/>
  <c r="AH41" i="28"/>
  <c r="AI41" i="28"/>
  <c r="AJ41" i="28"/>
  <c r="AK41" i="28"/>
  <c r="AL41" i="28"/>
  <c r="AF42" i="28"/>
  <c r="AG42" i="28"/>
  <c r="AH42" i="28"/>
  <c r="AI42" i="28"/>
  <c r="AJ42" i="28"/>
  <c r="AK42" i="28"/>
  <c r="AL42" i="28"/>
  <c r="AF43" i="28"/>
  <c r="AG43" i="28"/>
  <c r="AH43" i="28"/>
  <c r="AI43" i="28"/>
  <c r="AJ43" i="28"/>
  <c r="AK43" i="28"/>
  <c r="AL43" i="28"/>
  <c r="AF44" i="28"/>
  <c r="AG44" i="28"/>
  <c r="AH44" i="28"/>
  <c r="AI44" i="28"/>
  <c r="AJ44" i="28"/>
  <c r="AK44" i="28"/>
  <c r="AL44" i="28"/>
  <c r="AF45" i="28"/>
  <c r="AG45" i="28"/>
  <c r="AH45" i="28"/>
  <c r="AI45" i="28"/>
  <c r="AJ45" i="28"/>
  <c r="AK45" i="28"/>
  <c r="AL45" i="28"/>
  <c r="AF46" i="28"/>
  <c r="AG46" i="28"/>
  <c r="AH46" i="28"/>
  <c r="AI46" i="28"/>
  <c r="AJ46" i="28"/>
  <c r="AK46" i="28"/>
  <c r="AL46" i="28"/>
  <c r="AF47" i="28"/>
  <c r="AG47" i="28"/>
  <c r="AH47" i="28"/>
  <c r="AI47" i="28"/>
  <c r="AJ47" i="28"/>
  <c r="AK47" i="28"/>
  <c r="AL47" i="28"/>
  <c r="AF50" i="28"/>
  <c r="AG50" i="28"/>
  <c r="AH50" i="28"/>
  <c r="AI50" i="28"/>
  <c r="AJ50" i="28"/>
  <c r="AK50" i="28"/>
  <c r="AL50" i="28"/>
  <c r="AF52" i="28"/>
  <c r="AG52" i="28"/>
  <c r="AH52" i="28"/>
  <c r="AI52" i="28"/>
  <c r="AJ52" i="28"/>
  <c r="AK52" i="28"/>
  <c r="AL52" i="28"/>
  <c r="AF58" i="28"/>
  <c r="AG58" i="28"/>
  <c r="AH58" i="28"/>
  <c r="AI58" i="28"/>
  <c r="AJ58" i="28"/>
  <c r="AK58" i="28"/>
  <c r="AL58" i="28"/>
  <c r="AF63" i="28"/>
  <c r="AG63" i="28"/>
  <c r="AH63" i="28"/>
  <c r="AI63" i="28"/>
  <c r="AJ63" i="28"/>
  <c r="AK63" i="28"/>
  <c r="AL63" i="28"/>
  <c r="AF65" i="28"/>
  <c r="AG65" i="28"/>
  <c r="AH65" i="28"/>
  <c r="AI65" i="28"/>
  <c r="AJ65" i="28"/>
  <c r="AK65" i="28"/>
  <c r="AL65" i="28"/>
  <c r="AF66" i="28"/>
  <c r="AG66" i="28"/>
  <c r="AH66" i="28"/>
  <c r="AI66" i="28"/>
  <c r="AJ66" i="28"/>
  <c r="AK66" i="28"/>
  <c r="AL66" i="28"/>
  <c r="AF67" i="28"/>
  <c r="AG67" i="28"/>
  <c r="AH67" i="28"/>
  <c r="AI67" i="28"/>
  <c r="AJ67" i="28"/>
  <c r="AK67" i="28"/>
  <c r="AL67" i="28"/>
  <c r="AF68" i="28"/>
  <c r="AG68" i="28"/>
  <c r="AH68" i="28"/>
  <c r="AI68" i="28"/>
  <c r="AJ68" i="28"/>
  <c r="AK68" i="28"/>
  <c r="AL68" i="28"/>
  <c r="AF69" i="28"/>
  <c r="AG69" i="28"/>
  <c r="AH69" i="28"/>
  <c r="AI69" i="28"/>
  <c r="AJ69" i="28"/>
  <c r="AK69" i="28"/>
  <c r="AL69" i="28"/>
  <c r="AF70" i="28"/>
  <c r="AG70" i="28"/>
  <c r="AH70" i="28"/>
  <c r="AI70" i="28"/>
  <c r="AJ70" i="28"/>
  <c r="AK70" i="28"/>
  <c r="AL70" i="28"/>
  <c r="AF71" i="28"/>
  <c r="AG71" i="28"/>
  <c r="AH71" i="28"/>
  <c r="AI71" i="28"/>
  <c r="AJ71" i="28"/>
  <c r="AK71" i="28"/>
  <c r="AL71" i="28"/>
  <c r="AF72" i="28"/>
  <c r="AG72" i="28"/>
  <c r="AH72" i="28"/>
  <c r="AI72" i="28"/>
  <c r="AJ72" i="28"/>
  <c r="AK72" i="28"/>
  <c r="AL72" i="28"/>
  <c r="AF73" i="28"/>
  <c r="AG73" i="28"/>
  <c r="AH73" i="28"/>
  <c r="AI73" i="28"/>
  <c r="AJ73" i="28"/>
  <c r="AK73" i="28"/>
  <c r="AL73" i="28"/>
  <c r="AF74" i="28"/>
  <c r="AG74" i="28"/>
  <c r="AH74" i="28"/>
  <c r="AI74" i="28"/>
  <c r="AJ74" i="28"/>
  <c r="AK74" i="28"/>
  <c r="AL74" i="28"/>
  <c r="AF75" i="28"/>
  <c r="AG75" i="28"/>
  <c r="AH75" i="28"/>
  <c r="AI75" i="28"/>
  <c r="AJ75" i="28"/>
  <c r="AK75" i="28"/>
  <c r="AL75" i="28"/>
  <c r="AF76" i="28"/>
  <c r="AG76" i="28"/>
  <c r="AH76" i="28"/>
  <c r="AI76" i="28"/>
  <c r="AJ76" i="28"/>
  <c r="AK76" i="28"/>
  <c r="AL76" i="28"/>
  <c r="AF77" i="28"/>
  <c r="AG77" i="28"/>
  <c r="AH77" i="28"/>
  <c r="AI77" i="28"/>
  <c r="AJ77" i="28"/>
  <c r="AK77" i="28"/>
  <c r="AL77" i="28"/>
  <c r="AF78" i="28"/>
  <c r="AG78" i="28"/>
  <c r="AH78" i="28"/>
  <c r="AI78" i="28"/>
  <c r="AJ78" i="28"/>
  <c r="AK78" i="28"/>
  <c r="AL78" i="28"/>
  <c r="AF79" i="28"/>
  <c r="AG79" i="28"/>
  <c r="AH79" i="28"/>
  <c r="AI79" i="28"/>
  <c r="AJ79" i="28"/>
  <c r="AK79" i="28"/>
  <c r="AL79" i="28"/>
  <c r="AL80" i="28"/>
  <c r="AL26" i="28" s="1"/>
  <c r="AG80" i="28"/>
  <c r="AG26" i="28" s="1"/>
  <c r="AH80" i="28"/>
  <c r="AH26" i="28" s="1"/>
  <c r="AI80" i="28"/>
  <c r="AI26" i="28" s="1"/>
  <c r="AJ80" i="28"/>
  <c r="AJ26" i="28" s="1"/>
  <c r="AK80" i="28"/>
  <c r="AK26" i="28" s="1"/>
  <c r="AL84" i="27"/>
  <c r="AF21" i="27"/>
  <c r="AG21" i="27"/>
  <c r="AH21" i="27"/>
  <c r="AI21" i="27"/>
  <c r="AJ21" i="27"/>
  <c r="AK21" i="27"/>
  <c r="AL21" i="27"/>
  <c r="AF23" i="27"/>
  <c r="AG23" i="27"/>
  <c r="AH23" i="27"/>
  <c r="AI23" i="27"/>
  <c r="AJ23" i="27"/>
  <c r="AK23" i="27"/>
  <c r="AL23" i="27"/>
  <c r="AF25" i="27"/>
  <c r="AG25" i="27"/>
  <c r="AH25" i="27"/>
  <c r="AI25" i="27"/>
  <c r="AJ25" i="27"/>
  <c r="AK25" i="27"/>
  <c r="AL25" i="27"/>
  <c r="AF28" i="27"/>
  <c r="AG28" i="27"/>
  <c r="AH28" i="27"/>
  <c r="AI28" i="27"/>
  <c r="AJ28" i="27"/>
  <c r="AK28" i="27"/>
  <c r="AL28" i="27"/>
  <c r="AF29" i="27"/>
  <c r="AG29" i="27"/>
  <c r="AH29" i="27"/>
  <c r="AI29" i="27"/>
  <c r="AJ29" i="27"/>
  <c r="AK29" i="27"/>
  <c r="AL29" i="27"/>
  <c r="AF30" i="27"/>
  <c r="AG30" i="27"/>
  <c r="AH30" i="27"/>
  <c r="AI30" i="27"/>
  <c r="AJ30" i="27"/>
  <c r="AK30" i="27"/>
  <c r="AL30" i="27"/>
  <c r="AF31" i="27"/>
  <c r="AG31" i="27"/>
  <c r="AH31" i="27"/>
  <c r="AI31" i="27"/>
  <c r="AJ31" i="27"/>
  <c r="AK31" i="27"/>
  <c r="AL31" i="27"/>
  <c r="AF32" i="27"/>
  <c r="AG32" i="27"/>
  <c r="AH32" i="27"/>
  <c r="AI32" i="27"/>
  <c r="AJ32" i="27"/>
  <c r="AK32" i="27"/>
  <c r="AL32" i="27"/>
  <c r="AF33" i="27"/>
  <c r="AG33" i="27"/>
  <c r="AH33" i="27"/>
  <c r="AI33" i="27"/>
  <c r="AJ33" i="27"/>
  <c r="AK33" i="27"/>
  <c r="AL33" i="27"/>
  <c r="AF34" i="27"/>
  <c r="AG34" i="27"/>
  <c r="AH34" i="27"/>
  <c r="AI34" i="27"/>
  <c r="AJ34" i="27"/>
  <c r="AK34" i="27"/>
  <c r="AL34" i="27"/>
  <c r="AF35" i="27"/>
  <c r="AG35" i="27"/>
  <c r="AH35" i="27"/>
  <c r="AI35" i="27"/>
  <c r="AJ35" i="27"/>
  <c r="AK35" i="27"/>
  <c r="AL35" i="27"/>
  <c r="AF36" i="27"/>
  <c r="AG36" i="27"/>
  <c r="AH36" i="27"/>
  <c r="AI36" i="27"/>
  <c r="AJ36" i="27"/>
  <c r="AK36" i="27"/>
  <c r="AL36" i="27"/>
  <c r="AF37" i="27"/>
  <c r="AG37" i="27"/>
  <c r="AH37" i="27"/>
  <c r="AI37" i="27"/>
  <c r="AJ37" i="27"/>
  <c r="AK37" i="27"/>
  <c r="AL37" i="27"/>
  <c r="AF38" i="27"/>
  <c r="AG38" i="27"/>
  <c r="AH38" i="27"/>
  <c r="AI38" i="27"/>
  <c r="AJ38" i="27"/>
  <c r="AK38" i="27"/>
  <c r="AL38" i="27"/>
  <c r="AF39" i="27"/>
  <c r="AG39" i="27"/>
  <c r="AH39" i="27"/>
  <c r="AI39" i="27"/>
  <c r="AJ39" i="27"/>
  <c r="AK39" i="27"/>
  <c r="AL39" i="27"/>
  <c r="AF40" i="27"/>
  <c r="AG40" i="27"/>
  <c r="AH40" i="27"/>
  <c r="AI40" i="27"/>
  <c r="AJ40" i="27"/>
  <c r="AK40" i="27"/>
  <c r="AL40" i="27"/>
  <c r="AF41" i="27"/>
  <c r="AG41" i="27"/>
  <c r="AH41" i="27"/>
  <c r="AI41" i="27"/>
  <c r="AJ41" i="27"/>
  <c r="AK41" i="27"/>
  <c r="AL41" i="27"/>
  <c r="AF42" i="27"/>
  <c r="AG42" i="27"/>
  <c r="AH42" i="27"/>
  <c r="AI42" i="27"/>
  <c r="AJ42" i="27"/>
  <c r="AK42" i="27"/>
  <c r="AL42" i="27"/>
  <c r="AF43" i="27"/>
  <c r="AG43" i="27"/>
  <c r="AH43" i="27"/>
  <c r="AI43" i="27"/>
  <c r="AJ43" i="27"/>
  <c r="AK43" i="27"/>
  <c r="AL43" i="27"/>
  <c r="AF44" i="27"/>
  <c r="AG44" i="27"/>
  <c r="AH44" i="27"/>
  <c r="AI44" i="27"/>
  <c r="AJ44" i="27"/>
  <c r="AK44" i="27"/>
  <c r="AL44" i="27"/>
  <c r="AF45" i="27"/>
  <c r="AG45" i="27"/>
  <c r="AH45" i="27"/>
  <c r="AI45" i="27"/>
  <c r="AJ45" i="27"/>
  <c r="AK45" i="27"/>
  <c r="AL45" i="27"/>
  <c r="AF46" i="27"/>
  <c r="AG46" i="27"/>
  <c r="AH46" i="27"/>
  <c r="AI46" i="27"/>
  <c r="AJ46" i="27"/>
  <c r="AK46" i="27"/>
  <c r="AL46" i="27"/>
  <c r="AF47" i="27"/>
  <c r="AG47" i="27"/>
  <c r="AH47" i="27"/>
  <c r="AI47" i="27"/>
  <c r="AJ47" i="27"/>
  <c r="AK47" i="27"/>
  <c r="AL47" i="27"/>
  <c r="AF49" i="27"/>
  <c r="AG49" i="27"/>
  <c r="AH49" i="27"/>
  <c r="AI49" i="27"/>
  <c r="AJ49" i="27"/>
  <c r="AK49" i="27"/>
  <c r="AL49" i="27"/>
  <c r="AF50" i="27"/>
  <c r="AG50" i="27"/>
  <c r="AH50" i="27"/>
  <c r="AI50" i="27"/>
  <c r="AJ50" i="27"/>
  <c r="AK50" i="27"/>
  <c r="AL50" i="27"/>
  <c r="AF54" i="27"/>
  <c r="AF51" i="27" s="1"/>
  <c r="AG54" i="27"/>
  <c r="AG51" i="27" s="1"/>
  <c r="AH54" i="27"/>
  <c r="AH51" i="27" s="1"/>
  <c r="AI54" i="27"/>
  <c r="AI51" i="27" s="1"/>
  <c r="AJ54" i="27"/>
  <c r="AJ51" i="27" s="1"/>
  <c r="AK54" i="27"/>
  <c r="AK51" i="27" s="1"/>
  <c r="AL54" i="27"/>
  <c r="AL51" i="27" s="1"/>
  <c r="AF57" i="27"/>
  <c r="AF56" i="27" s="1"/>
  <c r="AF55" i="27" s="1"/>
  <c r="AG57" i="27"/>
  <c r="AG56" i="27" s="1"/>
  <c r="AG55" i="27" s="1"/>
  <c r="AH57" i="27"/>
  <c r="AH56" i="27" s="1"/>
  <c r="AH55" i="27" s="1"/>
  <c r="AI57" i="27"/>
  <c r="AI56" i="27" s="1"/>
  <c r="AI55" i="27" s="1"/>
  <c r="AJ57" i="27"/>
  <c r="AJ56" i="27" s="1"/>
  <c r="AJ55" i="27" s="1"/>
  <c r="AK57" i="27"/>
  <c r="AK56" i="27" s="1"/>
  <c r="AK55" i="27" s="1"/>
  <c r="AL57" i="27"/>
  <c r="AL56" i="27" s="1"/>
  <c r="AL55" i="27" s="1"/>
  <c r="AF64" i="27"/>
  <c r="AF63" i="27" s="1"/>
  <c r="AG64" i="27"/>
  <c r="AG63" i="27" s="1"/>
  <c r="AH64" i="27"/>
  <c r="AH63" i="27" s="1"/>
  <c r="AI64" i="27"/>
  <c r="AI63" i="27" s="1"/>
  <c r="AJ64" i="27"/>
  <c r="AJ63" i="27" s="1"/>
  <c r="AK64" i="27"/>
  <c r="AK63" i="27" s="1"/>
  <c r="AL64" i="27"/>
  <c r="AL63" i="27" s="1"/>
  <c r="AF67" i="27"/>
  <c r="AG67" i="27"/>
  <c r="AH67" i="27"/>
  <c r="AI67" i="27"/>
  <c r="AJ67" i="27"/>
  <c r="AK67" i="27"/>
  <c r="AL67" i="27"/>
  <c r="AF68" i="27"/>
  <c r="AG68" i="27"/>
  <c r="AH68" i="27"/>
  <c r="AI68" i="27"/>
  <c r="AJ68" i="27"/>
  <c r="AK68" i="27"/>
  <c r="AL68" i="27"/>
  <c r="AF69" i="27"/>
  <c r="AG69" i="27"/>
  <c r="AH69" i="27"/>
  <c r="AI69" i="27"/>
  <c r="AJ69" i="27"/>
  <c r="AK69" i="27"/>
  <c r="AL69" i="27"/>
  <c r="AF70" i="27"/>
  <c r="AG70" i="27"/>
  <c r="AH70" i="27"/>
  <c r="AI70" i="27"/>
  <c r="AJ70" i="27"/>
  <c r="AK70" i="27"/>
  <c r="AL70" i="27"/>
  <c r="AF71" i="27"/>
  <c r="AG71" i="27"/>
  <c r="AH71" i="27"/>
  <c r="AI71" i="27"/>
  <c r="AJ71" i="27"/>
  <c r="AK71" i="27"/>
  <c r="AL71" i="27"/>
  <c r="AF72" i="27"/>
  <c r="AG72" i="27"/>
  <c r="AH72" i="27"/>
  <c r="AI72" i="27"/>
  <c r="AJ72" i="27"/>
  <c r="AK72" i="27"/>
  <c r="AL72" i="27"/>
  <c r="AF73" i="27"/>
  <c r="AG73" i="27"/>
  <c r="AH73" i="27"/>
  <c r="AI73" i="27"/>
  <c r="AJ73" i="27"/>
  <c r="AK73" i="27"/>
  <c r="AL73" i="27"/>
  <c r="AF74" i="27"/>
  <c r="AG74" i="27"/>
  <c r="AH74" i="27"/>
  <c r="AI74" i="27"/>
  <c r="AJ74" i="27"/>
  <c r="AK74" i="27"/>
  <c r="AL74" i="27"/>
  <c r="AF75" i="27"/>
  <c r="AG75" i="27"/>
  <c r="AH75" i="27"/>
  <c r="AI75" i="27"/>
  <c r="AJ75" i="27"/>
  <c r="AK75" i="27"/>
  <c r="AL75" i="27"/>
  <c r="AF76" i="27"/>
  <c r="AG76" i="27"/>
  <c r="AH76" i="27"/>
  <c r="AI76" i="27"/>
  <c r="AJ76" i="27"/>
  <c r="AK76" i="27"/>
  <c r="AL76" i="27"/>
  <c r="AF77" i="27"/>
  <c r="AG77" i="27"/>
  <c r="AH77" i="27"/>
  <c r="AI77" i="27"/>
  <c r="AJ77" i="27"/>
  <c r="AK77" i="27"/>
  <c r="AL77" i="27"/>
  <c r="AF78" i="27"/>
  <c r="AG78" i="27"/>
  <c r="AH78" i="27"/>
  <c r="AI78" i="27"/>
  <c r="AJ78" i="27"/>
  <c r="AK78" i="27"/>
  <c r="AL78" i="27"/>
  <c r="AF79" i="27"/>
  <c r="AG79" i="27"/>
  <c r="AH79" i="27"/>
  <c r="AI79" i="27"/>
  <c r="AJ79" i="27"/>
  <c r="AK79" i="27"/>
  <c r="AL79" i="27"/>
  <c r="AF82" i="27"/>
  <c r="AG82" i="27"/>
  <c r="AH82" i="27"/>
  <c r="AI82" i="27"/>
  <c r="AJ82" i="27"/>
  <c r="AK82" i="27"/>
  <c r="AL82" i="27"/>
  <c r="AG84" i="27"/>
  <c r="AH84" i="27"/>
  <c r="AI84" i="27"/>
  <c r="AJ84" i="27"/>
  <c r="AK84" i="27"/>
  <c r="AF84" i="27"/>
  <c r="D51" i="10"/>
  <c r="E51" i="10"/>
  <c r="F51" i="10"/>
  <c r="G51" i="10"/>
  <c r="H51" i="10"/>
  <c r="I51" i="10"/>
  <c r="J51" i="10"/>
  <c r="K51" i="10"/>
  <c r="L51" i="10"/>
  <c r="M51" i="10"/>
  <c r="N51" i="10"/>
  <c r="O51" i="10"/>
  <c r="P51" i="10"/>
  <c r="Q51" i="10"/>
  <c r="R51" i="10"/>
  <c r="S51" i="10"/>
  <c r="T51" i="10"/>
  <c r="U51" i="10"/>
  <c r="V51" i="10"/>
  <c r="W51" i="10"/>
  <c r="X51" i="10"/>
  <c r="Y51" i="10"/>
  <c r="Z51" i="10"/>
  <c r="AA51" i="10"/>
  <c r="AB51" i="10"/>
  <c r="AC51" i="10"/>
  <c r="AD51" i="10"/>
  <c r="AE51" i="10"/>
  <c r="D55" i="10"/>
  <c r="D61" i="10"/>
  <c r="I81" i="10"/>
  <c r="E81" i="10"/>
  <c r="F81" i="10"/>
  <c r="G81" i="10"/>
  <c r="H81" i="10"/>
  <c r="J81" i="10"/>
  <c r="K81" i="10"/>
  <c r="L81" i="10"/>
  <c r="M81" i="10"/>
  <c r="N81" i="10"/>
  <c r="O81" i="10"/>
  <c r="P81" i="10"/>
  <c r="Q81" i="10"/>
  <c r="R81" i="10"/>
  <c r="S81" i="10"/>
  <c r="T81" i="10"/>
  <c r="U81" i="10"/>
  <c r="V81" i="10"/>
  <c r="W81" i="10"/>
  <c r="X81" i="10"/>
  <c r="Y81" i="10"/>
  <c r="D81" i="10"/>
  <c r="AF21" i="10"/>
  <c r="AG21" i="10"/>
  <c r="AH21" i="10"/>
  <c r="AI21" i="10"/>
  <c r="AJ21" i="10"/>
  <c r="AK21" i="10"/>
  <c r="AL21" i="10"/>
  <c r="AF23" i="10"/>
  <c r="AG23" i="10"/>
  <c r="AH23" i="10"/>
  <c r="AI23" i="10"/>
  <c r="AJ23" i="10"/>
  <c r="AK23" i="10"/>
  <c r="AL23" i="10"/>
  <c r="AF24" i="10"/>
  <c r="AG24" i="10"/>
  <c r="AH24" i="10"/>
  <c r="AI24" i="10"/>
  <c r="AJ24" i="10"/>
  <c r="AK24" i="10"/>
  <c r="AL24" i="10"/>
  <c r="AF25" i="10"/>
  <c r="AG25" i="10"/>
  <c r="AH25" i="10"/>
  <c r="AI25" i="10"/>
  <c r="AJ25" i="10"/>
  <c r="AK25" i="10"/>
  <c r="AL25" i="10"/>
  <c r="AF28" i="10"/>
  <c r="AG28" i="10"/>
  <c r="AH28" i="10"/>
  <c r="AI28" i="10"/>
  <c r="AJ28" i="10"/>
  <c r="AK28" i="10"/>
  <c r="AL28" i="10"/>
  <c r="AF29" i="10"/>
  <c r="AG29" i="10"/>
  <c r="AH29" i="10"/>
  <c r="AI29" i="10"/>
  <c r="AJ29" i="10"/>
  <c r="AK29" i="10"/>
  <c r="AL29" i="10"/>
  <c r="AF30" i="10"/>
  <c r="AG30" i="10"/>
  <c r="AH30" i="10"/>
  <c r="AI30" i="10"/>
  <c r="AJ30" i="10"/>
  <c r="AK30" i="10"/>
  <c r="AL30" i="10"/>
  <c r="AF31" i="10"/>
  <c r="AG31" i="10"/>
  <c r="AH31" i="10"/>
  <c r="AI31" i="10"/>
  <c r="AJ31" i="10"/>
  <c r="AK31" i="10"/>
  <c r="AL31" i="10"/>
  <c r="AF32" i="10"/>
  <c r="AG32" i="10"/>
  <c r="AH32" i="10"/>
  <c r="AI32" i="10"/>
  <c r="AJ32" i="10"/>
  <c r="AK32" i="10"/>
  <c r="AL32" i="10"/>
  <c r="AF33" i="10"/>
  <c r="AG33" i="10"/>
  <c r="AH33" i="10"/>
  <c r="AI33" i="10"/>
  <c r="AJ33" i="10"/>
  <c r="AK33" i="10"/>
  <c r="AL33" i="10"/>
  <c r="AF34" i="10"/>
  <c r="AG34" i="10"/>
  <c r="AH34" i="10"/>
  <c r="AI34" i="10"/>
  <c r="AJ34" i="10"/>
  <c r="AK34" i="10"/>
  <c r="AL34" i="10"/>
  <c r="AF35" i="10"/>
  <c r="AG35" i="10"/>
  <c r="AH35" i="10"/>
  <c r="AI35" i="10"/>
  <c r="AJ35" i="10"/>
  <c r="AK35" i="10"/>
  <c r="AL35" i="10"/>
  <c r="AF36" i="10"/>
  <c r="AG36" i="10"/>
  <c r="AH36" i="10"/>
  <c r="AI36" i="10"/>
  <c r="AJ36" i="10"/>
  <c r="AK36" i="10"/>
  <c r="AL36" i="10"/>
  <c r="AF37" i="10"/>
  <c r="AG37" i="10"/>
  <c r="AH37" i="10"/>
  <c r="AI37" i="10"/>
  <c r="AJ37" i="10"/>
  <c r="AK37" i="10"/>
  <c r="AL37" i="10"/>
  <c r="AF38" i="10"/>
  <c r="AG38" i="10"/>
  <c r="AH38" i="10"/>
  <c r="AI38" i="10"/>
  <c r="AJ38" i="10"/>
  <c r="AK38" i="10"/>
  <c r="AL38" i="10"/>
  <c r="AF39" i="10"/>
  <c r="AG39" i="10"/>
  <c r="AH39" i="10"/>
  <c r="AI39" i="10"/>
  <c r="AJ39" i="10"/>
  <c r="AK39" i="10"/>
  <c r="AL39" i="10"/>
  <c r="AF40" i="10"/>
  <c r="AG40" i="10"/>
  <c r="AH40" i="10"/>
  <c r="AI40" i="10"/>
  <c r="AJ40" i="10"/>
  <c r="AK40" i="10"/>
  <c r="AL40" i="10"/>
  <c r="AF41" i="10"/>
  <c r="AG41" i="10"/>
  <c r="AH41" i="10"/>
  <c r="AI41" i="10"/>
  <c r="AJ41" i="10"/>
  <c r="AK41" i="10"/>
  <c r="AL41" i="10"/>
  <c r="AF42" i="10"/>
  <c r="AG42" i="10"/>
  <c r="AH42" i="10"/>
  <c r="AI42" i="10"/>
  <c r="AJ42" i="10"/>
  <c r="AK42" i="10"/>
  <c r="AL42" i="10"/>
  <c r="AF43" i="10"/>
  <c r="AG43" i="10"/>
  <c r="AH43" i="10"/>
  <c r="AI43" i="10"/>
  <c r="AJ43" i="10"/>
  <c r="AK43" i="10"/>
  <c r="AL43" i="10"/>
  <c r="AF44" i="10"/>
  <c r="AG44" i="10"/>
  <c r="AH44" i="10"/>
  <c r="AI44" i="10"/>
  <c r="AJ44" i="10"/>
  <c r="AK44" i="10"/>
  <c r="AL44" i="10"/>
  <c r="AF45" i="10"/>
  <c r="AG45" i="10"/>
  <c r="AH45" i="10"/>
  <c r="AI45" i="10"/>
  <c r="AJ45" i="10"/>
  <c r="AK45" i="10"/>
  <c r="AL45" i="10"/>
  <c r="AF46" i="10"/>
  <c r="AG46" i="10"/>
  <c r="AH46" i="10"/>
  <c r="AI46" i="10"/>
  <c r="AJ46" i="10"/>
  <c r="AK46" i="10"/>
  <c r="AL46" i="10"/>
  <c r="AF47" i="10"/>
  <c r="AG47" i="10"/>
  <c r="AH47" i="10"/>
  <c r="AI47" i="10"/>
  <c r="AJ47" i="10"/>
  <c r="AK47" i="10"/>
  <c r="AL47" i="10"/>
  <c r="AF50" i="10"/>
  <c r="AG50" i="10"/>
  <c r="AH50" i="10"/>
  <c r="AI50" i="10"/>
  <c r="AJ50" i="10"/>
  <c r="AK50" i="10"/>
  <c r="AL50" i="10"/>
  <c r="AF52" i="10"/>
  <c r="AG52" i="10"/>
  <c r="AH52" i="10"/>
  <c r="AI52" i="10"/>
  <c r="AJ52" i="10"/>
  <c r="AK52" i="10"/>
  <c r="AL52" i="10"/>
  <c r="AF53" i="10"/>
  <c r="AG53" i="10"/>
  <c r="AH53" i="10"/>
  <c r="AI53" i="10"/>
  <c r="AJ53" i="10"/>
  <c r="AK53" i="10"/>
  <c r="AL53" i="10"/>
  <c r="AF57" i="10"/>
  <c r="AF55" i="10" s="1"/>
  <c r="AG57" i="10"/>
  <c r="AG55" i="10" s="1"/>
  <c r="AH57" i="10"/>
  <c r="AH55" i="10" s="1"/>
  <c r="AI57" i="10"/>
  <c r="AI55" i="10" s="1"/>
  <c r="AJ57" i="10"/>
  <c r="AJ55" i="10" s="1"/>
  <c r="AK57" i="10"/>
  <c r="AK55" i="10" s="1"/>
  <c r="AL57" i="10"/>
  <c r="AL55" i="10" s="1"/>
  <c r="AF58" i="10"/>
  <c r="AG58" i="10"/>
  <c r="AH58" i="10"/>
  <c r="AI58" i="10"/>
  <c r="AJ58" i="10"/>
  <c r="AK58" i="10"/>
  <c r="AL58" i="10"/>
  <c r="AF62" i="10"/>
  <c r="AG62" i="10"/>
  <c r="AH62" i="10"/>
  <c r="AI62" i="10"/>
  <c r="AJ62" i="10"/>
  <c r="AK62" i="10"/>
  <c r="AL62" i="10"/>
  <c r="AF63" i="10"/>
  <c r="AG63" i="10"/>
  <c r="AH63" i="10"/>
  <c r="AI63" i="10"/>
  <c r="AJ63" i="10"/>
  <c r="AK63" i="10"/>
  <c r="AL63" i="10"/>
  <c r="AF65" i="10"/>
  <c r="AG65" i="10"/>
  <c r="AH65" i="10"/>
  <c r="AI65" i="10"/>
  <c r="AJ65" i="10"/>
  <c r="AK65" i="10"/>
  <c r="AL65" i="10"/>
  <c r="AF66" i="10"/>
  <c r="AG66" i="10"/>
  <c r="AH66" i="10"/>
  <c r="AI66" i="10"/>
  <c r="AJ66" i="10"/>
  <c r="AK66" i="10"/>
  <c r="AL66" i="10"/>
  <c r="AF67" i="10"/>
  <c r="AG67" i="10"/>
  <c r="AH67" i="10"/>
  <c r="AI67" i="10"/>
  <c r="AJ67" i="10"/>
  <c r="AK67" i="10"/>
  <c r="AL67" i="10"/>
  <c r="AF68" i="10"/>
  <c r="AG68" i="10"/>
  <c r="AH68" i="10"/>
  <c r="AI68" i="10"/>
  <c r="AJ68" i="10"/>
  <c r="AK68" i="10"/>
  <c r="AL68" i="10"/>
  <c r="AF69" i="10"/>
  <c r="AG69" i="10"/>
  <c r="AH69" i="10"/>
  <c r="AI69" i="10"/>
  <c r="AJ69" i="10"/>
  <c r="AK69" i="10"/>
  <c r="AL69" i="10"/>
  <c r="AF70" i="10"/>
  <c r="AG70" i="10"/>
  <c r="AH70" i="10"/>
  <c r="AI70" i="10"/>
  <c r="AJ70" i="10"/>
  <c r="AK70" i="10"/>
  <c r="AL70" i="10"/>
  <c r="AF71" i="10"/>
  <c r="AG71" i="10"/>
  <c r="AH71" i="10"/>
  <c r="AI71" i="10"/>
  <c r="AJ71" i="10"/>
  <c r="AK71" i="10"/>
  <c r="AL71" i="10"/>
  <c r="AF72" i="10"/>
  <c r="AG72" i="10"/>
  <c r="AH72" i="10"/>
  <c r="AI72" i="10"/>
  <c r="AJ72" i="10"/>
  <c r="AK72" i="10"/>
  <c r="AL72" i="10"/>
  <c r="AF73" i="10"/>
  <c r="AG73" i="10"/>
  <c r="AH73" i="10"/>
  <c r="AI73" i="10"/>
  <c r="AJ73" i="10"/>
  <c r="AK73" i="10"/>
  <c r="AL73" i="10"/>
  <c r="AF74" i="10"/>
  <c r="AG74" i="10"/>
  <c r="AH74" i="10"/>
  <c r="AI74" i="10"/>
  <c r="AJ74" i="10"/>
  <c r="AK74" i="10"/>
  <c r="AL74" i="10"/>
  <c r="AF75" i="10"/>
  <c r="AG75" i="10"/>
  <c r="AH75" i="10"/>
  <c r="AI75" i="10"/>
  <c r="AJ75" i="10"/>
  <c r="AK75" i="10"/>
  <c r="AL75" i="10"/>
  <c r="AF76" i="10"/>
  <c r="AG76" i="10"/>
  <c r="AH76" i="10"/>
  <c r="AI76" i="10"/>
  <c r="AJ76" i="10"/>
  <c r="AK76" i="10"/>
  <c r="AL76" i="10"/>
  <c r="AF77" i="10"/>
  <c r="AG77" i="10"/>
  <c r="AH77" i="10"/>
  <c r="AI77" i="10"/>
  <c r="AJ77" i="10"/>
  <c r="AK77" i="10"/>
  <c r="AL77" i="10"/>
  <c r="AF80" i="10"/>
  <c r="AG80" i="10"/>
  <c r="AH80" i="10"/>
  <c r="AI80" i="10"/>
  <c r="AJ80" i="10"/>
  <c r="AK80" i="10"/>
  <c r="AL80" i="10"/>
  <c r="AF82" i="10"/>
  <c r="AG82" i="10"/>
  <c r="AH82" i="10"/>
  <c r="AI82" i="10"/>
  <c r="AJ82" i="10"/>
  <c r="AK82" i="10"/>
  <c r="AL82" i="10"/>
  <c r="AF83" i="10"/>
  <c r="AG83" i="10"/>
  <c r="AH83" i="10"/>
  <c r="AI83" i="10"/>
  <c r="AJ83" i="10"/>
  <c r="AK83" i="10"/>
  <c r="AL83" i="10"/>
  <c r="AF84" i="10"/>
  <c r="AH84" i="10"/>
  <c r="AI84" i="10"/>
  <c r="AJ84" i="10"/>
  <c r="AK84" i="10"/>
  <c r="AL84" i="10"/>
  <c r="AF85" i="10"/>
  <c r="AG85" i="10"/>
  <c r="AH85" i="10"/>
  <c r="AI85" i="10"/>
  <c r="AJ85" i="10"/>
  <c r="AK85" i="10"/>
  <c r="AL85" i="10"/>
  <c r="AG86" i="10"/>
  <c r="AH86" i="10"/>
  <c r="AI86" i="10"/>
  <c r="AJ86" i="10"/>
  <c r="AK86" i="10"/>
  <c r="AL86" i="10"/>
  <c r="AF86" i="10"/>
  <c r="T26" i="9"/>
  <c r="V26" i="9"/>
  <c r="W26" i="9"/>
  <c r="X26" i="9"/>
  <c r="Y26" i="9"/>
  <c r="Z26" i="9"/>
  <c r="AA26" i="9"/>
  <c r="AB26" i="9"/>
  <c r="AC26" i="9"/>
  <c r="AD26" i="9"/>
  <c r="AE26" i="9"/>
  <c r="AF26" i="9"/>
  <c r="AG26" i="9"/>
  <c r="AH26" i="9"/>
  <c r="CR107" i="7"/>
  <c r="CS107" i="7"/>
  <c r="CU107" i="7"/>
  <c r="CR108" i="7"/>
  <c r="CS108" i="7"/>
  <c r="CU108" i="7"/>
  <c r="CR109" i="7"/>
  <c r="CS109" i="7"/>
  <c r="CU109" i="7"/>
  <c r="CR110" i="7"/>
  <c r="CS110" i="7"/>
  <c r="CU110" i="7"/>
  <c r="CR111" i="7"/>
  <c r="CS111" i="7"/>
  <c r="CU111" i="7"/>
  <c r="CR112" i="7"/>
  <c r="CS112" i="7"/>
  <c r="CU112" i="7"/>
  <c r="CP69" i="7"/>
  <c r="BY69" i="7"/>
  <c r="CA69" i="7"/>
  <c r="CC69" i="7"/>
  <c r="CD69" i="7"/>
  <c r="CF69" i="7"/>
  <c r="CH69" i="7"/>
  <c r="CI69" i="7"/>
  <c r="CK69" i="7"/>
  <c r="CM69" i="7"/>
  <c r="CN69" i="7"/>
  <c r="BN69" i="7"/>
  <c r="BO69" i="7"/>
  <c r="BQ69" i="7"/>
  <c r="BS69" i="7"/>
  <c r="BT69" i="7"/>
  <c r="BV69" i="7"/>
  <c r="BX69" i="7"/>
  <c r="L69" i="7"/>
  <c r="M69" i="7"/>
  <c r="N69" i="7"/>
  <c r="I68" i="7"/>
  <c r="CI78" i="7"/>
  <c r="CK78" i="7"/>
  <c r="CM78" i="7"/>
  <c r="CN78" i="7"/>
  <c r="CP78" i="7"/>
  <c r="BN78" i="7"/>
  <c r="BO78" i="7"/>
  <c r="BQ78" i="7"/>
  <c r="BS78" i="7"/>
  <c r="BT78" i="7"/>
  <c r="BV78" i="7"/>
  <c r="BX78" i="7"/>
  <c r="BY78" i="7"/>
  <c r="CA78" i="7"/>
  <c r="CB78" i="7"/>
  <c r="CC78" i="7"/>
  <c r="CD78" i="7"/>
  <c r="CE78" i="7"/>
  <c r="CF78" i="7"/>
  <c r="CH78" i="7"/>
  <c r="AO78" i="7"/>
  <c r="AP78" i="7"/>
  <c r="AR78" i="7"/>
  <c r="AT78" i="7"/>
  <c r="AU78" i="7"/>
  <c r="AW78" i="7"/>
  <c r="AY78" i="7"/>
  <c r="AZ78" i="7"/>
  <c r="BB78" i="7"/>
  <c r="AJ78" i="7"/>
  <c r="AK78" i="7"/>
  <c r="AM78" i="7"/>
  <c r="AU51" i="6"/>
  <c r="E51" i="6"/>
  <c r="F51" i="6"/>
  <c r="G51" i="6"/>
  <c r="H51" i="6"/>
  <c r="I51" i="6"/>
  <c r="J51" i="6"/>
  <c r="K51" i="6"/>
  <c r="L51" i="6"/>
  <c r="M51" i="6"/>
  <c r="N51" i="6"/>
  <c r="O51" i="6"/>
  <c r="P51" i="6"/>
  <c r="Q51" i="6"/>
  <c r="R51" i="6"/>
  <c r="S51" i="6"/>
  <c r="T51" i="6"/>
  <c r="U51" i="6"/>
  <c r="V51" i="6"/>
  <c r="W51" i="6"/>
  <c r="X51" i="6"/>
  <c r="Y51" i="6"/>
  <c r="Z51" i="6"/>
  <c r="AA51" i="6"/>
  <c r="AB51" i="6"/>
  <c r="AC51" i="6"/>
  <c r="AD51" i="6"/>
  <c r="AE51" i="6"/>
  <c r="AF51" i="6"/>
  <c r="AG51" i="6"/>
  <c r="AH51" i="6"/>
  <c r="AI51" i="6"/>
  <c r="AJ51" i="6"/>
  <c r="AK51" i="6"/>
  <c r="AL51" i="6"/>
  <c r="AM51" i="6"/>
  <c r="AN51" i="6"/>
  <c r="AO51" i="6"/>
  <c r="AP51" i="6"/>
  <c r="AQ51" i="6"/>
  <c r="AT51" i="6"/>
  <c r="AW51" i="6"/>
  <c r="AX51" i="6"/>
  <c r="AY51" i="6"/>
  <c r="D51" i="6"/>
  <c r="D59" i="6"/>
  <c r="E59" i="6"/>
  <c r="F59" i="6"/>
  <c r="G59" i="6"/>
  <c r="H59" i="6"/>
  <c r="I59" i="6"/>
  <c r="J59" i="6"/>
  <c r="K59" i="6"/>
  <c r="L59" i="6"/>
  <c r="M59" i="6"/>
  <c r="N59" i="6"/>
  <c r="O59" i="6"/>
  <c r="P59" i="6"/>
  <c r="Q59" i="6"/>
  <c r="R59" i="6"/>
  <c r="S59" i="6"/>
  <c r="T59" i="6"/>
  <c r="U59" i="6"/>
  <c r="V59" i="6"/>
  <c r="W59" i="6"/>
  <c r="X59" i="6"/>
  <c r="Y59" i="6"/>
  <c r="Z59" i="6"/>
  <c r="AA59" i="6"/>
  <c r="AB59" i="6"/>
  <c r="AC59" i="6"/>
  <c r="AD59" i="6"/>
  <c r="AE59" i="6"/>
  <c r="AF59" i="6"/>
  <c r="AG59" i="6"/>
  <c r="AH59" i="6"/>
  <c r="AI59" i="6"/>
  <c r="AJ59" i="6"/>
  <c r="AK59" i="6"/>
  <c r="AL59" i="6"/>
  <c r="AM59" i="6"/>
  <c r="AN59" i="6"/>
  <c r="AO59" i="6"/>
  <c r="AP59" i="6"/>
  <c r="AQ59" i="6"/>
  <c r="AR59" i="6"/>
  <c r="AS59" i="6"/>
  <c r="AT59" i="6"/>
  <c r="AU59" i="6"/>
  <c r="AV59" i="6"/>
  <c r="AW59" i="6"/>
  <c r="AX59" i="6"/>
  <c r="AY59" i="6"/>
  <c r="AR51" i="5"/>
  <c r="E51" i="5"/>
  <c r="F51" i="5"/>
  <c r="G51" i="5"/>
  <c r="H51" i="5"/>
  <c r="I51" i="5"/>
  <c r="J51" i="5"/>
  <c r="K51" i="5"/>
  <c r="L51" i="5"/>
  <c r="M51" i="5"/>
  <c r="N51" i="5"/>
  <c r="O51" i="5"/>
  <c r="P51" i="5"/>
  <c r="Q51" i="5"/>
  <c r="R51" i="5"/>
  <c r="S51" i="5"/>
  <c r="T51" i="5"/>
  <c r="U51" i="5"/>
  <c r="V51" i="5"/>
  <c r="W51" i="5"/>
  <c r="X51" i="5"/>
  <c r="Y51" i="5"/>
  <c r="Z51" i="5"/>
  <c r="AA51" i="5"/>
  <c r="AB51" i="5"/>
  <c r="AC51" i="5"/>
  <c r="AD51" i="5"/>
  <c r="AE51" i="5"/>
  <c r="AF51" i="5"/>
  <c r="AG51" i="5"/>
  <c r="AH51" i="5"/>
  <c r="AI51" i="5"/>
  <c r="AJ51" i="5"/>
  <c r="AK51" i="5"/>
  <c r="AL51" i="5"/>
  <c r="AM51" i="5"/>
  <c r="AN51" i="5"/>
  <c r="AO51" i="5"/>
  <c r="AP51" i="5"/>
  <c r="AQ51" i="5"/>
  <c r="AT51" i="5"/>
  <c r="AU51" i="5"/>
  <c r="AV51" i="5"/>
  <c r="AW51" i="5"/>
  <c r="AX51" i="5"/>
  <c r="AY51" i="5"/>
  <c r="D51" i="5"/>
  <c r="E59" i="5"/>
  <c r="F59" i="5"/>
  <c r="G59" i="5"/>
  <c r="H59" i="5"/>
  <c r="I59" i="5"/>
  <c r="J59" i="5"/>
  <c r="K59" i="5"/>
  <c r="L59" i="5"/>
  <c r="M59" i="5"/>
  <c r="N59" i="5"/>
  <c r="O59" i="5"/>
  <c r="P59" i="5"/>
  <c r="Q59" i="5"/>
  <c r="R59" i="5"/>
  <c r="S59" i="5"/>
  <c r="T59" i="5"/>
  <c r="U59" i="5"/>
  <c r="V59" i="5"/>
  <c r="W59" i="5"/>
  <c r="X59" i="5"/>
  <c r="Y59" i="5"/>
  <c r="Z59" i="5"/>
  <c r="AA59" i="5"/>
  <c r="AB59" i="5"/>
  <c r="AC59" i="5"/>
  <c r="AD59" i="5"/>
  <c r="AE59" i="5"/>
  <c r="AF59" i="5"/>
  <c r="AG59" i="5"/>
  <c r="AH59" i="5"/>
  <c r="AI59" i="5"/>
  <c r="AJ59" i="5"/>
  <c r="AK59" i="5"/>
  <c r="AL59" i="5"/>
  <c r="AM59" i="5"/>
  <c r="AN59" i="5"/>
  <c r="AO59" i="5"/>
  <c r="AP59" i="5"/>
  <c r="AQ59" i="5"/>
  <c r="AR59" i="5"/>
  <c r="AS59" i="5"/>
  <c r="AT59" i="5"/>
  <c r="AU59" i="5"/>
  <c r="AV59" i="5"/>
  <c r="AW59" i="5"/>
  <c r="AX59" i="5"/>
  <c r="AY59" i="5"/>
  <c r="D59" i="5"/>
  <c r="AU51" i="3"/>
  <c r="Z51" i="3"/>
  <c r="AA51" i="3"/>
  <c r="AB51" i="3"/>
  <c r="AC51" i="3"/>
  <c r="AD51" i="3"/>
  <c r="AE51" i="3"/>
  <c r="AF51" i="3"/>
  <c r="AG51" i="3"/>
  <c r="AH51" i="3"/>
  <c r="AI51" i="3"/>
  <c r="AJ51" i="3"/>
  <c r="AK51" i="3"/>
  <c r="AL51" i="3"/>
  <c r="AM51" i="3"/>
  <c r="AN51" i="3"/>
  <c r="AO51" i="3"/>
  <c r="AP51" i="3"/>
  <c r="AQ51" i="3"/>
  <c r="AT51" i="3"/>
  <c r="AV51" i="3"/>
  <c r="AW51" i="3"/>
  <c r="AX51" i="3"/>
  <c r="AY51" i="3"/>
  <c r="E51" i="3"/>
  <c r="F51" i="3"/>
  <c r="G51" i="3"/>
  <c r="H51" i="3"/>
  <c r="I51" i="3"/>
  <c r="J51" i="3"/>
  <c r="K51" i="3"/>
  <c r="L51" i="3"/>
  <c r="M51" i="3"/>
  <c r="N51" i="3"/>
  <c r="O51" i="3"/>
  <c r="P51" i="3"/>
  <c r="Q51" i="3"/>
  <c r="R51" i="3"/>
  <c r="S51" i="3"/>
  <c r="T51" i="3"/>
  <c r="D51" i="3"/>
  <c r="AS62" i="3"/>
  <c r="E62" i="3"/>
  <c r="F62" i="3"/>
  <c r="G62" i="3"/>
  <c r="H62" i="3"/>
  <c r="I62" i="3"/>
  <c r="J62" i="3"/>
  <c r="K62" i="3"/>
  <c r="L62" i="3"/>
  <c r="M62" i="3"/>
  <c r="N62" i="3"/>
  <c r="O62" i="3"/>
  <c r="P62" i="3"/>
  <c r="Q62" i="3"/>
  <c r="R62" i="3"/>
  <c r="S62" i="3"/>
  <c r="T62" i="3"/>
  <c r="U62" i="3"/>
  <c r="V62" i="3"/>
  <c r="W62" i="3"/>
  <c r="X62" i="3"/>
  <c r="Y62" i="3"/>
  <c r="Z62" i="3"/>
  <c r="AA62" i="3"/>
  <c r="AB62" i="3"/>
  <c r="AC62" i="3"/>
  <c r="AD62" i="3"/>
  <c r="AE62" i="3"/>
  <c r="AF62" i="3"/>
  <c r="AG62" i="3"/>
  <c r="AH62" i="3"/>
  <c r="AI62" i="3"/>
  <c r="AJ62" i="3"/>
  <c r="AK62" i="3"/>
  <c r="AL62" i="3"/>
  <c r="AM62" i="3"/>
  <c r="AN62" i="3"/>
  <c r="AO62" i="3"/>
  <c r="AP62" i="3"/>
  <c r="AQ62" i="3"/>
  <c r="AR62" i="3"/>
  <c r="AT62" i="3"/>
  <c r="AU62" i="3"/>
  <c r="AV62" i="3"/>
  <c r="AW62" i="3"/>
  <c r="AX62" i="3"/>
  <c r="AY62" i="3"/>
  <c r="D62" i="3"/>
  <c r="AU51" i="2"/>
  <c r="AW51" i="2"/>
  <c r="AX51" i="2"/>
  <c r="AY51" i="2"/>
  <c r="E51" i="2"/>
  <c r="F51" i="2"/>
  <c r="G51" i="2"/>
  <c r="H51" i="2"/>
  <c r="I51" i="2"/>
  <c r="J51" i="2"/>
  <c r="K51" i="2"/>
  <c r="L51" i="2"/>
  <c r="M51" i="2"/>
  <c r="N51" i="2"/>
  <c r="O51" i="2"/>
  <c r="P51" i="2"/>
  <c r="Q51" i="2"/>
  <c r="R51" i="2"/>
  <c r="S51" i="2"/>
  <c r="T51" i="2"/>
  <c r="V51" i="2"/>
  <c r="W51" i="2"/>
  <c r="Y51" i="2"/>
  <c r="Z51" i="2"/>
  <c r="AA51" i="2"/>
  <c r="AB51" i="2"/>
  <c r="AC51" i="2"/>
  <c r="AD51" i="2"/>
  <c r="AE51" i="2"/>
  <c r="AF51" i="2"/>
  <c r="AG51" i="2"/>
  <c r="AH51" i="2"/>
  <c r="AI51" i="2"/>
  <c r="AJ51" i="2"/>
  <c r="AK51" i="2"/>
  <c r="AL51" i="2"/>
  <c r="AM51" i="2"/>
  <c r="AN51" i="2"/>
  <c r="AO51" i="2"/>
  <c r="AP51" i="2"/>
  <c r="AQ51" i="2"/>
  <c r="AT51" i="2"/>
  <c r="D51" i="2"/>
  <c r="AT63" i="2"/>
  <c r="AU63" i="2"/>
  <c r="AV63" i="2"/>
  <c r="AW63" i="2"/>
  <c r="AX63" i="2"/>
  <c r="AY63" i="2"/>
  <c r="E63" i="2"/>
  <c r="F63" i="2"/>
  <c r="G63" i="2"/>
  <c r="H63" i="2"/>
  <c r="I63" i="2"/>
  <c r="J63" i="2"/>
  <c r="K63" i="2"/>
  <c r="L63" i="2"/>
  <c r="M63" i="2"/>
  <c r="N63" i="2"/>
  <c r="O63" i="2"/>
  <c r="P63" i="2"/>
  <c r="Q63" i="2"/>
  <c r="R63" i="2"/>
  <c r="S63" i="2"/>
  <c r="T63" i="2"/>
  <c r="U63" i="2"/>
  <c r="V63" i="2"/>
  <c r="W63" i="2"/>
  <c r="X63" i="2"/>
  <c r="Y63" i="2"/>
  <c r="Z63" i="2"/>
  <c r="AA63" i="2"/>
  <c r="AB63" i="2"/>
  <c r="AC63" i="2"/>
  <c r="AD63" i="2"/>
  <c r="AE63" i="2"/>
  <c r="AF63" i="2"/>
  <c r="AG63" i="2"/>
  <c r="AH63" i="2"/>
  <c r="AI63" i="2"/>
  <c r="AJ63" i="2"/>
  <c r="AK63" i="2"/>
  <c r="AL63" i="2"/>
  <c r="AM63" i="2"/>
  <c r="AN63" i="2"/>
  <c r="AO63" i="2"/>
  <c r="AP63" i="2"/>
  <c r="AQ63" i="2"/>
  <c r="D63" i="2"/>
  <c r="AV83" i="2"/>
  <c r="AX83" i="2"/>
  <c r="AY83" i="2"/>
  <c r="AW83" i="2"/>
  <c r="E83" i="2"/>
  <c r="F83" i="2"/>
  <c r="G83" i="2"/>
  <c r="H83" i="2"/>
  <c r="I83" i="2"/>
  <c r="J83" i="2"/>
  <c r="K83" i="2"/>
  <c r="L83" i="2"/>
  <c r="M83" i="2"/>
  <c r="N83" i="2"/>
  <c r="O83" i="2"/>
  <c r="P83" i="2"/>
  <c r="Q83" i="2"/>
  <c r="R83" i="2"/>
  <c r="S83" i="2"/>
  <c r="T83" i="2"/>
  <c r="U83" i="2"/>
  <c r="V83" i="2"/>
  <c r="W83" i="2"/>
  <c r="X83" i="2"/>
  <c r="Y83" i="2"/>
  <c r="Z83" i="2"/>
  <c r="AA83" i="2"/>
  <c r="AB83" i="2"/>
  <c r="AC83" i="2"/>
  <c r="AD83" i="2"/>
  <c r="AE83" i="2"/>
  <c r="AF83" i="2"/>
  <c r="AG83" i="2"/>
  <c r="AH83" i="2"/>
  <c r="AI83" i="2"/>
  <c r="AJ83" i="2"/>
  <c r="AK83" i="2"/>
  <c r="AL83" i="2"/>
  <c r="AM83" i="2"/>
  <c r="AN83" i="2"/>
  <c r="AO83" i="2"/>
  <c r="AP83" i="2"/>
  <c r="AQ83" i="2"/>
  <c r="AR83" i="2"/>
  <c r="AS83" i="2"/>
  <c r="AT83" i="2"/>
  <c r="AU83" i="2"/>
  <c r="D83" i="2"/>
  <c r="D60" i="1"/>
  <c r="AT60" i="1"/>
  <c r="AU60" i="1"/>
  <c r="AV60" i="1"/>
  <c r="AW60" i="1"/>
  <c r="AX60" i="1"/>
  <c r="AY60" i="1"/>
  <c r="E60" i="1"/>
  <c r="F60" i="1"/>
  <c r="G60" i="1"/>
  <c r="H60" i="1"/>
  <c r="I60" i="1"/>
  <c r="J60" i="1"/>
  <c r="K60" i="1"/>
  <c r="L60" i="1"/>
  <c r="M60" i="1"/>
  <c r="N60" i="1"/>
  <c r="O60" i="1"/>
  <c r="P60" i="1"/>
  <c r="Q60" i="1"/>
  <c r="R60" i="1"/>
  <c r="S60" i="1"/>
  <c r="T60" i="1"/>
  <c r="U60" i="1"/>
  <c r="V60" i="1"/>
  <c r="W60" i="1"/>
  <c r="X60" i="1"/>
  <c r="Y60" i="1"/>
  <c r="Z60" i="1"/>
  <c r="AA60" i="1"/>
  <c r="AB60" i="1"/>
  <c r="AC60" i="1"/>
  <c r="AD60" i="1"/>
  <c r="AE60" i="1"/>
  <c r="AF60" i="1"/>
  <c r="AG60" i="1"/>
  <c r="AH60" i="1"/>
  <c r="AI60" i="1"/>
  <c r="AJ60" i="1"/>
  <c r="AK60" i="1"/>
  <c r="AL60" i="1"/>
  <c r="AM60" i="1"/>
  <c r="AN60" i="1"/>
  <c r="AO60" i="1"/>
  <c r="AP60" i="1"/>
  <c r="AQ60" i="1"/>
  <c r="D80" i="1"/>
  <c r="AX51" i="1"/>
  <c r="AY51" i="1"/>
  <c r="D51" i="1"/>
  <c r="AW51" i="1"/>
  <c r="AX80" i="1"/>
  <c r="AY80" i="1"/>
  <c r="E80" i="1"/>
  <c r="F80" i="1"/>
  <c r="G80" i="1"/>
  <c r="H80" i="1"/>
  <c r="I80" i="1"/>
  <c r="J80" i="1"/>
  <c r="K80" i="1"/>
  <c r="L80" i="1"/>
  <c r="M80" i="1"/>
  <c r="N80" i="1"/>
  <c r="O80" i="1"/>
  <c r="P80" i="1"/>
  <c r="Q80" i="1"/>
  <c r="R80" i="1"/>
  <c r="S80" i="1"/>
  <c r="T80" i="1"/>
  <c r="U80" i="1"/>
  <c r="V80" i="1"/>
  <c r="W80" i="1"/>
  <c r="X80" i="1"/>
  <c r="Y80" i="1"/>
  <c r="Z80" i="1"/>
  <c r="AA80" i="1"/>
  <c r="AB80" i="1"/>
  <c r="AC80" i="1"/>
  <c r="AD80" i="1"/>
  <c r="AE80" i="1"/>
  <c r="AF80" i="1"/>
  <c r="AG80" i="1"/>
  <c r="AH80" i="1"/>
  <c r="AI80" i="1"/>
  <c r="AJ80" i="1"/>
  <c r="AK80" i="1"/>
  <c r="AL80" i="1"/>
  <c r="AM80" i="1"/>
  <c r="AN80" i="1"/>
  <c r="AO80" i="1"/>
  <c r="AP80" i="1"/>
  <c r="AQ80" i="1"/>
  <c r="AR80" i="1"/>
  <c r="AS80" i="1"/>
  <c r="AT80" i="1"/>
  <c r="AU80" i="1"/>
  <c r="CT47" i="12" l="1"/>
  <c r="AK47" i="12"/>
  <c r="AK21" i="12" s="1"/>
  <c r="AK19" i="12" s="1"/>
  <c r="AK26" i="12" s="1"/>
  <c r="CN47" i="12"/>
  <c r="DG69" i="12"/>
  <c r="CS47" i="12"/>
  <c r="DG47" i="12" s="1"/>
  <c r="DC69" i="12"/>
  <c r="CO47" i="12"/>
  <c r="DA69" i="12"/>
  <c r="CM47" i="12"/>
  <c r="DA47" i="12" s="1"/>
  <c r="DJ69" i="12"/>
  <c r="CV47" i="12"/>
  <c r="DJ47" i="12" s="1"/>
  <c r="DF69" i="12"/>
  <c r="CR47" i="12"/>
  <c r="DF47" i="12" s="1"/>
  <c r="DD69" i="12"/>
  <c r="CP47" i="12"/>
  <c r="DD47" i="12" s="1"/>
  <c r="CZ69" i="12"/>
  <c r="CL47" i="12"/>
  <c r="CZ47" i="12" s="1"/>
  <c r="CU47" i="12"/>
  <c r="CQ47" i="12"/>
  <c r="CJ69" i="12"/>
  <c r="CW78" i="7"/>
  <c r="CZ69" i="7"/>
  <c r="CZ78" i="7"/>
  <c r="CX69" i="7"/>
  <c r="CX78" i="7"/>
  <c r="CW69" i="7"/>
  <c r="V61" i="28"/>
  <c r="R61" i="28"/>
  <c r="F61" i="28"/>
  <c r="U20" i="7"/>
  <c r="AD61" i="28"/>
  <c r="AK61" i="28" s="1"/>
  <c r="N61" i="28"/>
  <c r="AL61" i="10"/>
  <c r="AK61" i="10"/>
  <c r="AF61" i="10"/>
  <c r="AJ61" i="10"/>
  <c r="AH61" i="10"/>
  <c r="U61" i="28"/>
  <c r="E61" i="28"/>
  <c r="T61" i="28"/>
  <c r="D61" i="28"/>
  <c r="S61" i="28"/>
  <c r="AI61" i="10"/>
  <c r="Q61" i="28"/>
  <c r="U58" i="30"/>
  <c r="AG61" i="10"/>
  <c r="AC61" i="28"/>
  <c r="AJ61" i="28" s="1"/>
  <c r="M61" i="28"/>
  <c r="Q58" i="30"/>
  <c r="AJ55" i="30"/>
  <c r="AB61" i="28"/>
  <c r="L61" i="28"/>
  <c r="P58" i="30"/>
  <c r="AK55" i="30"/>
  <c r="AA61" i="28"/>
  <c r="K61" i="28"/>
  <c r="Z48" i="28"/>
  <c r="J61" i="28"/>
  <c r="AG55" i="30"/>
  <c r="O70" i="11"/>
  <c r="O48" i="11" s="1"/>
  <c r="O27" i="11" s="1"/>
  <c r="N70" i="11"/>
  <c r="N48" i="11" s="1"/>
  <c r="N27" i="11" s="1"/>
  <c r="M70" i="11"/>
  <c r="M48" i="11" s="1"/>
  <c r="M27" i="11" s="1"/>
  <c r="K70" i="11"/>
  <c r="K48" i="11" s="1"/>
  <c r="K27" i="11" s="1"/>
  <c r="AS70" i="11"/>
  <c r="Z58" i="30"/>
  <c r="I58" i="30"/>
  <c r="M58" i="30"/>
  <c r="L58" i="30"/>
  <c r="W58" i="30"/>
  <c r="K58" i="30"/>
  <c r="J58" i="30"/>
  <c r="AL55" i="30"/>
  <c r="T58" i="30"/>
  <c r="AH61" i="30"/>
  <c r="O58" i="30"/>
  <c r="G58" i="30"/>
  <c r="F58" i="30"/>
  <c r="AC58" i="30"/>
  <c r="E58" i="30"/>
  <c r="AJ64" i="28"/>
  <c r="AI64" i="28"/>
  <c r="AJ62" i="28"/>
  <c r="AI62" i="28"/>
  <c r="AG64" i="28"/>
  <c r="AF64" i="28"/>
  <c r="CW60" i="9"/>
  <c r="CV60" i="9"/>
  <c r="CU60" i="9"/>
  <c r="CT60" i="9"/>
  <c r="CS60" i="9"/>
  <c r="CP60" i="9"/>
  <c r="CR60" i="9"/>
  <c r="CQ60" i="9"/>
  <c r="CO60" i="9"/>
  <c r="CN60" i="9"/>
  <c r="CY60" i="9"/>
  <c r="CX60" i="9"/>
  <c r="CL60" i="9"/>
  <c r="AJ61" i="30"/>
  <c r="AH55" i="30"/>
  <c r="AF61" i="30"/>
  <c r="AL58" i="29"/>
  <c r="AK59" i="30"/>
  <c r="AH64" i="28"/>
  <c r="AG61" i="30"/>
  <c r="AJ59" i="30"/>
  <c r="AJ58" i="29"/>
  <c r="AK62" i="28"/>
  <c r="AI59" i="30"/>
  <c r="AH59" i="30"/>
  <c r="Y58" i="30"/>
  <c r="AH58" i="29"/>
  <c r="AG59" i="30"/>
  <c r="AI55" i="30"/>
  <c r="AL61" i="30"/>
  <c r="AL64" i="28"/>
  <c r="AH62" i="28"/>
  <c r="AF58" i="29"/>
  <c r="AK61" i="30"/>
  <c r="AF55" i="30"/>
  <c r="AI61" i="30"/>
  <c r="AL59" i="30"/>
  <c r="BK70" i="11"/>
  <c r="AP49" i="13"/>
  <c r="AQ49" i="13"/>
  <c r="AR49" i="13"/>
  <c r="AN49" i="13"/>
  <c r="AG70" i="11"/>
  <c r="BV70" i="11"/>
  <c r="BJ70" i="11"/>
  <c r="AE70" i="11"/>
  <c r="L70" i="11"/>
  <c r="L48" i="11" s="1"/>
  <c r="L27" i="11" s="1"/>
  <c r="T70" i="11"/>
  <c r="AF70" i="11"/>
  <c r="AM70" i="11"/>
  <c r="BU70" i="11"/>
  <c r="BI70" i="11"/>
  <c r="S70" i="11"/>
  <c r="AL70" i="11"/>
  <c r="AR70" i="11"/>
  <c r="BT70" i="11"/>
  <c r="BH70" i="11"/>
  <c r="R70" i="11"/>
  <c r="AD70" i="11"/>
  <c r="AK70" i="11"/>
  <c r="AQ70" i="11"/>
  <c r="BS70" i="11"/>
  <c r="BG70" i="11"/>
  <c r="AC70" i="11"/>
  <c r="AJ70" i="11"/>
  <c r="AP70" i="11"/>
  <c r="BW70" i="11"/>
  <c r="U70" i="11"/>
  <c r="AB70" i="11"/>
  <c r="AI70" i="11"/>
  <c r="BQ70" i="11"/>
  <c r="AO70" i="11"/>
  <c r="AA70" i="11"/>
  <c r="BE70" i="11"/>
  <c r="BP70" i="11"/>
  <c r="Z70" i="11"/>
  <c r="AY70" i="11"/>
  <c r="BD70" i="11"/>
  <c r="BO70" i="11"/>
  <c r="Y70" i="11"/>
  <c r="AX70" i="11"/>
  <c r="BC70" i="11"/>
  <c r="BN70" i="11"/>
  <c r="X70" i="11"/>
  <c r="AW70" i="11"/>
  <c r="BB70" i="11"/>
  <c r="BM70" i="11"/>
  <c r="W70" i="11"/>
  <c r="AV70" i="11"/>
  <c r="BA70" i="11"/>
  <c r="J70" i="11"/>
  <c r="J48" i="11" s="1"/>
  <c r="V70" i="11"/>
  <c r="AU70" i="11"/>
  <c r="AJ51" i="10"/>
  <c r="AK51" i="10"/>
  <c r="AH51" i="10"/>
  <c r="AI81" i="10"/>
  <c r="AG51" i="10"/>
  <c r="AG58" i="29"/>
  <c r="AK58" i="29"/>
  <c r="AI58" i="29"/>
  <c r="AL81" i="10"/>
  <c r="AG81" i="10"/>
  <c r="AK81" i="10"/>
  <c r="AL51" i="10"/>
  <c r="AJ81" i="10"/>
  <c r="AH81" i="10"/>
  <c r="AI51" i="10"/>
  <c r="AL62" i="28"/>
  <c r="AG62" i="28"/>
  <c r="AK64" i="28"/>
  <c r="CS73" i="9"/>
  <c r="CR73" i="9"/>
  <c r="CU73" i="9"/>
  <c r="BY68" i="7"/>
  <c r="CD68" i="7"/>
  <c r="AY68" i="7"/>
  <c r="AY46" i="7" s="1"/>
  <c r="CN68" i="7"/>
  <c r="CP68" i="7"/>
  <c r="AT68" i="7"/>
  <c r="BQ68" i="7"/>
  <c r="CS69" i="7"/>
  <c r="AP68" i="7"/>
  <c r="AP46" i="7" s="1"/>
  <c r="AP25" i="7" s="1"/>
  <c r="AR68" i="7"/>
  <c r="AR46" i="7" s="1"/>
  <c r="AR25" i="7" s="1"/>
  <c r="BO68" i="7"/>
  <c r="CH68" i="7"/>
  <c r="AO68" i="7"/>
  <c r="AO46" i="7" s="1"/>
  <c r="AO25" i="7" s="1"/>
  <c r="BB68" i="7"/>
  <c r="BB46" i="7" s="1"/>
  <c r="CC68" i="7"/>
  <c r="AZ68" i="7"/>
  <c r="AZ46" i="7" s="1"/>
  <c r="BV68" i="7"/>
  <c r="CA68" i="7"/>
  <c r="AW68" i="7"/>
  <c r="AW46" i="7" s="1"/>
  <c r="BS68" i="7"/>
  <c r="AU68" i="7"/>
  <c r="BN68" i="7"/>
  <c r="CF68" i="7"/>
  <c r="BX68" i="7"/>
  <c r="CU78" i="7"/>
  <c r="BT68" i="7"/>
  <c r="AO49" i="13"/>
  <c r="AJ69" i="12"/>
  <c r="AJ47" i="12" s="1"/>
  <c r="CC69" i="12"/>
  <c r="CC47" i="12" s="1"/>
  <c r="CK69" i="12"/>
  <c r="AQ69" i="12"/>
  <c r="AQ47" i="12" s="1"/>
  <c r="AP69" i="12"/>
  <c r="AP47" i="12" s="1"/>
  <c r="CI69" i="12"/>
  <c r="CI47" i="12" s="1"/>
  <c r="CY106" i="9"/>
  <c r="CN106" i="9"/>
  <c r="CP73" i="9"/>
  <c r="CT106" i="9"/>
  <c r="CN82" i="9"/>
  <c r="CO73" i="9"/>
  <c r="CR82" i="9"/>
  <c r="CS106" i="9"/>
  <c r="CY82" i="9"/>
  <c r="CN73" i="9"/>
  <c r="CX106" i="9"/>
  <c r="CQ82" i="9"/>
  <c r="CR106" i="9"/>
  <c r="CX82" i="9"/>
  <c r="CY73" i="9"/>
  <c r="CW106" i="9"/>
  <c r="CP82" i="9"/>
  <c r="CQ106" i="9"/>
  <c r="CW82" i="9"/>
  <c r="CX73" i="9"/>
  <c r="CL73" i="9"/>
  <c r="CQ73" i="9"/>
  <c r="CU106" i="9"/>
  <c r="CO82" i="9"/>
  <c r="CP106" i="9"/>
  <c r="CV82" i="9"/>
  <c r="CW73" i="9"/>
  <c r="CS82" i="9"/>
  <c r="CL106" i="9"/>
  <c r="CV106" i="9"/>
  <c r="CO106" i="9"/>
  <c r="CU82" i="9"/>
  <c r="CV73" i="9"/>
  <c r="X66" i="8"/>
  <c r="X65" i="8" s="1"/>
  <c r="X64" i="8" s="1"/>
  <c r="X63" i="8" s="1"/>
  <c r="X56" i="8" s="1"/>
  <c r="X46" i="8" s="1"/>
  <c r="V66" i="8"/>
  <c r="V65" i="8" s="1"/>
  <c r="V64" i="8" s="1"/>
  <c r="V63" i="8" s="1"/>
  <c r="V56" i="8" s="1"/>
  <c r="V46" i="8" s="1"/>
  <c r="V25" i="8" s="1"/>
  <c r="CS78" i="7"/>
  <c r="CK68" i="7"/>
  <c r="CR78" i="7"/>
  <c r="CI68" i="7"/>
  <c r="AM68" i="7"/>
  <c r="AM46" i="7" s="1"/>
  <c r="AM25" i="7" s="1"/>
  <c r="CM68" i="7"/>
  <c r="CR69" i="7"/>
  <c r="AK68" i="7"/>
  <c r="AK46" i="7" s="1"/>
  <c r="AK25" i="7" s="1"/>
  <c r="AJ68" i="7"/>
  <c r="AJ46" i="7" s="1"/>
  <c r="AJ25" i="7" s="1"/>
  <c r="CU69" i="7"/>
  <c r="N68" i="7"/>
  <c r="N46" i="7" s="1"/>
  <c r="N25" i="7" s="1"/>
  <c r="M68" i="7"/>
  <c r="M46" i="7" s="1"/>
  <c r="M25" i="7" s="1"/>
  <c r="L68" i="7"/>
  <c r="L46" i="7" s="1"/>
  <c r="L25" i="7" s="1"/>
  <c r="AF59" i="30"/>
  <c r="AF51" i="28"/>
  <c r="AF62" i="28"/>
  <c r="AF51" i="10"/>
  <c r="AF81" i="10"/>
  <c r="DE47" i="12" l="1"/>
  <c r="DE69" i="12"/>
  <c r="CY69" i="12"/>
  <c r="CK47" i="12"/>
  <c r="CY47" i="12" s="1"/>
  <c r="DI47" i="12"/>
  <c r="DC47" i="12"/>
  <c r="DB47" i="12"/>
  <c r="DH47" i="12"/>
  <c r="CX69" i="12"/>
  <c r="CJ47" i="12"/>
  <c r="CX47" i="12" s="1"/>
  <c r="DI69" i="12"/>
  <c r="DB69" i="12"/>
  <c r="DH69" i="12"/>
  <c r="CX68" i="7"/>
  <c r="CZ68" i="7"/>
  <c r="CW68" i="7"/>
  <c r="X25" i="8"/>
  <c r="X20" i="8"/>
  <c r="X18" i="8" s="1"/>
  <c r="AL61" i="28"/>
  <c r="AG61" i="28"/>
  <c r="AG48" i="28" s="1"/>
  <c r="AF61" i="28"/>
  <c r="AH61" i="28"/>
  <c r="AI61" i="28"/>
  <c r="CY72" i="9"/>
  <c r="CO72" i="9"/>
  <c r="CN72" i="9"/>
  <c r="CS72" i="9"/>
  <c r="CV72" i="9"/>
  <c r="CX72" i="9"/>
  <c r="CL72" i="9"/>
  <c r="CR68" i="7"/>
  <c r="CU68" i="7"/>
  <c r="CS68" i="7"/>
  <c r="CW72" i="9"/>
  <c r="CU72" i="9"/>
  <c r="CQ72" i="9"/>
  <c r="CP72" i="9"/>
  <c r="CR72" i="9"/>
  <c r="R47" i="13"/>
  <c r="R46" i="13" s="1"/>
  <c r="R25" i="13" s="1"/>
  <c r="S47" i="13"/>
  <c r="S46" i="13" s="1"/>
  <c r="U47" i="13"/>
  <c r="U46" i="13" s="1"/>
  <c r="V47" i="13"/>
  <c r="V46" i="13" s="1"/>
  <c r="X47" i="13"/>
  <c r="X46" i="13" s="1"/>
  <c r="AD47" i="13"/>
  <c r="AD46" i="13" s="1"/>
  <c r="AE47" i="13"/>
  <c r="AE46" i="13" s="1"/>
  <c r="AG47" i="13"/>
  <c r="AG46" i="13" s="1"/>
  <c r="AH47" i="13"/>
  <c r="AH46" i="13" s="1"/>
  <c r="AJ47" i="13"/>
  <c r="AJ46" i="13" s="1"/>
  <c r="G25" i="13"/>
  <c r="D56" i="13"/>
  <c r="F47" i="13"/>
  <c r="F46" i="13" s="1"/>
  <c r="H47" i="13"/>
  <c r="H46" i="13" s="1"/>
  <c r="H25" i="13" s="1"/>
  <c r="H20" i="13" s="1"/>
  <c r="I47" i="13"/>
  <c r="I46" i="13" s="1"/>
  <c r="O47" i="13"/>
  <c r="O46" i="13" s="1"/>
  <c r="P47" i="13"/>
  <c r="P46" i="13" s="1"/>
  <c r="Q47" i="13"/>
  <c r="T47" i="13"/>
  <c r="W47" i="13"/>
  <c r="W46" i="13" s="1"/>
  <c r="W25" i="13" s="1"/>
  <c r="Y47" i="13"/>
  <c r="Y46" i="13" s="1"/>
  <c r="Z47" i="13"/>
  <c r="Z46" i="13" s="1"/>
  <c r="AA47" i="13"/>
  <c r="AA46" i="13" s="1"/>
  <c r="AA25" i="13" s="1"/>
  <c r="AB47" i="13"/>
  <c r="AB46" i="13" s="1"/>
  <c r="AC47" i="13"/>
  <c r="AC46" i="13" s="1"/>
  <c r="AF47" i="13"/>
  <c r="AF46" i="13" s="1"/>
  <c r="AI47" i="13"/>
  <c r="AI46" i="13" s="1"/>
  <c r="AK47" i="13"/>
  <c r="AK46" i="13" s="1"/>
  <c r="AL47" i="13"/>
  <c r="AL46" i="13" s="1"/>
  <c r="AM47" i="13"/>
  <c r="AM46" i="13" s="1"/>
  <c r="E47" i="13"/>
  <c r="E46" i="13" s="1"/>
  <c r="J21" i="12"/>
  <c r="J19" i="12" s="1"/>
  <c r="J26" i="12" s="1"/>
  <c r="K21" i="12"/>
  <c r="K19" i="12" s="1"/>
  <c r="K26" i="12" s="1"/>
  <c r="L21" i="12"/>
  <c r="L19" i="12" s="1"/>
  <c r="L26" i="12" s="1"/>
  <c r="M21" i="12"/>
  <c r="M19" i="12" s="1"/>
  <c r="M26" i="12" s="1"/>
  <c r="N21" i="12"/>
  <c r="N19" i="12" s="1"/>
  <c r="N26" i="12" s="1"/>
  <c r="O21" i="12"/>
  <c r="O19" i="12" s="1"/>
  <c r="O26" i="12" s="1"/>
  <c r="P21" i="12"/>
  <c r="P19" i="12" s="1"/>
  <c r="P26" i="12" s="1"/>
  <c r="Q21" i="12"/>
  <c r="Q19" i="12" s="1"/>
  <c r="Q26" i="12" s="1"/>
  <c r="CO21" i="12"/>
  <c r="CP21" i="12"/>
  <c r="CQ21" i="12"/>
  <c r="CR21" i="12"/>
  <c r="CS21" i="12"/>
  <c r="CT21" i="12"/>
  <c r="CU21" i="12"/>
  <c r="CV21" i="12"/>
  <c r="AR21" i="12"/>
  <c r="AR19" i="12" s="1"/>
  <c r="AR26" i="12" s="1"/>
  <c r="AP21" i="12"/>
  <c r="AP19" i="12" s="1"/>
  <c r="AP26" i="12" s="1"/>
  <c r="AO21" i="12"/>
  <c r="AO19" i="12" s="1"/>
  <c r="AO26" i="12" s="1"/>
  <c r="AN21" i="12"/>
  <c r="AN19" i="12" s="1"/>
  <c r="AN26" i="12" s="1"/>
  <c r="AM21" i="12"/>
  <c r="AM19" i="12" s="1"/>
  <c r="AM26" i="12" s="1"/>
  <c r="AL21" i="12"/>
  <c r="AL19" i="12" s="1"/>
  <c r="AL26" i="12" s="1"/>
  <c r="AJ21" i="12"/>
  <c r="AJ19" i="12" s="1"/>
  <c r="AJ26" i="12" s="1"/>
  <c r="AI21" i="12"/>
  <c r="AI19" i="12" s="1"/>
  <c r="AI26" i="12" s="1"/>
  <c r="AH21" i="12"/>
  <c r="AH19" i="12" s="1"/>
  <c r="AH26" i="12" s="1"/>
  <c r="AG21" i="12"/>
  <c r="AG19" i="12" s="1"/>
  <c r="AG26" i="12" s="1"/>
  <c r="X21" i="12"/>
  <c r="X19" i="12" s="1"/>
  <c r="X26" i="12" s="1"/>
  <c r="AT21" i="12"/>
  <c r="AT19" i="12" s="1"/>
  <c r="AT26" i="12" s="1"/>
  <c r="AZ21" i="12"/>
  <c r="AZ19" i="12" s="1"/>
  <c r="AZ26" i="12" s="1"/>
  <c r="BA21" i="12"/>
  <c r="BA19" i="12" s="1"/>
  <c r="BA26" i="12" s="1"/>
  <c r="BG21" i="12"/>
  <c r="BG19" i="12" s="1"/>
  <c r="BG26" i="12" s="1"/>
  <c r="BH21" i="12"/>
  <c r="BH19" i="12" s="1"/>
  <c r="BH26" i="12" s="1"/>
  <c r="BI21" i="12"/>
  <c r="BI19" i="12" s="1"/>
  <c r="BI26" i="12" s="1"/>
  <c r="BJ21" i="12"/>
  <c r="BJ19" i="12" s="1"/>
  <c r="BJ26" i="12" s="1"/>
  <c r="BK21" i="12"/>
  <c r="BK19" i="12" s="1"/>
  <c r="BK26" i="12" s="1"/>
  <c r="BL21" i="12"/>
  <c r="BL19" i="12" s="1"/>
  <c r="BL26" i="12" s="1"/>
  <c r="BM21" i="12"/>
  <c r="BM19" i="12" s="1"/>
  <c r="BM26" i="12" s="1"/>
  <c r="BN21" i="12"/>
  <c r="BN19" i="12" s="1"/>
  <c r="BN26" i="12" s="1"/>
  <c r="BP21" i="12"/>
  <c r="BP19" i="12" s="1"/>
  <c r="BP26" i="12" s="1"/>
  <c r="BQ21" i="12"/>
  <c r="BQ19" i="12" s="1"/>
  <c r="BQ26" i="12" s="1"/>
  <c r="BR21" i="12"/>
  <c r="BR19" i="12" s="1"/>
  <c r="BR26" i="12" s="1"/>
  <c r="BS21" i="12"/>
  <c r="BS19" i="12" s="1"/>
  <c r="BS26" i="12" s="1"/>
  <c r="BT21" i="12"/>
  <c r="BT19" i="12" s="1"/>
  <c r="BT26" i="12" s="1"/>
  <c r="BU21" i="12"/>
  <c r="BU19" i="12" s="1"/>
  <c r="BU26" i="12" s="1"/>
  <c r="BV21" i="12"/>
  <c r="BV19" i="12" s="1"/>
  <c r="BV26" i="12" s="1"/>
  <c r="BW21" i="12"/>
  <c r="BW19" i="12" s="1"/>
  <c r="BW26" i="12" s="1"/>
  <c r="BX21" i="12"/>
  <c r="BX19" i="12" s="1"/>
  <c r="BX26" i="12" s="1"/>
  <c r="BY21" i="12"/>
  <c r="BY19" i="12" s="1"/>
  <c r="BY26" i="12" s="1"/>
  <c r="BZ21" i="12"/>
  <c r="BZ19" i="12" s="1"/>
  <c r="BZ26" i="12" s="1"/>
  <c r="CB21" i="12"/>
  <c r="CB19" i="12" s="1"/>
  <c r="CB26" i="12" s="1"/>
  <c r="CC21" i="12"/>
  <c r="CC19" i="12" s="1"/>
  <c r="CC26" i="12" s="1"/>
  <c r="CD21" i="12"/>
  <c r="CD19" i="12" s="1"/>
  <c r="CD26" i="12" s="1"/>
  <c r="CE21" i="12"/>
  <c r="CE19" i="12" s="1"/>
  <c r="CE26" i="12" s="1"/>
  <c r="CF21" i="12"/>
  <c r="CF19" i="12" s="1"/>
  <c r="CF26" i="12" s="1"/>
  <c r="CG21" i="12"/>
  <c r="CG19" i="12" s="1"/>
  <c r="CG26" i="12" s="1"/>
  <c r="CH21" i="12"/>
  <c r="CH19" i="12" s="1"/>
  <c r="CH26" i="12" s="1"/>
  <c r="CI21" i="12"/>
  <c r="CI19" i="12" s="1"/>
  <c r="CI26" i="12" s="1"/>
  <c r="CJ21" i="12"/>
  <c r="CK21" i="12"/>
  <c r="CL21" i="12"/>
  <c r="AB22" i="11"/>
  <c r="AB20" i="11" s="1"/>
  <c r="AN22" i="11"/>
  <c r="AN20" i="11" s="1"/>
  <c r="AZ22" i="11"/>
  <c r="AZ20" i="11" s="1"/>
  <c r="BL22" i="11"/>
  <c r="BL20" i="11" s="1"/>
  <c r="D27" i="11"/>
  <c r="D22" i="11" s="1"/>
  <c r="D20" i="11" s="1"/>
  <c r="Y48" i="11"/>
  <c r="Y27" i="11" s="1"/>
  <c r="AP48" i="11"/>
  <c r="AP27" i="11" s="1"/>
  <c r="BI48" i="11"/>
  <c r="BI27" i="11" s="1"/>
  <c r="P22" i="11"/>
  <c r="P20" i="11" s="1"/>
  <c r="Q48" i="11"/>
  <c r="Q27" i="11" s="1"/>
  <c r="R48" i="11"/>
  <c r="R27" i="11" s="1"/>
  <c r="S48" i="11"/>
  <c r="S27" i="11" s="1"/>
  <c r="T48" i="11"/>
  <c r="V48" i="11"/>
  <c r="W48" i="11"/>
  <c r="W27" i="11" s="1"/>
  <c r="X48" i="11"/>
  <c r="X27" i="11" s="1"/>
  <c r="Z48" i="11"/>
  <c r="Z27" i="11" s="1"/>
  <c r="AD48" i="11"/>
  <c r="AD27" i="11" s="1"/>
  <c r="AE48" i="11"/>
  <c r="AF48" i="11"/>
  <c r="AF27" i="11" s="1"/>
  <c r="AH27" i="11"/>
  <c r="AJ48" i="11"/>
  <c r="AJ27" i="11" s="1"/>
  <c r="AL48" i="11"/>
  <c r="AL27" i="11" s="1"/>
  <c r="AM48" i="11"/>
  <c r="AM27" i="11" s="1"/>
  <c r="AO48" i="11"/>
  <c r="AO27" i="11" s="1"/>
  <c r="AQ48" i="11"/>
  <c r="AQ27" i="11" s="1"/>
  <c r="AR48" i="11"/>
  <c r="AR27" i="11" s="1"/>
  <c r="AS48" i="11"/>
  <c r="AS27" i="11" s="1"/>
  <c r="AT27" i="11"/>
  <c r="AU48" i="11"/>
  <c r="AU27" i="11" s="1"/>
  <c r="AW48" i="11"/>
  <c r="AW27" i="11" s="1"/>
  <c r="AY48" i="11"/>
  <c r="AY27" i="11" s="1"/>
  <c r="BA48" i="11"/>
  <c r="BA27" i="11" s="1"/>
  <c r="BB48" i="11"/>
  <c r="BB27" i="11" s="1"/>
  <c r="BC48" i="11"/>
  <c r="BC27" i="11" s="1"/>
  <c r="BD48" i="11"/>
  <c r="BD27" i="11" s="1"/>
  <c r="BE48" i="11"/>
  <c r="BE27" i="11" s="1"/>
  <c r="BF48" i="11"/>
  <c r="BF27" i="11" s="1"/>
  <c r="BG48" i="11"/>
  <c r="BG27" i="11" s="1"/>
  <c r="BJ48" i="11"/>
  <c r="BJ27" i="11" s="1"/>
  <c r="BN48" i="11"/>
  <c r="BN27" i="11" s="1"/>
  <c r="BP48" i="11"/>
  <c r="BP27" i="11" s="1"/>
  <c r="BQ48" i="11"/>
  <c r="BQ27" i="11" s="1"/>
  <c r="BR27" i="11"/>
  <c r="BS48" i="11"/>
  <c r="BS27" i="11" s="1"/>
  <c r="BT48" i="11"/>
  <c r="BT27" i="11" s="1"/>
  <c r="BV48" i="11"/>
  <c r="BV27" i="11" s="1"/>
  <c r="I26" i="30"/>
  <c r="U26" i="30"/>
  <c r="E51" i="30"/>
  <c r="E49" i="30" s="1"/>
  <c r="F51" i="30"/>
  <c r="F49" i="30" s="1"/>
  <c r="G51" i="30"/>
  <c r="G49" i="30" s="1"/>
  <c r="H51" i="30"/>
  <c r="H49" i="30" s="1"/>
  <c r="I51" i="30"/>
  <c r="I49" i="30" s="1"/>
  <c r="J51" i="30"/>
  <c r="J49" i="30" s="1"/>
  <c r="K51" i="30"/>
  <c r="K49" i="30" s="1"/>
  <c r="L51" i="30"/>
  <c r="M51" i="30"/>
  <c r="N51" i="30"/>
  <c r="N49" i="30" s="1"/>
  <c r="O51" i="30"/>
  <c r="O49" i="30" s="1"/>
  <c r="P51" i="30"/>
  <c r="P49" i="30" s="1"/>
  <c r="Q51" i="30"/>
  <c r="Q49" i="30" s="1"/>
  <c r="R51" i="30"/>
  <c r="R49" i="30" s="1"/>
  <c r="S51" i="30"/>
  <c r="S49" i="30" s="1"/>
  <c r="T51" i="30"/>
  <c r="T49" i="30" s="1"/>
  <c r="U51" i="30"/>
  <c r="U49" i="30" s="1"/>
  <c r="V51" i="30"/>
  <c r="V49" i="30" s="1"/>
  <c r="W51" i="30"/>
  <c r="W49" i="30" s="1"/>
  <c r="X51" i="30"/>
  <c r="X49" i="30" s="1"/>
  <c r="Y51" i="30"/>
  <c r="D51" i="30"/>
  <c r="D49" i="30" s="1"/>
  <c r="E54" i="30"/>
  <c r="F54" i="30"/>
  <c r="G54" i="30"/>
  <c r="H54" i="30"/>
  <c r="H48" i="30" s="1"/>
  <c r="H27" i="30" s="1"/>
  <c r="I54" i="30"/>
  <c r="J54" i="30"/>
  <c r="K54" i="30"/>
  <c r="L54" i="30"/>
  <c r="M54" i="30"/>
  <c r="N54" i="30"/>
  <c r="O54" i="30"/>
  <c r="P54" i="30"/>
  <c r="Q54" i="30"/>
  <c r="R54" i="30"/>
  <c r="R48" i="30" s="1"/>
  <c r="R27" i="30" s="1"/>
  <c r="S54" i="30"/>
  <c r="T54" i="30"/>
  <c r="U54" i="30"/>
  <c r="V54" i="30"/>
  <c r="W54" i="30"/>
  <c r="X54" i="30"/>
  <c r="Y54" i="30"/>
  <c r="Z54" i="30"/>
  <c r="AA54" i="30"/>
  <c r="AB54" i="30"/>
  <c r="D54" i="30"/>
  <c r="E26" i="30"/>
  <c r="F26" i="30"/>
  <c r="G26" i="30"/>
  <c r="H26" i="30"/>
  <c r="J26" i="30"/>
  <c r="K26" i="30"/>
  <c r="L26" i="30"/>
  <c r="M26" i="30"/>
  <c r="N26" i="30"/>
  <c r="O26" i="30"/>
  <c r="P26" i="30"/>
  <c r="Q26" i="30"/>
  <c r="R26" i="30"/>
  <c r="S26" i="30"/>
  <c r="T26" i="30"/>
  <c r="V26" i="30"/>
  <c r="W26" i="30"/>
  <c r="X26" i="30"/>
  <c r="Y26" i="30"/>
  <c r="Z26" i="30"/>
  <c r="AA26" i="30"/>
  <c r="AB26" i="30"/>
  <c r="AC26" i="30"/>
  <c r="AD26" i="30"/>
  <c r="AE26" i="30"/>
  <c r="D26" i="30"/>
  <c r="R61" i="29"/>
  <c r="R57" i="29" s="1"/>
  <c r="S61" i="29"/>
  <c r="S57" i="29" s="1"/>
  <c r="T61" i="29"/>
  <c r="T57" i="29" s="1"/>
  <c r="U61" i="29"/>
  <c r="U57" i="29" s="1"/>
  <c r="V61" i="29"/>
  <c r="V57" i="29" s="1"/>
  <c r="W61" i="29"/>
  <c r="W57" i="29" s="1"/>
  <c r="X61" i="29"/>
  <c r="X57" i="29" s="1"/>
  <c r="Y61" i="29"/>
  <c r="Z61" i="29"/>
  <c r="AA61" i="29"/>
  <c r="AB61" i="29"/>
  <c r="AC61" i="29"/>
  <c r="AD61" i="29"/>
  <c r="AE61" i="29"/>
  <c r="E61" i="29"/>
  <c r="F61" i="29"/>
  <c r="F57" i="29" s="1"/>
  <c r="G61" i="29"/>
  <c r="G57" i="29" s="1"/>
  <c r="H61" i="29"/>
  <c r="H57" i="29" s="1"/>
  <c r="I61" i="29"/>
  <c r="I57" i="29" s="1"/>
  <c r="J61" i="29"/>
  <c r="J57" i="29" s="1"/>
  <c r="K61" i="29"/>
  <c r="K57" i="29" s="1"/>
  <c r="L61" i="29"/>
  <c r="L57" i="29" s="1"/>
  <c r="M61" i="29"/>
  <c r="M57" i="29" s="1"/>
  <c r="N61" i="29"/>
  <c r="N57" i="29" s="1"/>
  <c r="O61" i="29"/>
  <c r="O57" i="29" s="1"/>
  <c r="P61" i="29"/>
  <c r="P57" i="29" s="1"/>
  <c r="Q61" i="29"/>
  <c r="Q57" i="29" s="1"/>
  <c r="D61" i="29"/>
  <c r="D57" i="29" s="1"/>
  <c r="AE49" i="29"/>
  <c r="E49" i="29"/>
  <c r="F49" i="29"/>
  <c r="G49" i="29"/>
  <c r="H49" i="29"/>
  <c r="I49" i="29"/>
  <c r="J49" i="29"/>
  <c r="K49" i="29"/>
  <c r="L49" i="29"/>
  <c r="M49" i="29"/>
  <c r="N49" i="29"/>
  <c r="O49" i="29"/>
  <c r="P49" i="29"/>
  <c r="Q49" i="29"/>
  <c r="R49" i="29"/>
  <c r="S49" i="29"/>
  <c r="T49" i="29"/>
  <c r="U49" i="29"/>
  <c r="V49" i="29"/>
  <c r="W49" i="29"/>
  <c r="X49" i="29"/>
  <c r="Y49" i="29"/>
  <c r="Z49" i="29"/>
  <c r="AA49" i="29"/>
  <c r="AB49" i="29"/>
  <c r="AC49" i="29"/>
  <c r="AD49" i="29"/>
  <c r="D49" i="29"/>
  <c r="H53" i="29"/>
  <c r="E53" i="29"/>
  <c r="F53" i="29"/>
  <c r="G53" i="29"/>
  <c r="I53" i="29"/>
  <c r="J53" i="29"/>
  <c r="K53" i="29"/>
  <c r="L53" i="29"/>
  <c r="N53" i="29"/>
  <c r="O53" i="29"/>
  <c r="P53" i="29"/>
  <c r="Q53" i="29"/>
  <c r="R53" i="29"/>
  <c r="S53" i="29"/>
  <c r="T53" i="29"/>
  <c r="V53" i="29"/>
  <c r="W53" i="29"/>
  <c r="D53" i="29"/>
  <c r="E54" i="28"/>
  <c r="F54" i="28"/>
  <c r="G54" i="28"/>
  <c r="H54" i="28"/>
  <c r="I54" i="28"/>
  <c r="J54" i="28"/>
  <c r="K54" i="28"/>
  <c r="L54" i="28"/>
  <c r="M54" i="28"/>
  <c r="N54" i="28"/>
  <c r="O54" i="28"/>
  <c r="P54" i="28"/>
  <c r="R54" i="28"/>
  <c r="S54" i="28"/>
  <c r="U54" i="28"/>
  <c r="V54" i="28"/>
  <c r="W54" i="28"/>
  <c r="X54" i="28"/>
  <c r="Y54" i="28"/>
  <c r="AA54" i="28"/>
  <c r="AC54" i="28"/>
  <c r="AC48" i="28" s="1"/>
  <c r="AD54" i="28"/>
  <c r="AE54" i="28"/>
  <c r="D54" i="28"/>
  <c r="D49" i="28"/>
  <c r="D48" i="28" s="1"/>
  <c r="E49" i="28"/>
  <c r="E48" i="28" s="1"/>
  <c r="F49" i="28"/>
  <c r="F48" i="28" s="1"/>
  <c r="I49" i="28"/>
  <c r="I48" i="28" s="1"/>
  <c r="J49" i="28"/>
  <c r="J48" i="28" s="1"/>
  <c r="K49" i="28"/>
  <c r="K48" i="28" s="1"/>
  <c r="L49" i="28"/>
  <c r="L48" i="28" s="1"/>
  <c r="M49" i="28"/>
  <c r="M48" i="28" s="1"/>
  <c r="N49" i="28"/>
  <c r="N48" i="28" s="1"/>
  <c r="O49" i="28"/>
  <c r="O48" i="28" s="1"/>
  <c r="Q49" i="28"/>
  <c r="Q48" i="28" s="1"/>
  <c r="R49" i="28"/>
  <c r="R48" i="28" s="1"/>
  <c r="T49" i="28"/>
  <c r="T48" i="28" s="1"/>
  <c r="U49" i="28"/>
  <c r="U48" i="28" s="1"/>
  <c r="V49" i="28"/>
  <c r="V48" i="28" s="1"/>
  <c r="W49" i="28"/>
  <c r="W48" i="28" s="1"/>
  <c r="X49" i="28"/>
  <c r="X48" i="28" s="1"/>
  <c r="Y49" i="28"/>
  <c r="Y48" i="28" s="1"/>
  <c r="AB49" i="28"/>
  <c r="G49" i="28"/>
  <c r="G48" i="28" s="1"/>
  <c r="S49" i="28"/>
  <c r="S48" i="28" s="1"/>
  <c r="AA49" i="28"/>
  <c r="AC49" i="28"/>
  <c r="E55" i="27"/>
  <c r="G55" i="27"/>
  <c r="H55" i="27"/>
  <c r="I55" i="27"/>
  <c r="J55" i="27"/>
  <c r="K55" i="27"/>
  <c r="L55" i="27"/>
  <c r="N55" i="27"/>
  <c r="Q55" i="27"/>
  <c r="S55" i="27"/>
  <c r="T55" i="27"/>
  <c r="U55" i="27"/>
  <c r="V55" i="27"/>
  <c r="W55" i="27"/>
  <c r="X55" i="27"/>
  <c r="F55" i="27"/>
  <c r="M55" i="27"/>
  <c r="O55" i="27"/>
  <c r="R55" i="27"/>
  <c r="E63" i="27"/>
  <c r="F63" i="27"/>
  <c r="G63" i="27"/>
  <c r="H63" i="27"/>
  <c r="I63" i="27"/>
  <c r="J63" i="27"/>
  <c r="K63" i="27"/>
  <c r="L63" i="27"/>
  <c r="M63" i="27"/>
  <c r="N63" i="27"/>
  <c r="O63" i="27"/>
  <c r="P63" i="27"/>
  <c r="Q63" i="27"/>
  <c r="R63" i="27"/>
  <c r="S63" i="27"/>
  <c r="T63" i="27"/>
  <c r="U63" i="27"/>
  <c r="V63" i="27"/>
  <c r="W63" i="27"/>
  <c r="X63" i="27"/>
  <c r="D63" i="27"/>
  <c r="E66" i="27"/>
  <c r="F66" i="27"/>
  <c r="G66" i="27"/>
  <c r="H66" i="27"/>
  <c r="I66" i="27"/>
  <c r="J66" i="27"/>
  <c r="K66" i="27"/>
  <c r="L66" i="27"/>
  <c r="M66" i="27"/>
  <c r="N66" i="27"/>
  <c r="O66" i="27"/>
  <c r="P66" i="27"/>
  <c r="Q66" i="27"/>
  <c r="R66" i="27"/>
  <c r="S66" i="27"/>
  <c r="T66" i="27"/>
  <c r="U66" i="27"/>
  <c r="V66" i="27"/>
  <c r="W66" i="27"/>
  <c r="X66" i="27"/>
  <c r="Y66" i="27"/>
  <c r="Z66" i="27"/>
  <c r="Z62" i="27" s="1"/>
  <c r="AA66" i="27"/>
  <c r="AB66" i="27"/>
  <c r="AC66" i="27"/>
  <c r="AD66" i="27"/>
  <c r="AE66" i="27"/>
  <c r="D66" i="27"/>
  <c r="E83" i="27"/>
  <c r="E26" i="27" s="1"/>
  <c r="F83" i="27"/>
  <c r="F26" i="27" s="1"/>
  <c r="G83" i="27"/>
  <c r="G26" i="27" s="1"/>
  <c r="H83" i="27"/>
  <c r="H26" i="27" s="1"/>
  <c r="I83" i="27"/>
  <c r="I26" i="27" s="1"/>
  <c r="J83" i="27"/>
  <c r="J26" i="27" s="1"/>
  <c r="K83" i="27"/>
  <c r="K26" i="27" s="1"/>
  <c r="L83" i="27"/>
  <c r="L26" i="27" s="1"/>
  <c r="M83" i="27"/>
  <c r="M26" i="27" s="1"/>
  <c r="N83" i="27"/>
  <c r="N26" i="27" s="1"/>
  <c r="O83" i="27"/>
  <c r="O26" i="27" s="1"/>
  <c r="P83" i="27"/>
  <c r="P26" i="27" s="1"/>
  <c r="Q83" i="27"/>
  <c r="Q26" i="27" s="1"/>
  <c r="R83" i="27"/>
  <c r="R26" i="27" s="1"/>
  <c r="S83" i="27"/>
  <c r="S26" i="27" s="1"/>
  <c r="T83" i="27"/>
  <c r="U83" i="27"/>
  <c r="U26" i="27" s="1"/>
  <c r="V83" i="27"/>
  <c r="V26" i="27" s="1"/>
  <c r="W83" i="27"/>
  <c r="W26" i="27" s="1"/>
  <c r="X83" i="27"/>
  <c r="X26" i="27" s="1"/>
  <c r="Y83" i="27"/>
  <c r="Z83" i="27"/>
  <c r="Z26" i="27" s="1"/>
  <c r="AA83" i="27"/>
  <c r="AB83" i="27"/>
  <c r="AC83" i="27"/>
  <c r="AD83" i="27"/>
  <c r="AE83" i="27"/>
  <c r="AE26" i="27" s="1"/>
  <c r="D83" i="27"/>
  <c r="D26" i="27" s="1"/>
  <c r="F26" i="10"/>
  <c r="G26" i="10"/>
  <c r="H26" i="10"/>
  <c r="I26" i="10"/>
  <c r="J26" i="10"/>
  <c r="K26" i="10"/>
  <c r="R26" i="10"/>
  <c r="S26" i="10"/>
  <c r="T26" i="10"/>
  <c r="U26" i="10"/>
  <c r="V26" i="10"/>
  <c r="W26" i="10"/>
  <c r="AD26" i="10"/>
  <c r="D26" i="10"/>
  <c r="E26" i="10"/>
  <c r="L26" i="10"/>
  <c r="M26" i="10"/>
  <c r="N26" i="10"/>
  <c r="O26" i="10"/>
  <c r="P26" i="10"/>
  <c r="Q26" i="10"/>
  <c r="X26" i="10"/>
  <c r="Y26" i="10"/>
  <c r="Z26" i="10"/>
  <c r="AA26" i="10"/>
  <c r="AB26" i="10"/>
  <c r="AC26" i="10"/>
  <c r="AE26" i="10"/>
  <c r="O49" i="10"/>
  <c r="P49" i="10"/>
  <c r="F49" i="10"/>
  <c r="G49" i="10"/>
  <c r="H49" i="10"/>
  <c r="I49" i="10"/>
  <c r="J49" i="10"/>
  <c r="L49" i="10"/>
  <c r="M49" i="10"/>
  <c r="N49" i="10"/>
  <c r="R49" i="10"/>
  <c r="S49" i="10"/>
  <c r="U49" i="10"/>
  <c r="V49" i="10"/>
  <c r="W49" i="10"/>
  <c r="X49" i="10"/>
  <c r="Y49" i="10"/>
  <c r="Z49" i="10"/>
  <c r="AA49" i="10"/>
  <c r="AB49" i="10"/>
  <c r="AD49" i="10"/>
  <c r="AE49" i="10"/>
  <c r="D49" i="10"/>
  <c r="E64" i="10"/>
  <c r="E60" i="10" s="1"/>
  <c r="F64" i="10"/>
  <c r="F60" i="10" s="1"/>
  <c r="G64" i="10"/>
  <c r="G60" i="10" s="1"/>
  <c r="H64" i="10"/>
  <c r="H60" i="10" s="1"/>
  <c r="I64" i="10"/>
  <c r="I60" i="10" s="1"/>
  <c r="J64" i="10"/>
  <c r="J60" i="10" s="1"/>
  <c r="K64" i="10"/>
  <c r="K60" i="10" s="1"/>
  <c r="L64" i="10"/>
  <c r="L60" i="10" s="1"/>
  <c r="M64" i="10"/>
  <c r="M60" i="10" s="1"/>
  <c r="N64" i="10"/>
  <c r="N60" i="10" s="1"/>
  <c r="O64" i="10"/>
  <c r="O60" i="10" s="1"/>
  <c r="P64" i="10"/>
  <c r="P60" i="10" s="1"/>
  <c r="Q64" i="10"/>
  <c r="Q60" i="10" s="1"/>
  <c r="R64" i="10"/>
  <c r="R60" i="10" s="1"/>
  <c r="S64" i="10"/>
  <c r="S60" i="10" s="1"/>
  <c r="T64" i="10"/>
  <c r="T60" i="10" s="1"/>
  <c r="U64" i="10"/>
  <c r="U60" i="10" s="1"/>
  <c r="V64" i="10"/>
  <c r="V60" i="10" s="1"/>
  <c r="W64" i="10"/>
  <c r="W60" i="10" s="1"/>
  <c r="X64" i="10"/>
  <c r="X60" i="10" s="1"/>
  <c r="Y64" i="10"/>
  <c r="Z64" i="10"/>
  <c r="AA64" i="10"/>
  <c r="AB64" i="10"/>
  <c r="AC64" i="10"/>
  <c r="AD64" i="10"/>
  <c r="AE64" i="10"/>
  <c r="D64" i="10"/>
  <c r="D60" i="10" s="1"/>
  <c r="E54" i="10"/>
  <c r="F54" i="10"/>
  <c r="G54" i="10"/>
  <c r="H54" i="10"/>
  <c r="I54" i="10"/>
  <c r="J54" i="10"/>
  <c r="K54" i="10"/>
  <c r="L54" i="10"/>
  <c r="N54" i="10"/>
  <c r="O54" i="10"/>
  <c r="P54" i="10"/>
  <c r="Q54" i="10"/>
  <c r="R54" i="10"/>
  <c r="S54" i="10"/>
  <c r="T54" i="10"/>
  <c r="U54" i="10"/>
  <c r="V54" i="10"/>
  <c r="X54" i="10"/>
  <c r="D54" i="10"/>
  <c r="AJ26" i="9"/>
  <c r="AL26" i="9"/>
  <c r="AN26" i="9"/>
  <c r="AP26" i="9"/>
  <c r="AR26" i="9"/>
  <c r="AU26" i="9"/>
  <c r="AV26" i="9"/>
  <c r="AX26" i="9"/>
  <c r="AZ26" i="9"/>
  <c r="BB26" i="9"/>
  <c r="BC26" i="9"/>
  <c r="BG26" i="9"/>
  <c r="BH26" i="9"/>
  <c r="BJ26" i="9"/>
  <c r="BL26" i="9"/>
  <c r="BM26" i="9"/>
  <c r="BN26" i="9"/>
  <c r="BO26" i="9"/>
  <c r="BP26" i="9"/>
  <c r="BS26" i="9"/>
  <c r="BT26" i="9"/>
  <c r="BV26" i="9"/>
  <c r="BX26" i="9"/>
  <c r="BZ26" i="9"/>
  <c r="CE26" i="9"/>
  <c r="CF26" i="9"/>
  <c r="CH26" i="9"/>
  <c r="CJ26" i="9"/>
  <c r="CM113" i="9"/>
  <c r="CM114" i="9"/>
  <c r="CM115" i="9"/>
  <c r="CM116" i="9"/>
  <c r="CM117" i="9"/>
  <c r="U85" i="9"/>
  <c r="CS59" i="9"/>
  <c r="CQ59" i="9"/>
  <c r="AA49" i="9"/>
  <c r="AA48" i="9" s="1"/>
  <c r="AA27" i="9" s="1"/>
  <c r="AB49" i="9"/>
  <c r="AK49" i="9"/>
  <c r="AK48" i="9" s="1"/>
  <c r="AM49" i="9"/>
  <c r="AM48" i="9" s="1"/>
  <c r="AM27" i="9" s="1"/>
  <c r="AN49" i="9"/>
  <c r="AN48" i="9" s="1"/>
  <c r="AN27" i="9" s="1"/>
  <c r="BC49" i="9"/>
  <c r="BC48" i="9" s="1"/>
  <c r="BC27" i="9" s="1"/>
  <c r="BK49" i="9"/>
  <c r="BL49" i="9"/>
  <c r="BL48" i="9" s="1"/>
  <c r="BL27" i="9" s="1"/>
  <c r="BO49" i="9"/>
  <c r="BO48" i="9" s="1"/>
  <c r="BO27" i="9" s="1"/>
  <c r="BU49" i="9"/>
  <c r="BU48" i="9" s="1"/>
  <c r="BU27" i="9" s="1"/>
  <c r="BX49" i="9"/>
  <c r="BX48" i="9" s="1"/>
  <c r="CA49" i="9"/>
  <c r="CA48" i="9" s="1"/>
  <c r="T49" i="9"/>
  <c r="T48" i="9" s="1"/>
  <c r="T27" i="9" s="1"/>
  <c r="U49" i="9"/>
  <c r="V49" i="9"/>
  <c r="V48" i="9" s="1"/>
  <c r="V27" i="9" s="1"/>
  <c r="W49" i="9"/>
  <c r="W48" i="9" s="1"/>
  <c r="W27" i="9" s="1"/>
  <c r="X49" i="9"/>
  <c r="X48" i="9" s="1"/>
  <c r="X27" i="9" s="1"/>
  <c r="Y49" i="9"/>
  <c r="Y48" i="9" s="1"/>
  <c r="Y27" i="9" s="1"/>
  <c r="Z49" i="9"/>
  <c r="Z48" i="9" s="1"/>
  <c r="Z27" i="9" s="1"/>
  <c r="AC49" i="9"/>
  <c r="AC48" i="9" s="1"/>
  <c r="AC27" i="9" s="1"/>
  <c r="AD49" i="9"/>
  <c r="AD48" i="9" s="1"/>
  <c r="AD27" i="9" s="1"/>
  <c r="AE49" i="9"/>
  <c r="AE48" i="9" s="1"/>
  <c r="AE27" i="9" s="1"/>
  <c r="AF49" i="9"/>
  <c r="AF48" i="9" s="1"/>
  <c r="AF27" i="9" s="1"/>
  <c r="AG49" i="9"/>
  <c r="AG48" i="9" s="1"/>
  <c r="AG27" i="9" s="1"/>
  <c r="AH49" i="9"/>
  <c r="AH48" i="9" s="1"/>
  <c r="AH27" i="9" s="1"/>
  <c r="AI49" i="9"/>
  <c r="AJ49" i="9"/>
  <c r="AJ48" i="9" s="1"/>
  <c r="AL49" i="9"/>
  <c r="AL48" i="9" s="1"/>
  <c r="AL27" i="9" s="1"/>
  <c r="AO49" i="9"/>
  <c r="AO48" i="9" s="1"/>
  <c r="AO27" i="9" s="1"/>
  <c r="AP49" i="9"/>
  <c r="AQ49" i="9"/>
  <c r="AQ48" i="9" s="1"/>
  <c r="AQ22" i="9" s="1"/>
  <c r="AS49" i="9"/>
  <c r="AS48" i="9" s="1"/>
  <c r="AS27" i="9" s="1"/>
  <c r="AT49" i="9"/>
  <c r="AT48" i="9" s="1"/>
  <c r="AT27" i="9" s="1"/>
  <c r="AU49" i="9"/>
  <c r="AU48" i="9" s="1"/>
  <c r="AU27" i="9" s="1"/>
  <c r="AV49" i="9"/>
  <c r="AV48" i="9" s="1"/>
  <c r="AV27" i="9" s="1"/>
  <c r="AX49" i="9"/>
  <c r="AX48" i="9" s="1"/>
  <c r="AX27" i="9" s="1"/>
  <c r="BA49" i="9"/>
  <c r="BA48" i="9" s="1"/>
  <c r="BA27" i="9" s="1"/>
  <c r="BB49" i="9"/>
  <c r="BB48" i="9" s="1"/>
  <c r="BB27" i="9" s="1"/>
  <c r="BD49" i="9"/>
  <c r="BE49" i="9"/>
  <c r="BE48" i="9" s="1"/>
  <c r="BE27" i="9" s="1"/>
  <c r="BF49" i="9"/>
  <c r="BF48" i="9" s="1"/>
  <c r="BF27" i="9" s="1"/>
  <c r="BG49" i="9"/>
  <c r="BG48" i="9" s="1"/>
  <c r="BG27" i="9" s="1"/>
  <c r="BH49" i="9"/>
  <c r="BH48" i="9" s="1"/>
  <c r="BH27" i="9" s="1"/>
  <c r="BI49" i="9"/>
  <c r="BI48" i="9" s="1"/>
  <c r="BI27" i="9" s="1"/>
  <c r="BJ49" i="9"/>
  <c r="BJ48" i="9" s="1"/>
  <c r="BJ27" i="9" s="1"/>
  <c r="BM49" i="9"/>
  <c r="BM48" i="9" s="1"/>
  <c r="BM27" i="9" s="1"/>
  <c r="BN49" i="9"/>
  <c r="BN48" i="9" s="1"/>
  <c r="BN27" i="9" s="1"/>
  <c r="BP49" i="9"/>
  <c r="BP48" i="9" s="1"/>
  <c r="BP27" i="9" s="1"/>
  <c r="BQ49" i="9"/>
  <c r="BQ48" i="9" s="1"/>
  <c r="BQ27" i="9" s="1"/>
  <c r="BR49" i="9"/>
  <c r="BS49" i="9"/>
  <c r="BS48" i="9" s="1"/>
  <c r="BS27" i="9" s="1"/>
  <c r="BT49" i="9"/>
  <c r="BT48" i="9" s="1"/>
  <c r="BT27" i="9" s="1"/>
  <c r="BV49" i="9"/>
  <c r="BV48" i="9" s="1"/>
  <c r="BV27" i="9" s="1"/>
  <c r="BW49" i="9"/>
  <c r="BW48" i="9" s="1"/>
  <c r="BW27" i="9" s="1"/>
  <c r="BY49" i="9"/>
  <c r="BZ49" i="9"/>
  <c r="BZ48" i="9" s="1"/>
  <c r="CB49" i="9"/>
  <c r="CB48" i="9" s="1"/>
  <c r="CC49" i="9"/>
  <c r="CC48" i="9" s="1"/>
  <c r="CD49" i="9"/>
  <c r="CD48" i="9" s="1"/>
  <c r="CE49" i="9"/>
  <c r="CE48" i="9" s="1"/>
  <c r="CF49" i="9"/>
  <c r="CG49" i="9"/>
  <c r="CG48" i="9" s="1"/>
  <c r="CH49" i="9"/>
  <c r="CH48" i="9" s="1"/>
  <c r="CI49" i="9"/>
  <c r="CI48" i="9" s="1"/>
  <c r="CJ49" i="9"/>
  <c r="CJ48" i="9" s="1"/>
  <c r="CK49" i="9"/>
  <c r="CK48" i="9" s="1"/>
  <c r="AK26" i="9"/>
  <c r="AM26" i="9"/>
  <c r="AS26" i="9"/>
  <c r="AT26" i="9"/>
  <c r="AW26" i="9"/>
  <c r="AY26" i="9"/>
  <c r="BD26" i="9"/>
  <c r="BE26" i="9"/>
  <c r="BF26" i="9"/>
  <c r="BI26" i="9"/>
  <c r="BK26" i="9"/>
  <c r="BQ26" i="9"/>
  <c r="BR26" i="9"/>
  <c r="BU26" i="9"/>
  <c r="BW26" i="9"/>
  <c r="CB26" i="9"/>
  <c r="CC26" i="9"/>
  <c r="CD26" i="9"/>
  <c r="CG26" i="9"/>
  <c r="CI26" i="9"/>
  <c r="D89" i="9"/>
  <c r="D88" i="9"/>
  <c r="D87" i="9"/>
  <c r="D86" i="9"/>
  <c r="D80" i="9"/>
  <c r="D79" i="9"/>
  <c r="D78" i="9"/>
  <c r="E78" i="9" s="1"/>
  <c r="D77" i="9"/>
  <c r="D76" i="9"/>
  <c r="D75" i="9"/>
  <c r="D74" i="9"/>
  <c r="D56" i="9"/>
  <c r="AM110" i="8"/>
  <c r="AM111" i="8"/>
  <c r="I47" i="8"/>
  <c r="Q47" i="8"/>
  <c r="R47" i="8"/>
  <c r="AJ47" i="8"/>
  <c r="L24" i="8"/>
  <c r="M24" i="8"/>
  <c r="N24" i="8"/>
  <c r="P24" i="8"/>
  <c r="V24" i="8"/>
  <c r="AD24" i="8"/>
  <c r="AF24" i="8"/>
  <c r="AG24" i="8"/>
  <c r="AH24" i="8"/>
  <c r="AI24" i="8"/>
  <c r="AJ24" i="8"/>
  <c r="AL24" i="8"/>
  <c r="K82" i="8"/>
  <c r="P82" i="8" s="1"/>
  <c r="K83" i="8"/>
  <c r="P83" i="8" s="1"/>
  <c r="K84" i="8"/>
  <c r="P84" i="8" s="1"/>
  <c r="K85" i="8"/>
  <c r="P85" i="8" s="1"/>
  <c r="O76" i="8"/>
  <c r="N76" i="8"/>
  <c r="O75" i="8"/>
  <c r="N75" i="8"/>
  <c r="O73" i="8"/>
  <c r="N73" i="8"/>
  <c r="O72" i="8"/>
  <c r="N72" i="8"/>
  <c r="O70" i="8"/>
  <c r="N70" i="8"/>
  <c r="K71" i="8"/>
  <c r="P71" i="8" s="1"/>
  <c r="K74" i="8"/>
  <c r="P74" i="8" s="1"/>
  <c r="P47" i="8"/>
  <c r="S47" i="8"/>
  <c r="AE47" i="8"/>
  <c r="AF47" i="8"/>
  <c r="AG47" i="8"/>
  <c r="AH47" i="8"/>
  <c r="AL47" i="8"/>
  <c r="AQ46" i="13" l="1"/>
  <c r="AR46" i="13"/>
  <c r="AO46" i="13"/>
  <c r="AQ56" i="13"/>
  <c r="AO56" i="13"/>
  <c r="AR56" i="13"/>
  <c r="CL19" i="12"/>
  <c r="CZ21" i="12"/>
  <c r="CV19" i="12"/>
  <c r="DJ21" i="12"/>
  <c r="CR19" i="12"/>
  <c r="DF21" i="12"/>
  <c r="CK19" i="12"/>
  <c r="CY21" i="12"/>
  <c r="CU19" i="12"/>
  <c r="CQ19" i="12"/>
  <c r="DE21" i="12"/>
  <c r="CJ19" i="12"/>
  <c r="CJ26" i="12" s="1"/>
  <c r="CT19" i="12"/>
  <c r="DH21" i="12"/>
  <c r="CP19" i="12"/>
  <c r="DD21" i="12"/>
  <c r="CS19" i="12"/>
  <c r="DG21" i="12"/>
  <c r="CO19" i="12"/>
  <c r="DC21" i="12"/>
  <c r="AF21" i="12"/>
  <c r="AF19" i="12" s="1"/>
  <c r="AF26" i="12" s="1"/>
  <c r="AE21" i="12"/>
  <c r="AE19" i="12" s="1"/>
  <c r="AE26" i="12" s="1"/>
  <c r="H21" i="12"/>
  <c r="H19" i="12" s="1"/>
  <c r="H26" i="12" s="1"/>
  <c r="AS21" i="12"/>
  <c r="AS19" i="12" s="1"/>
  <c r="AS26" i="12" s="1"/>
  <c r="E56" i="9"/>
  <c r="E51" i="9" s="1"/>
  <c r="E49" i="9" s="1"/>
  <c r="D73" i="9"/>
  <c r="D72" i="9" s="1"/>
  <c r="D48" i="9" s="1"/>
  <c r="E74" i="9"/>
  <c r="AW87" i="9"/>
  <c r="E87" i="9"/>
  <c r="AW77" i="9"/>
  <c r="BD77" i="9" s="1"/>
  <c r="BD73" i="9" s="1"/>
  <c r="E77" i="9"/>
  <c r="U75" i="9"/>
  <c r="E75" i="9"/>
  <c r="BK88" i="9"/>
  <c r="E88" i="9"/>
  <c r="E86" i="9"/>
  <c r="D82" i="9"/>
  <c r="BK79" i="9"/>
  <c r="E79" i="9"/>
  <c r="AI76" i="9"/>
  <c r="CM76" i="9" s="1"/>
  <c r="E76" i="9"/>
  <c r="BY80" i="9"/>
  <c r="E80" i="9"/>
  <c r="BY89" i="9"/>
  <c r="E89" i="9"/>
  <c r="U73" i="9"/>
  <c r="AB75" i="9"/>
  <c r="AW82" i="9"/>
  <c r="BD87" i="9"/>
  <c r="U82" i="9"/>
  <c r="AB85" i="9"/>
  <c r="AQ27" i="9"/>
  <c r="N48" i="30"/>
  <c r="N27" i="30" s="1"/>
  <c r="P48" i="29"/>
  <c r="X48" i="30"/>
  <c r="X27" i="30" s="1"/>
  <c r="K48" i="30"/>
  <c r="K27" i="30" s="1"/>
  <c r="J48" i="30"/>
  <c r="J27" i="30" s="1"/>
  <c r="I48" i="30"/>
  <c r="I27" i="30" s="1"/>
  <c r="O48" i="29"/>
  <c r="N48" i="29"/>
  <c r="AG26" i="27"/>
  <c r="R62" i="27"/>
  <c r="R48" i="27" s="1"/>
  <c r="R27" i="27" s="1"/>
  <c r="Q62" i="27"/>
  <c r="Q48" i="27" s="1"/>
  <c r="Q27" i="27" s="1"/>
  <c r="P62" i="27"/>
  <c r="O62" i="27"/>
  <c r="O48" i="27" s="1"/>
  <c r="O27" i="27" s="1"/>
  <c r="AI26" i="10"/>
  <c r="AH26" i="10"/>
  <c r="AI86" i="9"/>
  <c r="CM86" i="9" s="1"/>
  <c r="CW59" i="9"/>
  <c r="CX59" i="9"/>
  <c r="CX49" i="9"/>
  <c r="CR59" i="9"/>
  <c r="CW49" i="9"/>
  <c r="CP59" i="9"/>
  <c r="CU49" i="9"/>
  <c r="CV59" i="9"/>
  <c r="CT49" i="9"/>
  <c r="CY49" i="9"/>
  <c r="CS49" i="9"/>
  <c r="CR49" i="9"/>
  <c r="CQ49" i="9"/>
  <c r="CN49" i="9"/>
  <c r="X22" i="28"/>
  <c r="X20" i="28" s="1"/>
  <c r="X27" i="28"/>
  <c r="D27" i="28"/>
  <c r="D22" i="28"/>
  <c r="D20" i="28" s="1"/>
  <c r="U22" i="28"/>
  <c r="U20" i="28" s="1"/>
  <c r="U27" i="28"/>
  <c r="AF26" i="30"/>
  <c r="W48" i="30"/>
  <c r="W27" i="30" s="1"/>
  <c r="G48" i="30"/>
  <c r="G27" i="30" s="1"/>
  <c r="W22" i="28"/>
  <c r="W20" i="28" s="1"/>
  <c r="W27" i="28"/>
  <c r="T22" i="28"/>
  <c r="T20" i="28" s="1"/>
  <c r="T27" i="28"/>
  <c r="V48" i="30"/>
  <c r="V27" i="30" s="1"/>
  <c r="F48" i="30"/>
  <c r="F27" i="30" s="1"/>
  <c r="R22" i="28"/>
  <c r="R20" i="28" s="1"/>
  <c r="R27" i="28"/>
  <c r="U48" i="30"/>
  <c r="U27" i="30" s="1"/>
  <c r="E48" i="30"/>
  <c r="E27" i="30" s="1"/>
  <c r="Q22" i="28"/>
  <c r="Q20" i="28" s="1"/>
  <c r="Q27" i="28"/>
  <c r="AJ26" i="30"/>
  <c r="T48" i="30"/>
  <c r="T27" i="30" s="1"/>
  <c r="O22" i="28"/>
  <c r="O20" i="28" s="1"/>
  <c r="O27" i="28"/>
  <c r="S48" i="30"/>
  <c r="S27" i="30" s="1"/>
  <c r="AE49" i="30"/>
  <c r="AL49" i="30" s="1"/>
  <c r="AL51" i="30"/>
  <c r="N22" i="28"/>
  <c r="N20" i="28" s="1"/>
  <c r="N27" i="28"/>
  <c r="AD49" i="30"/>
  <c r="AK49" i="30" s="1"/>
  <c r="AK51" i="30"/>
  <c r="M22" i="28"/>
  <c r="M20" i="28" s="1"/>
  <c r="M27" i="28"/>
  <c r="Q48" i="30"/>
  <c r="Q27" i="30" s="1"/>
  <c r="AC49" i="30"/>
  <c r="AJ49" i="30" s="1"/>
  <c r="AJ51" i="30"/>
  <c r="Y22" i="28"/>
  <c r="Y20" i="28" s="1"/>
  <c r="Y27" i="28"/>
  <c r="V22" i="28"/>
  <c r="V20" i="28" s="1"/>
  <c r="V27" i="28"/>
  <c r="AC22" i="28"/>
  <c r="AC20" i="28" s="1"/>
  <c r="AC27" i="28"/>
  <c r="L22" i="28"/>
  <c r="L20" i="28" s="1"/>
  <c r="L27" i="28"/>
  <c r="W48" i="29"/>
  <c r="W22" i="29" s="1"/>
  <c r="W20" i="29" s="1"/>
  <c r="H48" i="29"/>
  <c r="H22" i="29" s="1"/>
  <c r="H20" i="29" s="1"/>
  <c r="P48" i="30"/>
  <c r="P27" i="30" s="1"/>
  <c r="AB49" i="30"/>
  <c r="AI49" i="30" s="1"/>
  <c r="AI51" i="30"/>
  <c r="CM51" i="9"/>
  <c r="AA22" i="28"/>
  <c r="AA20" i="28" s="1"/>
  <c r="AA27" i="28"/>
  <c r="K22" i="28"/>
  <c r="K20" i="28" s="1"/>
  <c r="K27" i="28"/>
  <c r="V48" i="29"/>
  <c r="V22" i="29" s="1"/>
  <c r="V20" i="29" s="1"/>
  <c r="D48" i="29"/>
  <c r="D22" i="29" s="1"/>
  <c r="D20" i="29" s="1"/>
  <c r="O48" i="30"/>
  <c r="O27" i="30" s="1"/>
  <c r="AA49" i="30"/>
  <c r="AH51" i="30"/>
  <c r="E22" i="28"/>
  <c r="E20" i="28" s="1"/>
  <c r="E27" i="28"/>
  <c r="O48" i="10"/>
  <c r="O27" i="10" s="1"/>
  <c r="AG66" i="27"/>
  <c r="F62" i="27"/>
  <c r="F48" i="27" s="1"/>
  <c r="F27" i="27" s="1"/>
  <c r="S22" i="28"/>
  <c r="S20" i="28" s="1"/>
  <c r="S27" i="28"/>
  <c r="J22" i="28"/>
  <c r="J20" i="28" s="1"/>
  <c r="J27" i="28"/>
  <c r="Z49" i="30"/>
  <c r="AG51" i="30"/>
  <c r="AF66" i="27"/>
  <c r="E62" i="27"/>
  <c r="E48" i="27" s="1"/>
  <c r="E27" i="27" s="1"/>
  <c r="G22" i="28"/>
  <c r="G20" i="28" s="1"/>
  <c r="G27" i="28"/>
  <c r="I22" i="28"/>
  <c r="I20" i="28" s="1"/>
  <c r="I27" i="28"/>
  <c r="AF51" i="30"/>
  <c r="AB22" i="28"/>
  <c r="AB20" i="28" s="1"/>
  <c r="AB27" i="28"/>
  <c r="F22" i="28"/>
  <c r="F20" i="28" s="1"/>
  <c r="F27" i="28"/>
  <c r="AJ25" i="13"/>
  <c r="G20" i="13"/>
  <c r="G18" i="13" s="1"/>
  <c r="E25" i="13"/>
  <c r="E20" i="13" s="1"/>
  <c r="E18" i="13" s="1"/>
  <c r="AF25" i="13"/>
  <c r="AF20" i="13" s="1"/>
  <c r="AF18" i="13" s="1"/>
  <c r="AC25" i="13"/>
  <c r="AC20" i="13" s="1"/>
  <c r="AC18" i="13" s="1"/>
  <c r="F25" i="13"/>
  <c r="F20" i="13" s="1"/>
  <c r="F18" i="13" s="1"/>
  <c r="BU48" i="11"/>
  <c r="BW48" i="11"/>
  <c r="AL26" i="27"/>
  <c r="AC62" i="27"/>
  <c r="AA62" i="27"/>
  <c r="AA48" i="27" s="1"/>
  <c r="AD26" i="27"/>
  <c r="AK26" i="27" s="1"/>
  <c r="AK83" i="27"/>
  <c r="N62" i="27"/>
  <c r="N48" i="27" s="1"/>
  <c r="N27" i="27" s="1"/>
  <c r="AJ83" i="27"/>
  <c r="Y62" i="27"/>
  <c r="M62" i="27"/>
  <c r="M48" i="27" s="1"/>
  <c r="M27" i="27" s="1"/>
  <c r="AL83" i="27"/>
  <c r="AI83" i="27"/>
  <c r="X62" i="27"/>
  <c r="X48" i="27" s="1"/>
  <c r="X27" i="27" s="1"/>
  <c r="L62" i="27"/>
  <c r="L48" i="27" s="1"/>
  <c r="L27" i="27" s="1"/>
  <c r="AA26" i="27"/>
  <c r="AH83" i="27"/>
  <c r="AL66" i="27"/>
  <c r="W62" i="27"/>
  <c r="W48" i="27" s="1"/>
  <c r="W27" i="27" s="1"/>
  <c r="K62" i="27"/>
  <c r="K48" i="27" s="1"/>
  <c r="K27" i="27" s="1"/>
  <c r="AG83" i="27"/>
  <c r="AK66" i="27"/>
  <c r="V62" i="27"/>
  <c r="V48" i="27" s="1"/>
  <c r="V27" i="27" s="1"/>
  <c r="J62" i="27"/>
  <c r="J48" i="27" s="1"/>
  <c r="J27" i="27" s="1"/>
  <c r="AF83" i="27"/>
  <c r="AJ66" i="27"/>
  <c r="U62" i="27"/>
  <c r="U48" i="27" s="1"/>
  <c r="U27" i="27" s="1"/>
  <c r="I62" i="27"/>
  <c r="I48" i="27" s="1"/>
  <c r="I27" i="27" s="1"/>
  <c r="AD62" i="27"/>
  <c r="AD48" i="27" s="1"/>
  <c r="AB62" i="27"/>
  <c r="AB48" i="27" s="1"/>
  <c r="AI66" i="27"/>
  <c r="D62" i="27"/>
  <c r="D48" i="27" s="1"/>
  <c r="D27" i="27" s="1"/>
  <c r="T62" i="27"/>
  <c r="T48" i="27" s="1"/>
  <c r="T27" i="27" s="1"/>
  <c r="H62" i="27"/>
  <c r="H48" i="27" s="1"/>
  <c r="H27" i="27" s="1"/>
  <c r="AH66" i="27"/>
  <c r="AE62" i="27"/>
  <c r="AE48" i="27" s="1"/>
  <c r="S62" i="27"/>
  <c r="S48" i="27" s="1"/>
  <c r="S27" i="27" s="1"/>
  <c r="G62" i="27"/>
  <c r="G48" i="27" s="1"/>
  <c r="G27" i="27" s="1"/>
  <c r="L48" i="10"/>
  <c r="L27" i="10" s="1"/>
  <c r="J48" i="10"/>
  <c r="J27" i="10" s="1"/>
  <c r="U48" i="10"/>
  <c r="U27" i="10" s="1"/>
  <c r="I48" i="10"/>
  <c r="I27" i="10" s="1"/>
  <c r="G48" i="10"/>
  <c r="G27" i="10" s="1"/>
  <c r="AK49" i="29"/>
  <c r="L48" i="29"/>
  <c r="K48" i="29"/>
  <c r="K27" i="29" s="1"/>
  <c r="J48" i="29"/>
  <c r="J27" i="29" s="1"/>
  <c r="R48" i="29"/>
  <c r="AH64" i="10"/>
  <c r="AA60" i="10"/>
  <c r="AF26" i="10"/>
  <c r="AH61" i="29"/>
  <c r="AA57" i="29"/>
  <c r="AH57" i="29" s="1"/>
  <c r="Z60" i="10"/>
  <c r="AG64" i="10"/>
  <c r="N48" i="10"/>
  <c r="N27" i="10" s="1"/>
  <c r="AG61" i="29"/>
  <c r="Z57" i="29"/>
  <c r="AG57" i="29" s="1"/>
  <c r="AF64" i="10"/>
  <c r="Y60" i="10"/>
  <c r="AF61" i="29"/>
  <c r="Y57" i="29"/>
  <c r="AF57" i="29" s="1"/>
  <c r="X48" i="10"/>
  <c r="X27" i="10" s="1"/>
  <c r="AJ49" i="29"/>
  <c r="V48" i="10"/>
  <c r="V27" i="10" s="1"/>
  <c r="AI49" i="29"/>
  <c r="AL49" i="29"/>
  <c r="AH49" i="29"/>
  <c r="H48" i="10"/>
  <c r="H27" i="10" s="1"/>
  <c r="I48" i="29"/>
  <c r="I27" i="29" s="1"/>
  <c r="AG49" i="29"/>
  <c r="AL64" i="10"/>
  <c r="AE60" i="10"/>
  <c r="T48" i="29"/>
  <c r="T27" i="29" s="1"/>
  <c r="AF49" i="29"/>
  <c r="AL61" i="29"/>
  <c r="AE57" i="29"/>
  <c r="AL57" i="29" s="1"/>
  <c r="AD60" i="10"/>
  <c r="AK60" i="10" s="1"/>
  <c r="AK64" i="10"/>
  <c r="R48" i="10"/>
  <c r="R27" i="10" s="1"/>
  <c r="F48" i="10"/>
  <c r="F27" i="10" s="1"/>
  <c r="S48" i="29"/>
  <c r="S27" i="29" s="1"/>
  <c r="G48" i="29"/>
  <c r="G27" i="29" s="1"/>
  <c r="AK61" i="29"/>
  <c r="AD57" i="29"/>
  <c r="AK57" i="29" s="1"/>
  <c r="AC60" i="10"/>
  <c r="AJ60" i="10" s="1"/>
  <c r="AJ64" i="10"/>
  <c r="S48" i="10"/>
  <c r="S27" i="10" s="1"/>
  <c r="F48" i="29"/>
  <c r="F27" i="29" s="1"/>
  <c r="AJ61" i="29"/>
  <c r="AC57" i="29"/>
  <c r="AJ57" i="29" s="1"/>
  <c r="AI64" i="10"/>
  <c r="AB60" i="10"/>
  <c r="P48" i="10"/>
  <c r="P27" i="10" s="1"/>
  <c r="D48" i="10"/>
  <c r="D27" i="10" s="1"/>
  <c r="Q48" i="29"/>
  <c r="E48" i="29"/>
  <c r="AI61" i="29"/>
  <c r="AB57" i="29"/>
  <c r="AI57" i="29" s="1"/>
  <c r="Z53" i="29"/>
  <c r="Y53" i="29"/>
  <c r="AE53" i="29"/>
  <c r="AD53" i="29"/>
  <c r="AC53" i="29"/>
  <c r="AB53" i="29"/>
  <c r="AA53" i="29"/>
  <c r="AK54" i="28"/>
  <c r="CL59" i="9"/>
  <c r="BK78" i="9"/>
  <c r="BR78" i="9" s="1"/>
  <c r="CV26" i="9"/>
  <c r="K72" i="8"/>
  <c r="P72" i="8" s="1"/>
  <c r="O24" i="8"/>
  <c r="AM109" i="8"/>
  <c r="AI25" i="13"/>
  <c r="AI20" i="13" s="1"/>
  <c r="AI18" i="13" s="1"/>
  <c r="AD25" i="13"/>
  <c r="AD20" i="13" s="1"/>
  <c r="AD18" i="13" s="1"/>
  <c r="I25" i="13"/>
  <c r="I20" i="13" s="1"/>
  <c r="I18" i="13" s="1"/>
  <c r="AB25" i="13"/>
  <c r="AB20" i="13" s="1"/>
  <c r="AB18" i="13" s="1"/>
  <c r="AA20" i="13"/>
  <c r="AA18" i="13" s="1"/>
  <c r="S25" i="13"/>
  <c r="S20" i="13" s="1"/>
  <c r="S18" i="13" s="1"/>
  <c r="Z25" i="13"/>
  <c r="Z20" i="13" s="1"/>
  <c r="Z18" i="13" s="1"/>
  <c r="H18" i="13"/>
  <c r="AP47" i="13"/>
  <c r="Y25" i="13"/>
  <c r="P25" i="13"/>
  <c r="AG25" i="13"/>
  <c r="AG20" i="13" s="1"/>
  <c r="AG18" i="13" s="1"/>
  <c r="AK25" i="13"/>
  <c r="AK20" i="13" s="1"/>
  <c r="AK18" i="13" s="1"/>
  <c r="O25" i="13"/>
  <c r="AE25" i="13"/>
  <c r="AE20" i="13" s="1"/>
  <c r="AE18" i="13" s="1"/>
  <c r="CW69" i="12"/>
  <c r="BM48" i="11"/>
  <c r="BK48" i="11"/>
  <c r="AX48" i="11"/>
  <c r="AI48" i="11"/>
  <c r="U48" i="11"/>
  <c r="U22" i="11" s="1"/>
  <c r="U20" i="11" s="1"/>
  <c r="AC48" i="11"/>
  <c r="BH48" i="11"/>
  <c r="AV48" i="11"/>
  <c r="AG48" i="11"/>
  <c r="AA48" i="11"/>
  <c r="BO48" i="11"/>
  <c r="AK48" i="11"/>
  <c r="CM87" i="9"/>
  <c r="CM75" i="9"/>
  <c r="CM112" i="9"/>
  <c r="CW48" i="9"/>
  <c r="CR26" i="9"/>
  <c r="CX48" i="9"/>
  <c r="CT26" i="9"/>
  <c r="CL49" i="9"/>
  <c r="CW26" i="9"/>
  <c r="CS48" i="9"/>
  <c r="CM89" i="9"/>
  <c r="CP26" i="9"/>
  <c r="AI26" i="9"/>
  <c r="CL26" i="9"/>
  <c r="CN26" i="9"/>
  <c r="CX26" i="9"/>
  <c r="CM85" i="9"/>
  <c r="BX27" i="9"/>
  <c r="CQ48" i="9"/>
  <c r="CR48" i="9"/>
  <c r="K24" i="8"/>
  <c r="AM113" i="8"/>
  <c r="AN47" i="8"/>
  <c r="U24" i="8"/>
  <c r="AN24" i="8"/>
  <c r="W24" i="8"/>
  <c r="AM112" i="8"/>
  <c r="AN56" i="8"/>
  <c r="K47" i="8"/>
  <c r="AG51" i="28"/>
  <c r="AR47" i="13"/>
  <c r="AQ47" i="13"/>
  <c r="AO47" i="13"/>
  <c r="AN47" i="13"/>
  <c r="AM25" i="13"/>
  <c r="AM20" i="13" s="1"/>
  <c r="AM18" i="13" s="1"/>
  <c r="Q46" i="13"/>
  <c r="AP46" i="13" s="1"/>
  <c r="N22" i="11"/>
  <c r="N20" i="11" s="1"/>
  <c r="L22" i="11"/>
  <c r="L20" i="11" s="1"/>
  <c r="Y22" i="11"/>
  <c r="Y20" i="11" s="1"/>
  <c r="BR22" i="11"/>
  <c r="BR20" i="11" s="1"/>
  <c r="S22" i="11"/>
  <c r="S20" i="11" s="1"/>
  <c r="F22" i="11"/>
  <c r="F20" i="11" s="1"/>
  <c r="BF22" i="11"/>
  <c r="BF20" i="11" s="1"/>
  <c r="AJ22" i="11"/>
  <c r="AJ20" i="11" s="1"/>
  <c r="X22" i="11"/>
  <c r="X20" i="11" s="1"/>
  <c r="W22" i="11"/>
  <c r="W20" i="11" s="1"/>
  <c r="J22" i="11"/>
  <c r="J20" i="11" s="1"/>
  <c r="BC22" i="11"/>
  <c r="BC20" i="11" s="1"/>
  <c r="BA22" i="11"/>
  <c r="BA20" i="11" s="1"/>
  <c r="AO22" i="11"/>
  <c r="AO20" i="11" s="1"/>
  <c r="BI22" i="11"/>
  <c r="BI20" i="11" s="1"/>
  <c r="BT22" i="11"/>
  <c r="BT20" i="11" s="1"/>
  <c r="I22" i="11"/>
  <c r="I20" i="11" s="1"/>
  <c r="AP22" i="11"/>
  <c r="AP20" i="11" s="1"/>
  <c r="AT22" i="11"/>
  <c r="AT20" i="11" s="1"/>
  <c r="BP22" i="11"/>
  <c r="BP20" i="11" s="1"/>
  <c r="BD22" i="11"/>
  <c r="BD20" i="11" s="1"/>
  <c r="AR22" i="11"/>
  <c r="AR20" i="11" s="1"/>
  <c r="AE22" i="11"/>
  <c r="AE20" i="11" s="1"/>
  <c r="Q22" i="11"/>
  <c r="Q20" i="11" s="1"/>
  <c r="AQ22" i="11"/>
  <c r="AQ20" i="11" s="1"/>
  <c r="R22" i="11"/>
  <c r="R20" i="11" s="1"/>
  <c r="BB22" i="11"/>
  <c r="BB20" i="11" s="1"/>
  <c r="E20" i="11"/>
  <c r="AD22" i="11"/>
  <c r="AD20" i="11" s="1"/>
  <c r="BN22" i="11"/>
  <c r="BN20" i="11" s="1"/>
  <c r="O22" i="11"/>
  <c r="O20" i="11" s="1"/>
  <c r="AM22" i="11"/>
  <c r="AM20" i="11" s="1"/>
  <c r="AY22" i="11"/>
  <c r="AY20" i="11" s="1"/>
  <c r="AL22" i="11"/>
  <c r="AL20" i="11" s="1"/>
  <c r="Z22" i="11"/>
  <c r="Z20" i="11" s="1"/>
  <c r="M22" i="11"/>
  <c r="M20" i="11" s="1"/>
  <c r="BV22" i="11"/>
  <c r="BV20" i="11" s="1"/>
  <c r="BJ22" i="11"/>
  <c r="BJ20" i="11" s="1"/>
  <c r="AW22" i="11"/>
  <c r="AW20" i="11" s="1"/>
  <c r="K22" i="11"/>
  <c r="K20" i="11" s="1"/>
  <c r="V22" i="11"/>
  <c r="V20" i="11" s="1"/>
  <c r="BS22" i="11"/>
  <c r="BS20" i="11" s="1"/>
  <c r="BG22" i="11"/>
  <c r="BG20" i="11" s="1"/>
  <c r="AU22" i="11"/>
  <c r="AU20" i="11" s="1"/>
  <c r="AH22" i="11"/>
  <c r="AH20" i="11" s="1"/>
  <c r="H22" i="11"/>
  <c r="H20" i="11" s="1"/>
  <c r="BQ22" i="11"/>
  <c r="BQ20" i="11" s="1"/>
  <c r="BE22" i="11"/>
  <c r="BE20" i="11" s="1"/>
  <c r="AS22" i="11"/>
  <c r="AS20" i="11" s="1"/>
  <c r="AF22" i="11"/>
  <c r="AF20" i="11" s="1"/>
  <c r="T22" i="11"/>
  <c r="T20" i="11" s="1"/>
  <c r="G22" i="11"/>
  <c r="AB48" i="30"/>
  <c r="AB27" i="30" s="1"/>
  <c r="AI54" i="30"/>
  <c r="AA48" i="30"/>
  <c r="AA27" i="30" s="1"/>
  <c r="AH54" i="30"/>
  <c r="Z48" i="30"/>
  <c r="Z27" i="30" s="1"/>
  <c r="AG54" i="30"/>
  <c r="D48" i="30"/>
  <c r="D27" i="30" s="1"/>
  <c r="AF54" i="30"/>
  <c r="AG26" i="30"/>
  <c r="AK26" i="30"/>
  <c r="AH26" i="30"/>
  <c r="AL26" i="30"/>
  <c r="AI26" i="30"/>
  <c r="K22" i="29"/>
  <c r="K20" i="29" s="1"/>
  <c r="P27" i="29"/>
  <c r="P22" i="29"/>
  <c r="P20" i="29" s="1"/>
  <c r="L22" i="29"/>
  <c r="L20" i="29" s="1"/>
  <c r="L27" i="29"/>
  <c r="V27" i="29"/>
  <c r="AH49" i="28"/>
  <c r="AH22" i="28" s="1"/>
  <c r="AH20" i="28" s="1"/>
  <c r="AI49" i="28"/>
  <c r="AI22" i="28" s="1"/>
  <c r="AI20" i="28" s="1"/>
  <c r="AF49" i="28"/>
  <c r="AF22" i="28" s="1"/>
  <c r="AF20" i="28" s="1"/>
  <c r="AF54" i="28"/>
  <c r="AJ54" i="28"/>
  <c r="AJ48" i="28" s="1"/>
  <c r="P55" i="27"/>
  <c r="T26" i="27"/>
  <c r="AC26" i="27"/>
  <c r="AJ26" i="27" s="1"/>
  <c r="AB26" i="27"/>
  <c r="AI26" i="27" s="1"/>
  <c r="Y26" i="27"/>
  <c r="AF26" i="27" s="1"/>
  <c r="AK49" i="10"/>
  <c r="AI49" i="10"/>
  <c r="AL26" i="10"/>
  <c r="AJ26" i="10"/>
  <c r="AK26" i="10"/>
  <c r="AG26" i="10"/>
  <c r="AK27" i="9"/>
  <c r="BW22" i="9"/>
  <c r="BW20" i="9" s="1"/>
  <c r="CK26" i="9"/>
  <c r="CY26" i="9" s="1"/>
  <c r="CS26" i="9"/>
  <c r="AR49" i="9"/>
  <c r="CY59" i="9"/>
  <c r="BA26" i="9"/>
  <c r="CQ26" i="9" s="1"/>
  <c r="T20" i="8"/>
  <c r="T18" i="8" s="1"/>
  <c r="T47" i="8"/>
  <c r="Y49" i="30"/>
  <c r="AF49" i="30" s="1"/>
  <c r="M49" i="30"/>
  <c r="M48" i="30" s="1"/>
  <c r="M27" i="30" s="1"/>
  <c r="L49" i="30"/>
  <c r="L48" i="30" s="1"/>
  <c r="L27" i="30" s="1"/>
  <c r="AE54" i="30"/>
  <c r="AD54" i="30"/>
  <c r="AC54" i="30"/>
  <c r="AL58" i="30"/>
  <c r="AK58" i="30"/>
  <c r="M53" i="29"/>
  <c r="M48" i="29" s="1"/>
  <c r="X53" i="29"/>
  <c r="X48" i="29" s="1"/>
  <c r="U53" i="29"/>
  <c r="U48" i="29" s="1"/>
  <c r="H49" i="28"/>
  <c r="Q54" i="28"/>
  <c r="AL54" i="28" s="1"/>
  <c r="AB54" i="28"/>
  <c r="AI54" i="28" s="1"/>
  <c r="T54" i="28"/>
  <c r="AH54" i="28" s="1"/>
  <c r="P49" i="28"/>
  <c r="P48" i="28" s="1"/>
  <c r="AE49" i="28"/>
  <c r="AD49" i="28"/>
  <c r="K49" i="10"/>
  <c r="AF49" i="10" s="1"/>
  <c r="T49" i="10"/>
  <c r="T48" i="10" s="1"/>
  <c r="T27" i="10" s="1"/>
  <c r="AC49" i="10"/>
  <c r="Q49" i="10"/>
  <c r="Q48" i="10" s="1"/>
  <c r="Q27" i="10" s="1"/>
  <c r="E49" i="10"/>
  <c r="Y54" i="10"/>
  <c r="Y48" i="10" s="1"/>
  <c r="M54" i="10"/>
  <c r="W54" i="10"/>
  <c r="AE22" i="9"/>
  <c r="AE20" i="9" s="1"/>
  <c r="AF22" i="9"/>
  <c r="AF20" i="9" s="1"/>
  <c r="Y22" i="9"/>
  <c r="Y20" i="9" s="1"/>
  <c r="BN22" i="9"/>
  <c r="BN20" i="9" s="1"/>
  <c r="AM22" i="9"/>
  <c r="AM20" i="9" s="1"/>
  <c r="CA26" i="9"/>
  <c r="CO26" i="9" s="1"/>
  <c r="AQ26" i="9"/>
  <c r="CO59" i="9"/>
  <c r="CN59" i="9"/>
  <c r="CU59" i="9"/>
  <c r="CT59" i="9"/>
  <c r="AD22" i="9"/>
  <c r="AD20" i="9" s="1"/>
  <c r="AY49" i="9"/>
  <c r="AZ49" i="9"/>
  <c r="D26" i="9"/>
  <c r="AK47" i="8"/>
  <c r="AI47" i="8"/>
  <c r="V20" i="8"/>
  <c r="V18" i="8" s="1"/>
  <c r="K70" i="8"/>
  <c r="K73" i="8"/>
  <c r="P73" i="8" s="1"/>
  <c r="K75" i="8"/>
  <c r="P75" i="8" s="1"/>
  <c r="K76" i="8"/>
  <c r="P76" i="8" s="1"/>
  <c r="AP76" i="9" l="1"/>
  <c r="AI73" i="9"/>
  <c r="AN56" i="13"/>
  <c r="T46" i="13"/>
  <c r="AN46" i="13" s="1"/>
  <c r="AP56" i="13"/>
  <c r="DK69" i="12"/>
  <c r="CW47" i="12"/>
  <c r="DK47" i="12" s="1"/>
  <c r="CX26" i="12"/>
  <c r="CS26" i="12"/>
  <c r="DG26" i="12" s="1"/>
  <c r="DG19" i="12"/>
  <c r="CT26" i="12"/>
  <c r="DH26" i="12" s="1"/>
  <c r="DH19" i="12"/>
  <c r="CQ26" i="12"/>
  <c r="DE26" i="12" s="1"/>
  <c r="DE19" i="12"/>
  <c r="CK26" i="12"/>
  <c r="CY26" i="12" s="1"/>
  <c r="CY19" i="12"/>
  <c r="CV26" i="12"/>
  <c r="DJ26" i="12" s="1"/>
  <c r="DJ19" i="12"/>
  <c r="CX21" i="12"/>
  <c r="CO26" i="12"/>
  <c r="DC26" i="12" s="1"/>
  <c r="DC19" i="12"/>
  <c r="CP26" i="12"/>
  <c r="DD26" i="12" s="1"/>
  <c r="DD19" i="12"/>
  <c r="CX19" i="12"/>
  <c r="CU26" i="12"/>
  <c r="CR26" i="12"/>
  <c r="DF26" i="12" s="1"/>
  <c r="DF19" i="12"/>
  <c r="CL26" i="12"/>
  <c r="CZ26" i="12" s="1"/>
  <c r="CZ19" i="12"/>
  <c r="CM21" i="12"/>
  <c r="AQ21" i="12"/>
  <c r="BY73" i="9"/>
  <c r="CF80" i="9"/>
  <c r="CM79" i="9"/>
  <c r="BR79" i="9"/>
  <c r="CT79" i="9" s="1"/>
  <c r="BK82" i="9"/>
  <c r="BR88" i="9"/>
  <c r="CM80" i="9"/>
  <c r="CT77" i="9"/>
  <c r="CT78" i="9"/>
  <c r="BY82" i="9"/>
  <c r="CF89" i="9"/>
  <c r="E82" i="9"/>
  <c r="CM77" i="9"/>
  <c r="CM88" i="9"/>
  <c r="D22" i="9"/>
  <c r="D20" i="9" s="1"/>
  <c r="AW73" i="9"/>
  <c r="AW72" i="9" s="1"/>
  <c r="E73" i="9"/>
  <c r="CT85" i="9"/>
  <c r="AB82" i="9"/>
  <c r="AB73" i="9"/>
  <c r="CT75" i="9"/>
  <c r="BD82" i="9"/>
  <c r="CT87" i="9"/>
  <c r="U72" i="9"/>
  <c r="U48" i="9" s="1"/>
  <c r="U22" i="9" s="1"/>
  <c r="U20" i="9" s="1"/>
  <c r="AI82" i="9"/>
  <c r="AI72" i="9" s="1"/>
  <c r="AI48" i="9" s="1"/>
  <c r="AP86" i="9"/>
  <c r="AP73" i="9"/>
  <c r="CT76" i="9"/>
  <c r="CO49" i="9"/>
  <c r="AY48" i="9"/>
  <c r="AY27" i="9" s="1"/>
  <c r="CP49" i="9"/>
  <c r="AZ48" i="9"/>
  <c r="AZ27" i="9" s="1"/>
  <c r="CV49" i="9"/>
  <c r="AR48" i="9"/>
  <c r="CM78" i="9"/>
  <c r="BK73" i="9"/>
  <c r="BK72" i="9" s="1"/>
  <c r="BK48" i="9" s="1"/>
  <c r="BK27" i="9" s="1"/>
  <c r="CU26" i="9"/>
  <c r="AQ20" i="9"/>
  <c r="P70" i="8"/>
  <c r="P69" i="8" s="1"/>
  <c r="K69" i="8"/>
  <c r="AC48" i="27"/>
  <c r="AC27" i="27" s="1"/>
  <c r="Y27" i="27"/>
  <c r="P48" i="27"/>
  <c r="P27" i="27" s="1"/>
  <c r="J22" i="29"/>
  <c r="J20" i="29" s="1"/>
  <c r="BH27" i="11"/>
  <c r="BH22" i="11" s="1"/>
  <c r="BH20" i="11" s="1"/>
  <c r="BU27" i="11"/>
  <c r="BU22" i="11" s="1"/>
  <c r="BU20" i="11" s="1"/>
  <c r="AC27" i="11"/>
  <c r="AC22" i="11" s="1"/>
  <c r="AC20" i="11" s="1"/>
  <c r="AI27" i="11"/>
  <c r="AI22" i="11" s="1"/>
  <c r="AI20" i="11" s="1"/>
  <c r="BM27" i="11"/>
  <c r="BM22" i="11" s="1"/>
  <c r="BM20" i="11" s="1"/>
  <c r="BO27" i="11"/>
  <c r="BO22" i="11" s="1"/>
  <c r="BO20" i="11" s="1"/>
  <c r="AA27" i="11"/>
  <c r="AA22" i="11" s="1"/>
  <c r="AA20" i="11" s="1"/>
  <c r="AX27" i="11"/>
  <c r="AX22" i="11" s="1"/>
  <c r="AX20" i="11" s="1"/>
  <c r="BK27" i="11"/>
  <c r="BK22" i="11" s="1"/>
  <c r="BK20" i="11" s="1"/>
  <c r="AK27" i="11"/>
  <c r="AK22" i="11" s="1"/>
  <c r="AK20" i="11" s="1"/>
  <c r="AG27" i="11"/>
  <c r="AG22" i="11" s="1"/>
  <c r="AG20" i="11" s="1"/>
  <c r="AV27" i="11"/>
  <c r="AV22" i="11" s="1"/>
  <c r="AV20" i="11" s="1"/>
  <c r="BW27" i="11"/>
  <c r="BW22" i="11" s="1"/>
  <c r="BW20" i="11" s="1"/>
  <c r="AK62" i="27"/>
  <c r="AK48" i="27" s="1"/>
  <c r="W27" i="29"/>
  <c r="E22" i="27"/>
  <c r="E20" i="27" s="1"/>
  <c r="AH49" i="30"/>
  <c r="H27" i="29"/>
  <c r="Q22" i="27"/>
  <c r="Q20" i="27" s="1"/>
  <c r="BX22" i="9"/>
  <c r="CM60" i="9"/>
  <c r="CB22" i="9"/>
  <c r="CB20" i="9" s="1"/>
  <c r="AK49" i="28"/>
  <c r="AK22" i="28" s="1"/>
  <c r="AK20" i="28" s="1"/>
  <c r="AL49" i="28"/>
  <c r="AL22" i="28" s="1"/>
  <c r="AL20" i="28" s="1"/>
  <c r="P22" i="28"/>
  <c r="P20" i="28" s="1"/>
  <c r="P27" i="28"/>
  <c r="AG49" i="30"/>
  <c r="AH27" i="28"/>
  <c r="AH62" i="27"/>
  <c r="AH48" i="27" s="1"/>
  <c r="AJ49" i="28"/>
  <c r="AJ22" i="28" s="1"/>
  <c r="AJ20" i="28" s="1"/>
  <c r="H48" i="28"/>
  <c r="AI27" i="28"/>
  <c r="AF27" i="28"/>
  <c r="Y48" i="30"/>
  <c r="Y27" i="30" s="1"/>
  <c r="U22" i="27"/>
  <c r="U20" i="27" s="1"/>
  <c r="W22" i="27"/>
  <c r="W20" i="27" s="1"/>
  <c r="L22" i="27"/>
  <c r="L20" i="27" s="1"/>
  <c r="X22" i="27"/>
  <c r="X20" i="27" s="1"/>
  <c r="I22" i="27"/>
  <c r="I20" i="27" s="1"/>
  <c r="N22" i="27"/>
  <c r="N20" i="27" s="1"/>
  <c r="AL62" i="27"/>
  <c r="AL48" i="27" s="1"/>
  <c r="AG62" i="27"/>
  <c r="AG48" i="27" s="1"/>
  <c r="AJ62" i="27"/>
  <c r="AJ48" i="27" s="1"/>
  <c r="AJ27" i="27" s="1"/>
  <c r="AH26" i="27"/>
  <c r="AF62" i="27"/>
  <c r="AF48" i="27" s="1"/>
  <c r="AF27" i="27" s="1"/>
  <c r="AB27" i="27"/>
  <c r="AI62" i="27"/>
  <c r="AI48" i="27" s="1"/>
  <c r="AD27" i="27"/>
  <c r="AA27" i="27"/>
  <c r="I22" i="29"/>
  <c r="I20" i="29" s="1"/>
  <c r="T22" i="29"/>
  <c r="T20" i="29" s="1"/>
  <c r="G22" i="29"/>
  <c r="G20" i="29" s="1"/>
  <c r="S22" i="29"/>
  <c r="S20" i="29" s="1"/>
  <c r="F22" i="29"/>
  <c r="F20" i="29" s="1"/>
  <c r="AD48" i="10"/>
  <c r="AD27" i="10" s="1"/>
  <c r="AG49" i="10"/>
  <c r="E48" i="10"/>
  <c r="E27" i="10" s="1"/>
  <c r="K48" i="10"/>
  <c r="K27" i="10" s="1"/>
  <c r="AE48" i="10"/>
  <c r="AE27" i="10" s="1"/>
  <c r="AL60" i="10"/>
  <c r="W48" i="10"/>
  <c r="W27" i="10" s="1"/>
  <c r="Z48" i="10"/>
  <c r="Z27" i="10" s="1"/>
  <c r="AG60" i="10"/>
  <c r="AB48" i="10"/>
  <c r="AB27" i="10" s="1"/>
  <c r="AI60" i="10"/>
  <c r="AJ49" i="10"/>
  <c r="AC48" i="10"/>
  <c r="AC27" i="10" s="1"/>
  <c r="M48" i="10"/>
  <c r="M27" i="10" s="1"/>
  <c r="AA48" i="10"/>
  <c r="AA27" i="10" s="1"/>
  <c r="AH60" i="10"/>
  <c r="Y27" i="10"/>
  <c r="AF60" i="10"/>
  <c r="AJ53" i="29"/>
  <c r="AC48" i="29"/>
  <c r="AJ48" i="29" s="1"/>
  <c r="AD48" i="29"/>
  <c r="AK48" i="29" s="1"/>
  <c r="AK53" i="29"/>
  <c r="AL53" i="29"/>
  <c r="AE48" i="29"/>
  <c r="AL48" i="29" s="1"/>
  <c r="AF53" i="29"/>
  <c r="Y48" i="29"/>
  <c r="AH53" i="29"/>
  <c r="AA48" i="29"/>
  <c r="AH48" i="29" s="1"/>
  <c r="AG53" i="29"/>
  <c r="Z48" i="29"/>
  <c r="AI53" i="29"/>
  <c r="AB48" i="29"/>
  <c r="AI48" i="29" s="1"/>
  <c r="AE24" i="8"/>
  <c r="Z49" i="28"/>
  <c r="U25" i="13"/>
  <c r="U20" i="13" s="1"/>
  <c r="U18" i="13" s="1"/>
  <c r="R20" i="13"/>
  <c r="R18" i="13" s="1"/>
  <c r="CI27" i="9"/>
  <c r="CW27" i="9" s="1"/>
  <c r="CL27" i="9"/>
  <c r="CL48" i="9"/>
  <c r="CM106" i="9"/>
  <c r="BY26" i="9"/>
  <c r="CM26" i="9" s="1"/>
  <c r="CE27" i="9"/>
  <c r="CS27" i="9" s="1"/>
  <c r="CJ27" i="9"/>
  <c r="CX27" i="9" s="1"/>
  <c r="CH27" i="9"/>
  <c r="CI22" i="9"/>
  <c r="CY48" i="9"/>
  <c r="CC27" i="9"/>
  <c r="CQ27" i="9" s="1"/>
  <c r="CM59" i="9"/>
  <c r="CD27" i="9"/>
  <c r="CR27" i="9" s="1"/>
  <c r="CB27" i="9"/>
  <c r="AJ27" i="9"/>
  <c r="AK24" i="8"/>
  <c r="AM108" i="8"/>
  <c r="AM102" i="8" s="1"/>
  <c r="AC24" i="8"/>
  <c r="X25" i="13"/>
  <c r="Q25" i="13"/>
  <c r="O20" i="13"/>
  <c r="O18" i="13" s="1"/>
  <c r="P20" i="13"/>
  <c r="P18" i="13" s="1"/>
  <c r="AJ20" i="13"/>
  <c r="AJ18" i="13" s="1"/>
  <c r="Y20" i="13"/>
  <c r="Y18" i="13" s="1"/>
  <c r="V25" i="13"/>
  <c r="V20" i="13" s="1"/>
  <c r="V18" i="13" s="1"/>
  <c r="T25" i="13"/>
  <c r="T20" i="13" s="1"/>
  <c r="T18" i="13" s="1"/>
  <c r="AH25" i="13"/>
  <c r="AL25" i="13"/>
  <c r="AK54" i="30"/>
  <c r="AD48" i="30"/>
  <c r="AD27" i="30" s="1"/>
  <c r="AL54" i="30"/>
  <c r="AE48" i="30"/>
  <c r="AE27" i="30" s="1"/>
  <c r="AC48" i="30"/>
  <c r="AC27" i="30" s="1"/>
  <c r="AJ27" i="30" s="1"/>
  <c r="AJ54" i="30"/>
  <c r="AG58" i="30"/>
  <c r="AH48" i="30"/>
  <c r="AH58" i="30"/>
  <c r="AG48" i="30"/>
  <c r="AJ58" i="30"/>
  <c r="AI48" i="30"/>
  <c r="AI58" i="30"/>
  <c r="AF58" i="30"/>
  <c r="D27" i="29"/>
  <c r="O22" i="29"/>
  <c r="O20" i="29" s="1"/>
  <c r="O27" i="29"/>
  <c r="E22" i="29"/>
  <c r="E20" i="29" s="1"/>
  <c r="E27" i="29"/>
  <c r="M22" i="29"/>
  <c r="M20" i="29" s="1"/>
  <c r="M27" i="29"/>
  <c r="Q22" i="29"/>
  <c r="Q20" i="29" s="1"/>
  <c r="Q27" i="29"/>
  <c r="R27" i="29"/>
  <c r="R22" i="29"/>
  <c r="N22" i="29"/>
  <c r="N20" i="29" s="1"/>
  <c r="N27" i="29"/>
  <c r="F22" i="27"/>
  <c r="F20" i="27" s="1"/>
  <c r="J22" i="27"/>
  <c r="J20" i="27" s="1"/>
  <c r="K22" i="27"/>
  <c r="K20" i="27" s="1"/>
  <c r="G22" i="27"/>
  <c r="G20" i="27" s="1"/>
  <c r="Y22" i="27"/>
  <c r="Y20" i="27" s="1"/>
  <c r="V22" i="27"/>
  <c r="V20" i="27" s="1"/>
  <c r="M22" i="27"/>
  <c r="M20" i="27" s="1"/>
  <c r="H22" i="27"/>
  <c r="H20" i="27" s="1"/>
  <c r="R22" i="27"/>
  <c r="R20" i="27" s="1"/>
  <c r="S22" i="27"/>
  <c r="S20" i="27" s="1"/>
  <c r="P22" i="27"/>
  <c r="P20" i="27" s="1"/>
  <c r="O22" i="27"/>
  <c r="O20" i="27" s="1"/>
  <c r="D22" i="27"/>
  <c r="D20" i="27" s="1"/>
  <c r="AH49" i="10"/>
  <c r="AL49" i="10"/>
  <c r="L22" i="10"/>
  <c r="L20" i="10" s="1"/>
  <c r="D22" i="10"/>
  <c r="D20" i="10" s="1"/>
  <c r="G22" i="10"/>
  <c r="G20" i="10" s="1"/>
  <c r="O22" i="10"/>
  <c r="O20" i="10" s="1"/>
  <c r="N22" i="10"/>
  <c r="N20" i="10" s="1"/>
  <c r="T22" i="10"/>
  <c r="T20" i="10" s="1"/>
  <c r="J22" i="10"/>
  <c r="J20" i="10" s="1"/>
  <c r="H22" i="10"/>
  <c r="H20" i="10" s="1"/>
  <c r="S22" i="10"/>
  <c r="S20" i="10" s="1"/>
  <c r="V22" i="10"/>
  <c r="V20" i="10" s="1"/>
  <c r="Q22" i="10"/>
  <c r="Q20" i="10" s="1"/>
  <c r="P22" i="10"/>
  <c r="P20" i="10" s="1"/>
  <c r="I22" i="10"/>
  <c r="I20" i="10" s="1"/>
  <c r="U22" i="10"/>
  <c r="U20" i="10" s="1"/>
  <c r="F22" i="10"/>
  <c r="F20" i="10" s="1"/>
  <c r="X22" i="10"/>
  <c r="X20" i="10" s="1"/>
  <c r="AK22" i="9"/>
  <c r="AK20" i="9" s="1"/>
  <c r="BL22" i="9"/>
  <c r="BL20" i="9" s="1"/>
  <c r="AY22" i="9"/>
  <c r="AY20" i="9" s="1"/>
  <c r="BP22" i="9"/>
  <c r="BP20" i="9" s="1"/>
  <c r="BU22" i="9"/>
  <c r="BU20" i="9" s="1"/>
  <c r="BT22" i="9"/>
  <c r="BT20" i="9" s="1"/>
  <c r="BO22" i="9"/>
  <c r="BO20" i="9" s="1"/>
  <c r="AN22" i="9"/>
  <c r="AN20" i="9" s="1"/>
  <c r="O20" i="8"/>
  <c r="O18" i="8" s="1"/>
  <c r="K22" i="30"/>
  <c r="K20" i="30" s="1"/>
  <c r="E22" i="30"/>
  <c r="E20" i="30" s="1"/>
  <c r="Q22" i="30"/>
  <c r="Q20" i="30" s="1"/>
  <c r="S22" i="30"/>
  <c r="S20" i="30" s="1"/>
  <c r="O22" i="30"/>
  <c r="O20" i="30" s="1"/>
  <c r="AA22" i="30"/>
  <c r="AA20" i="30" s="1"/>
  <c r="AH27" i="30"/>
  <c r="W22" i="30"/>
  <c r="W20" i="30" s="1"/>
  <c r="H22" i="30"/>
  <c r="H20" i="30" s="1"/>
  <c r="T22" i="30"/>
  <c r="T20" i="30" s="1"/>
  <c r="AB22" i="30"/>
  <c r="AB20" i="30" s="1"/>
  <c r="I22" i="30"/>
  <c r="I20" i="30" s="1"/>
  <c r="G22" i="30"/>
  <c r="G20" i="30" s="1"/>
  <c r="N22" i="30"/>
  <c r="N20" i="30" s="1"/>
  <c r="R22" i="30"/>
  <c r="R20" i="30" s="1"/>
  <c r="Z22" i="30"/>
  <c r="Z20" i="30" s="1"/>
  <c r="AG27" i="30"/>
  <c r="U22" i="30"/>
  <c r="U20" i="30" s="1"/>
  <c r="J22" i="30"/>
  <c r="J20" i="30" s="1"/>
  <c r="P22" i="30"/>
  <c r="P20" i="30" s="1"/>
  <c r="V22" i="30"/>
  <c r="V20" i="30" s="1"/>
  <c r="F22" i="30"/>
  <c r="F20" i="30" s="1"/>
  <c r="X22" i="30"/>
  <c r="X20" i="30" s="1"/>
  <c r="AV22" i="9"/>
  <c r="AV20" i="9" s="1"/>
  <c r="X22" i="9"/>
  <c r="X20" i="9" s="1"/>
  <c r="CJ22" i="9"/>
  <c r="T22" i="9"/>
  <c r="T20" i="9" s="1"/>
  <c r="AA22" i="9"/>
  <c r="AA20" i="9" s="1"/>
  <c r="AW49" i="9"/>
  <c r="BV22" i="9"/>
  <c r="BV20" i="9" s="1"/>
  <c r="BQ22" i="9"/>
  <c r="BQ20" i="9" s="1"/>
  <c r="AU22" i="9"/>
  <c r="AU20" i="9" s="1"/>
  <c r="CH22" i="9"/>
  <c r="BA22" i="9"/>
  <c r="BA20" i="9" s="1"/>
  <c r="CC22" i="9"/>
  <c r="BM22" i="9"/>
  <c r="BM20" i="9" s="1"/>
  <c r="BS22" i="9"/>
  <c r="BS20" i="9" s="1"/>
  <c r="V22" i="9"/>
  <c r="V20" i="9" s="1"/>
  <c r="CE22" i="9"/>
  <c r="BE22" i="9"/>
  <c r="BE20" i="9" s="1"/>
  <c r="AH22" i="9"/>
  <c r="AH20" i="9" s="1"/>
  <c r="AT22" i="9"/>
  <c r="AT20" i="9" s="1"/>
  <c r="BF22" i="9"/>
  <c r="BF20" i="9" s="1"/>
  <c r="Z22" i="9"/>
  <c r="Z20" i="9" s="1"/>
  <c r="CD22" i="9"/>
  <c r="AL22" i="9"/>
  <c r="AL20" i="9" s="1"/>
  <c r="AG22" i="9"/>
  <c r="AG20" i="9" s="1"/>
  <c r="AX22" i="9"/>
  <c r="AX20" i="9" s="1"/>
  <c r="AO22" i="9"/>
  <c r="AO20" i="9" s="1"/>
  <c r="AS22" i="9"/>
  <c r="AS20" i="9" s="1"/>
  <c r="W22" i="9"/>
  <c r="W20" i="9" s="1"/>
  <c r="BJ22" i="9"/>
  <c r="BJ20" i="9" s="1"/>
  <c r="AC22" i="9"/>
  <c r="AC20" i="9" s="1"/>
  <c r="N20" i="8"/>
  <c r="N18" i="8" s="1"/>
  <c r="Q20" i="8"/>
  <c r="Q18" i="8" s="1"/>
  <c r="R20" i="8"/>
  <c r="R18" i="8" s="1"/>
  <c r="S20" i="8"/>
  <c r="S18" i="8" s="1"/>
  <c r="CM19" i="12" l="1"/>
  <c r="DA21" i="12"/>
  <c r="AQ19" i="12"/>
  <c r="DI21" i="12"/>
  <c r="CN21" i="12"/>
  <c r="CW21" i="12"/>
  <c r="BY72" i="9"/>
  <c r="BY48" i="9" s="1"/>
  <c r="CF82" i="9"/>
  <c r="CT89" i="9"/>
  <c r="CO48" i="9"/>
  <c r="E72" i="9"/>
  <c r="E48" i="9" s="1"/>
  <c r="CT88" i="9"/>
  <c r="BR82" i="9"/>
  <c r="CF73" i="9"/>
  <c r="CT80" i="9"/>
  <c r="BR73" i="9"/>
  <c r="CT73" i="9" s="1"/>
  <c r="CM82" i="9"/>
  <c r="AB72" i="9"/>
  <c r="AB48" i="9" s="1"/>
  <c r="BD72" i="9"/>
  <c r="BD48" i="9" s="1"/>
  <c r="CT83" i="9"/>
  <c r="AI22" i="9"/>
  <c r="AI20" i="9" s="1"/>
  <c r="AI27" i="9"/>
  <c r="CT86" i="9"/>
  <c r="AP82" i="9"/>
  <c r="AP72" i="9" s="1"/>
  <c r="CP27" i="9"/>
  <c r="CM49" i="9"/>
  <c r="AW48" i="9"/>
  <c r="AW22" i="9" s="1"/>
  <c r="AW20" i="9" s="1"/>
  <c r="CP48" i="9"/>
  <c r="AR27" i="9"/>
  <c r="CV27" i="9" s="1"/>
  <c r="CV48" i="9"/>
  <c r="AR22" i="9"/>
  <c r="AR20" i="9" s="1"/>
  <c r="AZ22" i="9"/>
  <c r="AZ20" i="9" s="1"/>
  <c r="CP20" i="9" s="1"/>
  <c r="Z27" i="27"/>
  <c r="CM73" i="9"/>
  <c r="AE22" i="27"/>
  <c r="AE20" i="27" s="1"/>
  <c r="AL20" i="27" s="1"/>
  <c r="AE27" i="27"/>
  <c r="AO25" i="13"/>
  <c r="AI27" i="27"/>
  <c r="AG27" i="27"/>
  <c r="AG48" i="10"/>
  <c r="AI48" i="10"/>
  <c r="CN48" i="9"/>
  <c r="CG22" i="9"/>
  <c r="CU22" i="9" s="1"/>
  <c r="CU48" i="9"/>
  <c r="AF48" i="10"/>
  <c r="AJ22" i="9"/>
  <c r="AJ20" i="9" s="1"/>
  <c r="H22" i="28"/>
  <c r="H20" i="28" s="1"/>
  <c r="H27" i="28"/>
  <c r="AJ27" i="28" s="1"/>
  <c r="AE22" i="28"/>
  <c r="AE20" i="28" s="1"/>
  <c r="AE27" i="28"/>
  <c r="AL27" i="28" s="1"/>
  <c r="AJ48" i="30"/>
  <c r="AG49" i="28"/>
  <c r="Z22" i="28"/>
  <c r="AD22" i="28"/>
  <c r="AD20" i="28" s="1"/>
  <c r="AD27" i="28"/>
  <c r="AK27" i="28" s="1"/>
  <c r="BK22" i="9"/>
  <c r="BK20" i="9" s="1"/>
  <c r="AF48" i="30"/>
  <c r="AH27" i="27"/>
  <c r="AK27" i="27"/>
  <c r="AD22" i="27"/>
  <c r="AD20" i="27" s="1"/>
  <c r="AK20" i="27" s="1"/>
  <c r="AA22" i="27"/>
  <c r="AA20" i="27" s="1"/>
  <c r="AL27" i="27"/>
  <c r="AL48" i="10"/>
  <c r="AJ48" i="10"/>
  <c r="AK48" i="10"/>
  <c r="AH48" i="10"/>
  <c r="AB27" i="29"/>
  <c r="AD27" i="29"/>
  <c r="AK27" i="29" s="1"/>
  <c r="R20" i="29"/>
  <c r="AF48" i="29"/>
  <c r="Y27" i="29"/>
  <c r="AF27" i="29" s="1"/>
  <c r="Y22" i="29"/>
  <c r="Y20" i="29" s="1"/>
  <c r="AF20" i="29" s="1"/>
  <c r="AE22" i="29"/>
  <c r="AE20" i="29" s="1"/>
  <c r="AE27" i="29"/>
  <c r="AB22" i="29"/>
  <c r="AB20" i="29" s="1"/>
  <c r="AD22" i="29"/>
  <c r="AG48" i="29"/>
  <c r="Z22" i="29"/>
  <c r="Z27" i="29"/>
  <c r="AG27" i="29" s="1"/>
  <c r="D27" i="9"/>
  <c r="AN25" i="13"/>
  <c r="CK27" i="9"/>
  <c r="CY27" i="9" s="1"/>
  <c r="CK22" i="9"/>
  <c r="CK20" i="9" s="1"/>
  <c r="CG27" i="9"/>
  <c r="CU27" i="9" s="1"/>
  <c r="CE20" i="9"/>
  <c r="CD20" i="9"/>
  <c r="CI20" i="9"/>
  <c r="BX20" i="9"/>
  <c r="CL20" i="9" s="1"/>
  <c r="CL22" i="9"/>
  <c r="CC20" i="9"/>
  <c r="CQ20" i="9" s="1"/>
  <c r="CQ22" i="9"/>
  <c r="CA27" i="9"/>
  <c r="CO27" i="9" s="1"/>
  <c r="BZ27" i="9"/>
  <c r="CN27" i="9" s="1"/>
  <c r="CM72" i="9"/>
  <c r="CH20" i="9"/>
  <c r="CJ20" i="9"/>
  <c r="AM24" i="8"/>
  <c r="M20" i="8"/>
  <c r="M18" i="8" s="1"/>
  <c r="L20" i="8"/>
  <c r="L18" i="8" s="1"/>
  <c r="X20" i="13"/>
  <c r="X18" i="13" s="1"/>
  <c r="AR25" i="13"/>
  <c r="W20" i="13"/>
  <c r="W18" i="13" s="1"/>
  <c r="AQ25" i="13"/>
  <c r="AO18" i="13"/>
  <c r="AO20" i="13"/>
  <c r="AN20" i="13"/>
  <c r="Q20" i="13"/>
  <c r="Q18" i="13" s="1"/>
  <c r="AP18" i="13" s="1"/>
  <c r="AP25" i="13"/>
  <c r="AL20" i="13"/>
  <c r="AL18" i="13" s="1"/>
  <c r="AH20" i="13"/>
  <c r="AH18" i="13" s="1"/>
  <c r="AI22" i="30"/>
  <c r="AK48" i="30"/>
  <c r="AC22" i="30"/>
  <c r="AC20" i="30" s="1"/>
  <c r="D22" i="30"/>
  <c r="D20" i="30" s="1"/>
  <c r="AE22" i="30"/>
  <c r="AE20" i="30" s="1"/>
  <c r="AL48" i="30"/>
  <c r="AL27" i="30"/>
  <c r="AI27" i="30"/>
  <c r="AC22" i="29"/>
  <c r="AC27" i="29"/>
  <c r="AJ27" i="29" s="1"/>
  <c r="U27" i="29"/>
  <c r="U22" i="29"/>
  <c r="U20" i="29" s="1"/>
  <c r="X22" i="29"/>
  <c r="X27" i="29"/>
  <c r="AA27" i="29"/>
  <c r="AH27" i="29" s="1"/>
  <c r="AA22" i="29"/>
  <c r="AL22" i="27"/>
  <c r="AF22" i="27"/>
  <c r="AB22" i="27"/>
  <c r="T22" i="27"/>
  <c r="AC22" i="27"/>
  <c r="AC20" i="27" s="1"/>
  <c r="AD22" i="10"/>
  <c r="AK27" i="10"/>
  <c r="AA22" i="10"/>
  <c r="K22" i="10"/>
  <c r="K20" i="10" s="1"/>
  <c r="AH27" i="10"/>
  <c r="AB22" i="10"/>
  <c r="AI27" i="10"/>
  <c r="E22" i="10"/>
  <c r="E20" i="10" s="1"/>
  <c r="W22" i="10"/>
  <c r="W20" i="10" s="1"/>
  <c r="AE22" i="10"/>
  <c r="AL27" i="10"/>
  <c r="AG27" i="10"/>
  <c r="Z22" i="10"/>
  <c r="M22" i="10"/>
  <c r="M20" i="10" s="1"/>
  <c r="R22" i="10"/>
  <c r="R20" i="10" s="1"/>
  <c r="AF27" i="10"/>
  <c r="Y22" i="10"/>
  <c r="AC22" i="10"/>
  <c r="AJ27" i="10"/>
  <c r="BG22" i="9"/>
  <c r="CW22" i="9" s="1"/>
  <c r="BH22" i="9"/>
  <c r="CX22" i="9" s="1"/>
  <c r="BZ22" i="9"/>
  <c r="BC22" i="9"/>
  <c r="BC20" i="9" s="1"/>
  <c r="BB22" i="9"/>
  <c r="BB20" i="9" s="1"/>
  <c r="BI22" i="9"/>
  <c r="BI20" i="9" s="1"/>
  <c r="CA22" i="9"/>
  <c r="AI20" i="30"/>
  <c r="M22" i="30"/>
  <c r="M20" i="30" s="1"/>
  <c r="Y22" i="30"/>
  <c r="AF27" i="30"/>
  <c r="AK27" i="30"/>
  <c r="AD22" i="30"/>
  <c r="L22" i="30"/>
  <c r="L20" i="30" s="1"/>
  <c r="AQ18" i="13" l="1"/>
  <c r="AQ26" i="12"/>
  <c r="DI26" i="12" s="1"/>
  <c r="DI19" i="12"/>
  <c r="CW19" i="12"/>
  <c r="DK21" i="12"/>
  <c r="CN19" i="12"/>
  <c r="DB21" i="12"/>
  <c r="CM26" i="12"/>
  <c r="DA26" i="12" s="1"/>
  <c r="DA19" i="12"/>
  <c r="BR72" i="9"/>
  <c r="BR48" i="9" s="1"/>
  <c r="BR22" i="9" s="1"/>
  <c r="BR20" i="9" s="1"/>
  <c r="CF72" i="9"/>
  <c r="CF48" i="9" s="1"/>
  <c r="E27" i="9"/>
  <c r="E22" i="9"/>
  <c r="E20" i="9" s="1"/>
  <c r="BR27" i="9"/>
  <c r="AB27" i="9"/>
  <c r="AB22" i="9"/>
  <c r="AB20" i="9" s="1"/>
  <c r="BD27" i="9"/>
  <c r="BD22" i="9"/>
  <c r="BD20" i="9" s="1"/>
  <c r="CT82" i="9"/>
  <c r="CP22" i="9"/>
  <c r="AW27" i="9"/>
  <c r="CV20" i="9"/>
  <c r="CV22" i="9"/>
  <c r="CS20" i="9"/>
  <c r="AG22" i="27"/>
  <c r="AL27" i="29"/>
  <c r="CG20" i="9"/>
  <c r="CU20" i="9" s="1"/>
  <c r="AG22" i="28"/>
  <c r="AG20" i="28" s="1"/>
  <c r="AI27" i="29"/>
  <c r="AK22" i="27"/>
  <c r="CM48" i="9"/>
  <c r="Z20" i="28"/>
  <c r="Z27" i="28"/>
  <c r="AG27" i="28" s="1"/>
  <c r="AK22" i="30"/>
  <c r="AD20" i="30"/>
  <c r="AI20" i="29"/>
  <c r="AJ22" i="30"/>
  <c r="AF22" i="30"/>
  <c r="Y20" i="30"/>
  <c r="AF20" i="30" s="1"/>
  <c r="AI22" i="27"/>
  <c r="AB20" i="27"/>
  <c r="AI20" i="27" s="1"/>
  <c r="AH22" i="27"/>
  <c r="T20" i="27"/>
  <c r="Z20" i="29"/>
  <c r="AG20" i="29" s="1"/>
  <c r="AG22" i="29"/>
  <c r="AH22" i="29"/>
  <c r="AA20" i="29"/>
  <c r="AH20" i="29" s="1"/>
  <c r="AL22" i="29"/>
  <c r="X20" i="29"/>
  <c r="AL20" i="29" s="1"/>
  <c r="AK22" i="29"/>
  <c r="AD20" i="29"/>
  <c r="AK20" i="29" s="1"/>
  <c r="AJ22" i="29"/>
  <c r="AC20" i="29"/>
  <c r="AJ20" i="29" s="1"/>
  <c r="AF22" i="29"/>
  <c r="AI22" i="10"/>
  <c r="AB20" i="10"/>
  <c r="AI20" i="10" s="1"/>
  <c r="AJ22" i="10"/>
  <c r="AC20" i="10"/>
  <c r="AJ20" i="10" s="1"/>
  <c r="AH22" i="10"/>
  <c r="AA20" i="10"/>
  <c r="AH20" i="10" s="1"/>
  <c r="AF22" i="10"/>
  <c r="Y20" i="10"/>
  <c r="AF20" i="10" s="1"/>
  <c r="AG22" i="10"/>
  <c r="Z20" i="10"/>
  <c r="AG20" i="10" s="1"/>
  <c r="AK22" i="10"/>
  <c r="AD20" i="10"/>
  <c r="AK20" i="10" s="1"/>
  <c r="AL22" i="10"/>
  <c r="AE20" i="10"/>
  <c r="AL20" i="10" s="1"/>
  <c r="CY20" i="9"/>
  <c r="CY22" i="9"/>
  <c r="CS22" i="9"/>
  <c r="BY27" i="9"/>
  <c r="BY22" i="9"/>
  <c r="BY20" i="9" s="1"/>
  <c r="BZ20" i="9"/>
  <c r="CN20" i="9" s="1"/>
  <c r="CN22" i="9"/>
  <c r="CR22" i="9"/>
  <c r="CR20" i="9"/>
  <c r="CA20" i="9"/>
  <c r="CO20" i="9" s="1"/>
  <c r="CO22" i="9"/>
  <c r="U27" i="9"/>
  <c r="BG20" i="9"/>
  <c r="CW20" i="9" s="1"/>
  <c r="BH20" i="9"/>
  <c r="CX20" i="9" s="1"/>
  <c r="AQ20" i="13"/>
  <c r="AN18" i="13"/>
  <c r="AR20" i="13"/>
  <c r="AP20" i="13"/>
  <c r="AG22" i="30"/>
  <c r="AJ20" i="30"/>
  <c r="AG20" i="30"/>
  <c r="AH20" i="30"/>
  <c r="AH22" i="30"/>
  <c r="AL20" i="30"/>
  <c r="AL22" i="30"/>
  <c r="AI22" i="29"/>
  <c r="AF20" i="27"/>
  <c r="AJ20" i="27"/>
  <c r="AJ22" i="27"/>
  <c r="AH20" i="27"/>
  <c r="AK20" i="30"/>
  <c r="CW26" i="12" l="1"/>
  <c r="DK26" i="12" s="1"/>
  <c r="DK19" i="12"/>
  <c r="CN26" i="12"/>
  <c r="DB26" i="12" s="1"/>
  <c r="DB19" i="12"/>
  <c r="CF27" i="9"/>
  <c r="CF22" i="9"/>
  <c r="CF20" i="9" s="1"/>
  <c r="CT72" i="9"/>
  <c r="AP48" i="9"/>
  <c r="CM27" i="9"/>
  <c r="CM20" i="9"/>
  <c r="CM22" i="9"/>
  <c r="AR18" i="13"/>
  <c r="AP27" i="9" l="1"/>
  <c r="CT27" i="9" s="1"/>
  <c r="AP22" i="9"/>
  <c r="CT48" i="9"/>
  <c r="J85" i="8"/>
  <c r="AK85" i="8" s="1"/>
  <c r="J84" i="8"/>
  <c r="AI84" i="8" s="1"/>
  <c r="J83" i="8"/>
  <c r="J82" i="8"/>
  <c r="AE82" i="8" s="1"/>
  <c r="AF82" i="8" s="1"/>
  <c r="AF78" i="8" s="1"/>
  <c r="J81" i="8"/>
  <c r="J76" i="8"/>
  <c r="J75" i="8"/>
  <c r="J74" i="8"/>
  <c r="J73" i="8"/>
  <c r="J72" i="8"/>
  <c r="J71" i="8"/>
  <c r="J70" i="8"/>
  <c r="J47" i="8"/>
  <c r="H84" i="8"/>
  <c r="U84" i="8" s="1"/>
  <c r="H83" i="8"/>
  <c r="U83" i="8" s="1"/>
  <c r="H82" i="8"/>
  <c r="U82" i="8" s="1"/>
  <c r="H81" i="8"/>
  <c r="H76" i="8"/>
  <c r="U76" i="8" s="1"/>
  <c r="Y76" i="8" s="1"/>
  <c r="H75" i="8"/>
  <c r="U75" i="8" s="1"/>
  <c r="Y75" i="8" s="1"/>
  <c r="H74" i="8"/>
  <c r="U74" i="8" s="1"/>
  <c r="Y74" i="8" s="1"/>
  <c r="H73" i="8"/>
  <c r="H72" i="8"/>
  <c r="H71" i="8"/>
  <c r="H70" i="8"/>
  <c r="U70" i="8" s="1"/>
  <c r="Y70" i="8" s="1"/>
  <c r="H85" i="8"/>
  <c r="U85" i="8" s="1"/>
  <c r="AP20" i="9" l="1"/>
  <c r="CT20" i="9" s="1"/>
  <c r="CT22" i="9"/>
  <c r="AK78" i="8"/>
  <c r="AL85" i="8"/>
  <c r="AI78" i="8"/>
  <c r="AJ84" i="8"/>
  <c r="W85" i="8"/>
  <c r="Y85" i="8"/>
  <c r="AF79" i="8"/>
  <c r="AN82" i="8"/>
  <c r="W82" i="8"/>
  <c r="Y82" i="8"/>
  <c r="W83" i="8"/>
  <c r="Y83" i="8"/>
  <c r="W84" i="8"/>
  <c r="Y84" i="8"/>
  <c r="U71" i="8"/>
  <c r="Y71" i="8" s="1"/>
  <c r="AC71" i="8"/>
  <c r="AD71" i="8" s="1"/>
  <c r="AN71" i="8" s="1"/>
  <c r="AG73" i="8"/>
  <c r="U73" i="8"/>
  <c r="U72" i="8"/>
  <c r="AE72" i="8"/>
  <c r="AM83" i="8"/>
  <c r="W75" i="8"/>
  <c r="AI75" i="8"/>
  <c r="AM84" i="8"/>
  <c r="H47" i="8"/>
  <c r="AM85" i="8"/>
  <c r="U81" i="8"/>
  <c r="W74" i="8"/>
  <c r="AI74" i="8"/>
  <c r="AJ74" i="8" s="1"/>
  <c r="AN74" i="8" s="1"/>
  <c r="AE78" i="8"/>
  <c r="AM82" i="8"/>
  <c r="W76" i="8"/>
  <c r="AK76" i="8"/>
  <c r="AC70" i="8"/>
  <c r="W70" i="8"/>
  <c r="J24" i="8"/>
  <c r="H24" i="8"/>
  <c r="AL78" i="8" l="1"/>
  <c r="AN85" i="8"/>
  <c r="AL80" i="8"/>
  <c r="AL79" i="8"/>
  <c r="AK69" i="8"/>
  <c r="AL76" i="8"/>
  <c r="AJ78" i="8"/>
  <c r="AJ80" i="8"/>
  <c r="AN80" i="8" s="1"/>
  <c r="AN84" i="8"/>
  <c r="AJ79" i="8"/>
  <c r="AM75" i="8"/>
  <c r="AJ75" i="8"/>
  <c r="AN75" i="8" s="1"/>
  <c r="AH73" i="8"/>
  <c r="AG69" i="8"/>
  <c r="AM71" i="8"/>
  <c r="AI69" i="8"/>
  <c r="U78" i="8"/>
  <c r="Y81" i="8"/>
  <c r="Y78" i="8" s="1"/>
  <c r="AD70" i="8"/>
  <c r="AN70" i="8" s="1"/>
  <c r="AC69" i="8"/>
  <c r="AD69" i="8" s="1"/>
  <c r="W71" i="8"/>
  <c r="AE69" i="8"/>
  <c r="AF72" i="8"/>
  <c r="W73" i="8"/>
  <c r="Y73" i="8"/>
  <c r="W72" i="8"/>
  <c r="Y72" i="8"/>
  <c r="U69" i="8"/>
  <c r="AM73" i="8"/>
  <c r="AG68" i="8"/>
  <c r="AM60" i="8"/>
  <c r="AM74" i="8"/>
  <c r="AM72" i="8"/>
  <c r="AE68" i="8"/>
  <c r="AM70" i="8"/>
  <c r="AM76" i="8"/>
  <c r="AC81" i="8"/>
  <c r="W81" i="8"/>
  <c r="W78" i="8" s="1"/>
  <c r="H20" i="8"/>
  <c r="AN79" i="8" l="1"/>
  <c r="AL69" i="8"/>
  <c r="AL68" i="8" s="1"/>
  <c r="AL46" i="8" s="1"/>
  <c r="AN76" i="8"/>
  <c r="AI68" i="8"/>
  <c r="AI46" i="8" s="1"/>
  <c r="AI25" i="8" s="1"/>
  <c r="AJ69" i="8"/>
  <c r="AJ68" i="8" s="1"/>
  <c r="AJ46" i="8" s="1"/>
  <c r="Y69" i="8"/>
  <c r="Y68" i="8" s="1"/>
  <c r="Y46" i="8" s="1"/>
  <c r="Y25" i="8" s="1"/>
  <c r="AG46" i="8"/>
  <c r="AG25" i="8" s="1"/>
  <c r="W69" i="8"/>
  <c r="W68" i="8" s="1"/>
  <c r="W46" i="8" s="1"/>
  <c r="W25" i="8" s="1"/>
  <c r="AN73" i="8"/>
  <c r="AH69" i="8"/>
  <c r="AH68" i="8" s="1"/>
  <c r="AH46" i="8" s="1"/>
  <c r="AG20" i="8"/>
  <c r="AG18" i="8" s="1"/>
  <c r="U68" i="8"/>
  <c r="U46" i="8" s="1"/>
  <c r="U25" i="8" s="1"/>
  <c r="AD81" i="8"/>
  <c r="AC78" i="8"/>
  <c r="AM78" i="8" s="1"/>
  <c r="AF69" i="8"/>
  <c r="AF68" i="8" s="1"/>
  <c r="AN72" i="8"/>
  <c r="AN69" i="8" s="1"/>
  <c r="AM69" i="8"/>
  <c r="H18" i="8"/>
  <c r="AM81" i="8"/>
  <c r="U47" i="8"/>
  <c r="AK68" i="8"/>
  <c r="AM57" i="8"/>
  <c r="J20" i="8"/>
  <c r="J18" i="8" s="1"/>
  <c r="Y20" i="8" l="1"/>
  <c r="Y18" i="8" s="1"/>
  <c r="AI20" i="8"/>
  <c r="AI18" i="8" s="1"/>
  <c r="AL25" i="8"/>
  <c r="AL20" i="8"/>
  <c r="AL18" i="8" s="1"/>
  <c r="AJ25" i="8"/>
  <c r="AJ20" i="8"/>
  <c r="AJ18" i="8" s="1"/>
  <c r="AH25" i="8"/>
  <c r="AH20" i="8"/>
  <c r="AH18" i="8" s="1"/>
  <c r="AN81" i="8"/>
  <c r="AD78" i="8"/>
  <c r="AF46" i="8"/>
  <c r="AC68" i="8"/>
  <c r="AC46" i="8" s="1"/>
  <c r="AC25" i="8" s="1"/>
  <c r="W20" i="8"/>
  <c r="W18" i="8" s="1"/>
  <c r="AE46" i="8"/>
  <c r="AE25" i="8" s="1"/>
  <c r="AM56" i="8"/>
  <c r="AM49" i="8"/>
  <c r="AM47" i="8"/>
  <c r="AK46" i="8"/>
  <c r="AK25" i="8" s="1"/>
  <c r="U20" i="8"/>
  <c r="U18" i="8" s="1"/>
  <c r="BW57" i="7"/>
  <c r="BW56" i="7" s="1"/>
  <c r="CG57" i="7"/>
  <c r="CG56" i="7" s="1"/>
  <c r="BC112" i="7"/>
  <c r="BH112" i="7" s="1"/>
  <c r="CV112" i="7" s="1"/>
  <c r="O111" i="7"/>
  <c r="O110" i="7"/>
  <c r="AS110" i="7" s="1"/>
  <c r="O109" i="7"/>
  <c r="O108" i="7"/>
  <c r="AS108" i="7" s="1"/>
  <c r="AX108" i="7" s="1"/>
  <c r="CV108" i="7" s="1"/>
  <c r="T85" i="7"/>
  <c r="AL85" i="7" s="1"/>
  <c r="BM83" i="7"/>
  <c r="BR83" i="7" s="1"/>
  <c r="CV83" i="7" s="1"/>
  <c r="T82" i="7"/>
  <c r="CG76" i="7"/>
  <c r="CL76" i="7" s="1"/>
  <c r="CV76" i="7" s="1"/>
  <c r="O75" i="7"/>
  <c r="T75" i="7" s="1"/>
  <c r="AL75" i="7" s="1"/>
  <c r="BW74" i="7"/>
  <c r="O73" i="7"/>
  <c r="T73" i="7" s="1"/>
  <c r="AL73" i="7" s="1"/>
  <c r="AF25" i="8" l="1"/>
  <c r="AF20" i="8"/>
  <c r="AN78" i="8"/>
  <c r="AD68" i="8"/>
  <c r="CO76" i="7"/>
  <c r="CY76" i="7" s="1"/>
  <c r="CL69" i="7"/>
  <c r="BZ74" i="7"/>
  <c r="CT74" i="7" s="1"/>
  <c r="CB74" i="7"/>
  <c r="CV74" i="7" s="1"/>
  <c r="BU83" i="7"/>
  <c r="CY83" i="7" s="1"/>
  <c r="BR78" i="7"/>
  <c r="BH102" i="7"/>
  <c r="BK112" i="7"/>
  <c r="CY112" i="7" s="1"/>
  <c r="BA108" i="7"/>
  <c r="CY108" i="7" s="1"/>
  <c r="CQ110" i="7"/>
  <c r="AX110" i="7"/>
  <c r="CV110" i="7" s="1"/>
  <c r="AS109" i="7"/>
  <c r="AV109" i="7" s="1"/>
  <c r="CT109" i="7" s="1"/>
  <c r="V109" i="7"/>
  <c r="AS111" i="7"/>
  <c r="V111" i="7"/>
  <c r="O107" i="7"/>
  <c r="V107" i="7" s="1"/>
  <c r="AM68" i="8"/>
  <c r="O71" i="7"/>
  <c r="T71" i="7" s="1"/>
  <c r="AI71" i="7"/>
  <c r="T81" i="7"/>
  <c r="CQ112" i="7"/>
  <c r="BC102" i="7"/>
  <c r="BC24" i="7" s="1"/>
  <c r="AI57" i="7"/>
  <c r="AI56" i="7" s="1"/>
  <c r="T109" i="7"/>
  <c r="AI109" i="7" s="1"/>
  <c r="T110" i="7"/>
  <c r="AI110" i="7" s="1"/>
  <c r="O72" i="7"/>
  <c r="T72" i="7" s="1"/>
  <c r="BC72" i="7"/>
  <c r="BC69" i="7" s="1"/>
  <c r="O70" i="7"/>
  <c r="O69" i="7" s="1"/>
  <c r="AM46" i="8"/>
  <c r="AK20" i="8"/>
  <c r="AC20" i="8"/>
  <c r="AC18" i="8" s="1"/>
  <c r="AE20" i="8"/>
  <c r="AE18" i="8" s="1"/>
  <c r="O74" i="7"/>
  <c r="T74" i="7" s="1"/>
  <c r="AL74" i="7" s="1"/>
  <c r="T108" i="7"/>
  <c r="AI108" i="7" s="1"/>
  <c r="T107" i="7"/>
  <c r="T111" i="7"/>
  <c r="AI111" i="7" s="1"/>
  <c r="O112" i="7"/>
  <c r="O76" i="7"/>
  <c r="T76" i="7" s="1"/>
  <c r="AL76" i="7" s="1"/>
  <c r="BW75" i="7"/>
  <c r="CG85" i="7"/>
  <c r="CQ59" i="7"/>
  <c r="T83" i="7"/>
  <c r="CQ83" i="7"/>
  <c r="BM78" i="7"/>
  <c r="AV108" i="7"/>
  <c r="CT108" i="7" s="1"/>
  <c r="CQ108" i="7"/>
  <c r="CJ76" i="7"/>
  <c r="CQ76" i="7"/>
  <c r="CG69" i="7"/>
  <c r="CQ74" i="7"/>
  <c r="BF112" i="7"/>
  <c r="BF102" i="7" s="1"/>
  <c r="T112" i="7"/>
  <c r="AL112" i="7" s="1"/>
  <c r="AV110" i="7"/>
  <c r="CT110" i="7" s="1"/>
  <c r="BP83" i="7"/>
  <c r="BC82" i="7"/>
  <c r="BC78" i="7" s="1"/>
  <c r="BM73" i="7"/>
  <c r="AD46" i="8" l="1"/>
  <c r="AN68" i="8"/>
  <c r="AF18" i="8"/>
  <c r="CO69" i="7"/>
  <c r="CJ85" i="7"/>
  <c r="CT85" i="7" s="1"/>
  <c r="CL85" i="7"/>
  <c r="CV85" i="7" s="1"/>
  <c r="CQ75" i="7"/>
  <c r="CB75" i="7"/>
  <c r="CE74" i="7"/>
  <c r="CY74" i="7" s="1"/>
  <c r="CQ73" i="7"/>
  <c r="BR73" i="7"/>
  <c r="CV73" i="7" s="1"/>
  <c r="BU78" i="7"/>
  <c r="BH72" i="7"/>
  <c r="BC68" i="7"/>
  <c r="BC46" i="7" s="1"/>
  <c r="CQ82" i="7"/>
  <c r="BH82" i="7"/>
  <c r="BK102" i="7"/>
  <c r="AL110" i="7"/>
  <c r="AN110" i="7"/>
  <c r="AQ110" i="7" s="1"/>
  <c r="CQ111" i="7"/>
  <c r="AX111" i="7"/>
  <c r="CV111" i="7" s="1"/>
  <c r="AL108" i="7"/>
  <c r="AN108" i="7"/>
  <c r="AQ108" i="7" s="1"/>
  <c r="AS71" i="7"/>
  <c r="AV71" i="7" s="1"/>
  <c r="AN71" i="7"/>
  <c r="AQ71" i="7" s="1"/>
  <c r="BA110" i="7"/>
  <c r="CY110" i="7" s="1"/>
  <c r="AL111" i="7"/>
  <c r="AN111" i="7"/>
  <c r="AQ111" i="7" s="1"/>
  <c r="AL109" i="7"/>
  <c r="AN109" i="7"/>
  <c r="AQ109" i="7" s="1"/>
  <c r="CQ109" i="7"/>
  <c r="AX109" i="7"/>
  <c r="CV109" i="7" s="1"/>
  <c r="AV111" i="7"/>
  <c r="CT111" i="7" s="1"/>
  <c r="AS81" i="7"/>
  <c r="AS78" i="7" s="1"/>
  <c r="T78" i="7"/>
  <c r="V102" i="7"/>
  <c r="V25" i="7" s="1"/>
  <c r="T70" i="7"/>
  <c r="T69" i="7" s="1"/>
  <c r="O68" i="7"/>
  <c r="AI107" i="7"/>
  <c r="T102" i="7"/>
  <c r="T24" i="7" s="1"/>
  <c r="AS107" i="7"/>
  <c r="AX107" i="7" s="1"/>
  <c r="CV107" i="7" s="1"/>
  <c r="O102" i="7"/>
  <c r="O24" i="7" s="1"/>
  <c r="AL83" i="7"/>
  <c r="AL71" i="7"/>
  <c r="CQ57" i="7"/>
  <c r="CQ56" i="7" s="1"/>
  <c r="CT112" i="7"/>
  <c r="BF24" i="7"/>
  <c r="H68" i="7"/>
  <c r="H46" i="7" s="1"/>
  <c r="H25" i="7" s="1"/>
  <c r="AM25" i="8"/>
  <c r="AM20" i="8"/>
  <c r="AK18" i="8"/>
  <c r="AM18" i="8" s="1"/>
  <c r="CG78" i="7"/>
  <c r="CG68" i="7" s="1"/>
  <c r="CQ85" i="7"/>
  <c r="BW78" i="7"/>
  <c r="BW69" i="7"/>
  <c r="BZ75" i="7"/>
  <c r="CT75" i="7" s="1"/>
  <c r="CJ78" i="7"/>
  <c r="CT76" i="7"/>
  <c r="CJ69" i="7"/>
  <c r="BZ78" i="7"/>
  <c r="AI81" i="7"/>
  <c r="CT83" i="7"/>
  <c r="BP78" i="7"/>
  <c r="BM69" i="7"/>
  <c r="BF82" i="7"/>
  <c r="BF78" i="7" s="1"/>
  <c r="BP73" i="7"/>
  <c r="CT73" i="7" s="1"/>
  <c r="I24" i="7"/>
  <c r="J24" i="7"/>
  <c r="K24" i="7"/>
  <c r="L24" i="7"/>
  <c r="M24" i="7"/>
  <c r="N24" i="7"/>
  <c r="P24" i="7"/>
  <c r="P18" i="7" s="1"/>
  <c r="Q24" i="7"/>
  <c r="R24" i="7"/>
  <c r="R18" i="7" s="1"/>
  <c r="S24" i="7"/>
  <c r="U24" i="7"/>
  <c r="U18" i="7" s="1"/>
  <c r="AJ24" i="7"/>
  <c r="AK24" i="7"/>
  <c r="AT24" i="7"/>
  <c r="AU24" i="7"/>
  <c r="AW24" i="7"/>
  <c r="AY24" i="7"/>
  <c r="AZ24" i="7"/>
  <c r="BB24" i="7"/>
  <c r="BD24" i="7"/>
  <c r="BE24" i="7"/>
  <c r="BG24" i="7"/>
  <c r="BH24" i="7"/>
  <c r="BI24" i="7"/>
  <c r="BJ24" i="7"/>
  <c r="BW24" i="7"/>
  <c r="BX24" i="7"/>
  <c r="BY24" i="7"/>
  <c r="BZ24" i="7"/>
  <c r="CA24" i="7"/>
  <c r="CB24" i="7"/>
  <c r="CC24" i="7"/>
  <c r="CD24" i="7"/>
  <c r="CE24" i="7"/>
  <c r="CF24" i="7"/>
  <c r="CG24" i="7"/>
  <c r="CH24" i="7"/>
  <c r="CI24" i="7"/>
  <c r="CK24" i="7"/>
  <c r="CL24" i="7"/>
  <c r="CM24" i="7"/>
  <c r="CN24" i="7"/>
  <c r="CO24" i="7"/>
  <c r="CP24" i="7"/>
  <c r="H24" i="7"/>
  <c r="BK24" i="7" l="1"/>
  <c r="BH78" i="7"/>
  <c r="CV82" i="7"/>
  <c r="BH69" i="7"/>
  <c r="BH68" i="7" s="1"/>
  <c r="CV72" i="7"/>
  <c r="CB69" i="7"/>
  <c r="CV75" i="7"/>
  <c r="AD25" i="8"/>
  <c r="AN25" i="8" s="1"/>
  <c r="AD20" i="8"/>
  <c r="AN46" i="8"/>
  <c r="CS24" i="7"/>
  <c r="CR24" i="7"/>
  <c r="BK72" i="7"/>
  <c r="CO85" i="7"/>
  <c r="CY85" i="7" s="1"/>
  <c r="CL78" i="7"/>
  <c r="CE75" i="7"/>
  <c r="CY75" i="7" s="1"/>
  <c r="BU73" i="7"/>
  <c r="CY73" i="7" s="1"/>
  <c r="BR69" i="7"/>
  <c r="BR68" i="7" s="1"/>
  <c r="BR46" i="7" s="1"/>
  <c r="BR25" i="7" s="1"/>
  <c r="BC25" i="7"/>
  <c r="BC20" i="7"/>
  <c r="CT82" i="7"/>
  <c r="BK82" i="7"/>
  <c r="AL81" i="7"/>
  <c r="AN81" i="7"/>
  <c r="AN78" i="7" s="1"/>
  <c r="AQ81" i="7"/>
  <c r="AQ78" i="7" s="1"/>
  <c r="CQ81" i="7"/>
  <c r="AX81" i="7"/>
  <c r="CV81" i="7" s="1"/>
  <c r="AX71" i="7"/>
  <c r="CV71" i="7" s="1"/>
  <c r="AL107" i="7"/>
  <c r="AL102" i="7" s="1"/>
  <c r="AL24" i="7" s="1"/>
  <c r="AI102" i="7"/>
  <c r="AI24" i="7" s="1"/>
  <c r="AN107" i="7"/>
  <c r="BA111" i="7"/>
  <c r="CY111" i="7" s="1"/>
  <c r="BA107" i="7"/>
  <c r="CY107" i="7" s="1"/>
  <c r="AX102" i="7"/>
  <c r="BA109" i="7"/>
  <c r="CY109" i="7" s="1"/>
  <c r="AV81" i="7"/>
  <c r="CT81" i="7" s="1"/>
  <c r="V24" i="7"/>
  <c r="V18" i="7" s="1"/>
  <c r="CQ107" i="7"/>
  <c r="AV107" i="7"/>
  <c r="CT107" i="7" s="1"/>
  <c r="AI70" i="7"/>
  <c r="AI69" i="7" s="1"/>
  <c r="T68" i="7"/>
  <c r="CQ106" i="7"/>
  <c r="AS102" i="7"/>
  <c r="BW68" i="7"/>
  <c r="BZ69" i="7"/>
  <c r="BZ68" i="7" s="1"/>
  <c r="CQ78" i="7"/>
  <c r="CZ24" i="7"/>
  <c r="CX24" i="7"/>
  <c r="CJ68" i="7"/>
  <c r="CW24" i="7"/>
  <c r="CJ24" i="7"/>
  <c r="CU24" i="7"/>
  <c r="AL82" i="7"/>
  <c r="AI78" i="7"/>
  <c r="BM68" i="7"/>
  <c r="BP69" i="7"/>
  <c r="AV106" i="7"/>
  <c r="BK69" i="7" l="1"/>
  <c r="CY72" i="7"/>
  <c r="CB68" i="7"/>
  <c r="CB46" i="7" s="1"/>
  <c r="CB20" i="7" s="1"/>
  <c r="AX24" i="7"/>
  <c r="CV24" i="7" s="1"/>
  <c r="CV102" i="7"/>
  <c r="BK78" i="7"/>
  <c r="CY82" i="7"/>
  <c r="CL68" i="7"/>
  <c r="AD18" i="8"/>
  <c r="AN18" i="8" s="1"/>
  <c r="AN20" i="8"/>
  <c r="BH46" i="7"/>
  <c r="BH20" i="7" s="1"/>
  <c r="BH18" i="7" s="1"/>
  <c r="CO78" i="7"/>
  <c r="CE69" i="7"/>
  <c r="AL78" i="7"/>
  <c r="BU69" i="7"/>
  <c r="BU68" i="7" s="1"/>
  <c r="AN70" i="7"/>
  <c r="AQ70" i="7"/>
  <c r="AQ69" i="7" s="1"/>
  <c r="AI68" i="7"/>
  <c r="AI46" i="7" s="1"/>
  <c r="AI25" i="7" s="1"/>
  <c r="BA71" i="7"/>
  <c r="CY71" i="7" s="1"/>
  <c r="BA102" i="7"/>
  <c r="AN102" i="7"/>
  <c r="AN24" i="7" s="1"/>
  <c r="AQ107" i="7"/>
  <c r="AQ102" i="7" s="1"/>
  <c r="AQ24" i="7" s="1"/>
  <c r="BA81" i="7"/>
  <c r="AX78" i="7"/>
  <c r="CV78" i="7" s="1"/>
  <c r="AV78" i="7"/>
  <c r="CT78" i="7" s="1"/>
  <c r="CQ102" i="7"/>
  <c r="AS70" i="7"/>
  <c r="AL70" i="7"/>
  <c r="AL69" i="7" s="1"/>
  <c r="CT106" i="7"/>
  <c r="CT102" i="7" s="1"/>
  <c r="AV102" i="7"/>
  <c r="CQ72" i="7"/>
  <c r="BP68" i="7"/>
  <c r="AS24" i="7"/>
  <c r="CQ24" i="7" s="1"/>
  <c r="AN69" i="7" l="1"/>
  <c r="AN68" i="7" s="1"/>
  <c r="AN46" i="7" s="1"/>
  <c r="AN25" i="7" s="1"/>
  <c r="AX70" i="7"/>
  <c r="AS69" i="7"/>
  <c r="AS68" i="7" s="1"/>
  <c r="BK68" i="7"/>
  <c r="BK46" i="7" s="1"/>
  <c r="BK20" i="7" s="1"/>
  <c r="BK18" i="7" s="1"/>
  <c r="AL68" i="7"/>
  <c r="BA24" i="7"/>
  <c r="CY24" i="7" s="1"/>
  <c r="CY102" i="7"/>
  <c r="CE68" i="7"/>
  <c r="BA78" i="7"/>
  <c r="CY78" i="7" s="1"/>
  <c r="CY81" i="7"/>
  <c r="CO68" i="7"/>
  <c r="AQ68" i="7"/>
  <c r="AQ46" i="7" s="1"/>
  <c r="AQ25" i="7" s="1"/>
  <c r="BA70" i="7"/>
  <c r="CQ70" i="7"/>
  <c r="BF71" i="7"/>
  <c r="CT71" i="7" s="1"/>
  <c r="CQ71" i="7"/>
  <c r="AV70" i="7"/>
  <c r="AV69" i="7" s="1"/>
  <c r="BF72" i="7"/>
  <c r="CT72" i="7" s="1"/>
  <c r="AV24" i="7"/>
  <c r="CT24" i="7" s="1"/>
  <c r="CY70" i="7" l="1"/>
  <c r="BA69" i="7"/>
  <c r="CV70" i="7"/>
  <c r="AX69" i="7"/>
  <c r="CV69" i="7" s="1"/>
  <c r="CY69" i="7"/>
  <c r="BF70" i="7"/>
  <c r="BF69" i="7" s="1"/>
  <c r="AX68" i="7"/>
  <c r="CV68" i="7" s="1"/>
  <c r="CQ69" i="7"/>
  <c r="AV68" i="7"/>
  <c r="CJ59" i="7"/>
  <c r="CJ57" i="7" s="1"/>
  <c r="CJ56" i="7" s="1"/>
  <c r="BZ59" i="7"/>
  <c r="BZ57" i="7" s="1"/>
  <c r="BZ56" i="7" s="1"/>
  <c r="AV59" i="7"/>
  <c r="AV57" i="7" s="1"/>
  <c r="AV56" i="7" s="1"/>
  <c r="AL59" i="7"/>
  <c r="AL57" i="7" s="1"/>
  <c r="O57" i="7"/>
  <c r="O56" i="7" s="1"/>
  <c r="O46" i="7" s="1"/>
  <c r="I56" i="7"/>
  <c r="J56" i="7"/>
  <c r="AT46" i="7"/>
  <c r="AT25" i="7" s="1"/>
  <c r="AU46" i="7"/>
  <c r="AU25" i="7" s="1"/>
  <c r="AW25" i="7"/>
  <c r="AY25" i="7"/>
  <c r="AZ25" i="7"/>
  <c r="BB25" i="7"/>
  <c r="BD46" i="7"/>
  <c r="BD25" i="7" s="1"/>
  <c r="BE46" i="7"/>
  <c r="BE25" i="7" s="1"/>
  <c r="BG46" i="7"/>
  <c r="BG25" i="7" s="1"/>
  <c r="BI46" i="7"/>
  <c r="BI25" i="7" s="1"/>
  <c r="BJ46" i="7"/>
  <c r="BJ25" i="7" s="1"/>
  <c r="BK25" i="7"/>
  <c r="BL46" i="7"/>
  <c r="BL25" i="7" s="1"/>
  <c r="BM46" i="7"/>
  <c r="BM25" i="7" s="1"/>
  <c r="BN46" i="7"/>
  <c r="BN25" i="7" s="1"/>
  <c r="BO46" i="7"/>
  <c r="BO25" i="7" s="1"/>
  <c r="BQ46" i="7"/>
  <c r="BQ25" i="7" s="1"/>
  <c r="BS46" i="7"/>
  <c r="BS25" i="7" s="1"/>
  <c r="BT46" i="7"/>
  <c r="BT25" i="7" s="1"/>
  <c r="CE46" i="7"/>
  <c r="CF46" i="7"/>
  <c r="CE25" i="7" l="1"/>
  <c r="CF25" i="7"/>
  <c r="CT70" i="7"/>
  <c r="BF68" i="7"/>
  <c r="CT68" i="7" s="1"/>
  <c r="AL56" i="7"/>
  <c r="AL46" i="7" s="1"/>
  <c r="AL25" i="7" s="1"/>
  <c r="AX46" i="7"/>
  <c r="AX25" i="7" s="1"/>
  <c r="BA68" i="7"/>
  <c r="CY68" i="7" s="1"/>
  <c r="CT69" i="7"/>
  <c r="O25" i="7"/>
  <c r="O20" i="7"/>
  <c r="J46" i="7"/>
  <c r="I46" i="7"/>
  <c r="BH25" i="7"/>
  <c r="T59" i="7"/>
  <c r="T57" i="7" s="1"/>
  <c r="CM46" i="7"/>
  <c r="CM25" i="7" s="1"/>
  <c r="CL46" i="7"/>
  <c r="BZ46" i="7"/>
  <c r="CI46" i="7"/>
  <c r="CI25" i="7" s="1"/>
  <c r="BP46" i="7"/>
  <c r="BP25" i="7" s="1"/>
  <c r="CO46" i="7"/>
  <c r="CN46" i="7"/>
  <c r="CN25" i="7" s="1"/>
  <c r="CP46" i="7"/>
  <c r="CP25" i="7" s="1"/>
  <c r="CG46" i="7"/>
  <c r="CG25" i="7" s="1"/>
  <c r="CK46" i="7"/>
  <c r="CK25" i="7" s="1"/>
  <c r="CH46" i="7"/>
  <c r="CH25" i="7" s="1"/>
  <c r="CD46" i="7"/>
  <c r="CB25" i="7"/>
  <c r="BY46" i="7"/>
  <c r="BY25" i="7" s="1"/>
  <c r="BU46" i="7"/>
  <c r="BU25" i="7" s="1"/>
  <c r="CA46" i="7"/>
  <c r="CA25" i="7" s="1"/>
  <c r="BX46" i="7"/>
  <c r="BX25" i="7" s="1"/>
  <c r="CC46" i="7"/>
  <c r="BW46" i="7"/>
  <c r="BW25" i="7" s="1"/>
  <c r="BV46" i="7"/>
  <c r="BV25" i="7" s="1"/>
  <c r="BF59" i="7"/>
  <c r="BF57" i="7" s="1"/>
  <c r="BF56" i="7" s="1"/>
  <c r="AS46" i="7"/>
  <c r="AS25" i="7" s="1"/>
  <c r="E26" i="6"/>
  <c r="F26" i="6"/>
  <c r="G26" i="6"/>
  <c r="I26" i="6"/>
  <c r="N26" i="6"/>
  <c r="O26" i="6"/>
  <c r="P26" i="6"/>
  <c r="Q26" i="6"/>
  <c r="R26" i="6"/>
  <c r="S26" i="6"/>
  <c r="T26" i="6"/>
  <c r="U26" i="6"/>
  <c r="W26" i="6"/>
  <c r="Y26" i="6"/>
  <c r="Z26" i="6"/>
  <c r="AA26" i="6"/>
  <c r="AB26" i="6"/>
  <c r="AE26" i="6"/>
  <c r="AG26" i="6"/>
  <c r="AH26" i="6"/>
  <c r="AI26" i="6"/>
  <c r="AJ26" i="6"/>
  <c r="AK26" i="6"/>
  <c r="AL26" i="6"/>
  <c r="AM26" i="6"/>
  <c r="AN26" i="6"/>
  <c r="AO26" i="6"/>
  <c r="AQ26" i="6"/>
  <c r="AU26" i="6"/>
  <c r="AW26" i="6"/>
  <c r="AX26" i="6"/>
  <c r="AY26" i="6"/>
  <c r="D26" i="6"/>
  <c r="AY61" i="6"/>
  <c r="AY58" i="6" s="1"/>
  <c r="AY48" i="6" s="1"/>
  <c r="AX61" i="6"/>
  <c r="AX58" i="6" s="1"/>
  <c r="AX48" i="6" s="1"/>
  <c r="AW61" i="6"/>
  <c r="AW58" i="6" s="1"/>
  <c r="AW48" i="6" s="1"/>
  <c r="AV61" i="6"/>
  <c r="AV58" i="6" s="1"/>
  <c r="AV48" i="6" s="1"/>
  <c r="AU61" i="6"/>
  <c r="AU58" i="6" s="1"/>
  <c r="AU48" i="6" s="1"/>
  <c r="AT61" i="6"/>
  <c r="AT58" i="6" s="1"/>
  <c r="AT48" i="6" s="1"/>
  <c r="AS61" i="6"/>
  <c r="AS58" i="6" s="1"/>
  <c r="AR61" i="6"/>
  <c r="AR58" i="6" s="1"/>
  <c r="AQ61" i="6"/>
  <c r="AQ58" i="6" s="1"/>
  <c r="AQ48" i="6" s="1"/>
  <c r="AQ27" i="6" s="1"/>
  <c r="AP61" i="6"/>
  <c r="AP58" i="6" s="1"/>
  <c r="AP48" i="6" s="1"/>
  <c r="AO61" i="6"/>
  <c r="AO58" i="6" s="1"/>
  <c r="AO48" i="6" s="1"/>
  <c r="AN61" i="6"/>
  <c r="AN58" i="6" s="1"/>
  <c r="AN48" i="6" s="1"/>
  <c r="AM61" i="6"/>
  <c r="AM58" i="6" s="1"/>
  <c r="AM48" i="6" s="1"/>
  <c r="AL61" i="6"/>
  <c r="AL58" i="6" s="1"/>
  <c r="AL48" i="6" s="1"/>
  <c r="AL27" i="6" s="1"/>
  <c r="AK61" i="6"/>
  <c r="AK58" i="6" s="1"/>
  <c r="AK48" i="6" s="1"/>
  <c r="AJ61" i="6"/>
  <c r="AJ58" i="6" s="1"/>
  <c r="AJ48" i="6" s="1"/>
  <c r="AJ27" i="6" s="1"/>
  <c r="AI61" i="6"/>
  <c r="AI58" i="6" s="1"/>
  <c r="AI48" i="6" s="1"/>
  <c r="AH61" i="6"/>
  <c r="AH58" i="6" s="1"/>
  <c r="AH48" i="6" s="1"/>
  <c r="AG61" i="6"/>
  <c r="AG58" i="6" s="1"/>
  <c r="AG48" i="6" s="1"/>
  <c r="AF61" i="6"/>
  <c r="AF58" i="6" s="1"/>
  <c r="AF48" i="6" s="1"/>
  <c r="AE61" i="6"/>
  <c r="AE58" i="6" s="1"/>
  <c r="AE48" i="6" s="1"/>
  <c r="AD61" i="6"/>
  <c r="AD58" i="6" s="1"/>
  <c r="AD48" i="6" s="1"/>
  <c r="AD27" i="6" s="1"/>
  <c r="AC61" i="6"/>
  <c r="AC58" i="6" s="1"/>
  <c r="AC48" i="6" s="1"/>
  <c r="AC27" i="6" s="1"/>
  <c r="AB61" i="6"/>
  <c r="AB58" i="6" s="1"/>
  <c r="AB48" i="6" s="1"/>
  <c r="AB27" i="6" s="1"/>
  <c r="AA61" i="6"/>
  <c r="AA58" i="6" s="1"/>
  <c r="AA48" i="6" s="1"/>
  <c r="AA27" i="6" s="1"/>
  <c r="Z61" i="6"/>
  <c r="Z58" i="6" s="1"/>
  <c r="Z48" i="6" s="1"/>
  <c r="Z27" i="6" s="1"/>
  <c r="Y61" i="6"/>
  <c r="Y58" i="6" s="1"/>
  <c r="Y48" i="6" s="1"/>
  <c r="X61" i="6"/>
  <c r="X58" i="6" s="1"/>
  <c r="X48" i="6" s="1"/>
  <c r="X27" i="6" s="1"/>
  <c r="W61" i="6"/>
  <c r="W58" i="6" s="1"/>
  <c r="W48" i="6" s="1"/>
  <c r="V61" i="6"/>
  <c r="V58" i="6" s="1"/>
  <c r="V48" i="6" s="1"/>
  <c r="V27" i="6" s="1"/>
  <c r="U61" i="6"/>
  <c r="U58" i="6" s="1"/>
  <c r="U48" i="6" s="1"/>
  <c r="T61" i="6"/>
  <c r="T58" i="6" s="1"/>
  <c r="T48" i="6" s="1"/>
  <c r="T27" i="6" s="1"/>
  <c r="S61" i="6"/>
  <c r="S58" i="6" s="1"/>
  <c r="S48" i="6" s="1"/>
  <c r="R61" i="6"/>
  <c r="R58" i="6" s="1"/>
  <c r="R48" i="6" s="1"/>
  <c r="Q61" i="6"/>
  <c r="Q58" i="6" s="1"/>
  <c r="Q48" i="6" s="1"/>
  <c r="P61" i="6"/>
  <c r="P58" i="6" s="1"/>
  <c r="P48" i="6" s="1"/>
  <c r="P27" i="6" s="1"/>
  <c r="O61" i="6"/>
  <c r="O58" i="6" s="1"/>
  <c r="O48" i="6" s="1"/>
  <c r="N61" i="6"/>
  <c r="N58" i="6" s="1"/>
  <c r="N48" i="6" s="1"/>
  <c r="N27" i="6" s="1"/>
  <c r="M61" i="6"/>
  <c r="M58" i="6" s="1"/>
  <c r="M48" i="6" s="1"/>
  <c r="M27" i="6" s="1"/>
  <c r="L61" i="6"/>
  <c r="L58" i="6" s="1"/>
  <c r="L48" i="6" s="1"/>
  <c r="L27" i="6" s="1"/>
  <c r="K61" i="6"/>
  <c r="K58" i="6" s="1"/>
  <c r="K48" i="6" s="1"/>
  <c r="K27" i="6" s="1"/>
  <c r="J61" i="6"/>
  <c r="J58" i="6" s="1"/>
  <c r="J48" i="6" s="1"/>
  <c r="J27" i="6" s="1"/>
  <c r="I61" i="6"/>
  <c r="I58" i="6" s="1"/>
  <c r="I48" i="6" s="1"/>
  <c r="H61" i="6"/>
  <c r="H58" i="6" s="1"/>
  <c r="H48" i="6" s="1"/>
  <c r="H27" i="6" s="1"/>
  <c r="G61" i="6"/>
  <c r="G58" i="6" s="1"/>
  <c r="G48" i="6" s="1"/>
  <c r="F61" i="6"/>
  <c r="F58" i="6" s="1"/>
  <c r="F48" i="6" s="1"/>
  <c r="F27" i="6" s="1"/>
  <c r="E61" i="6"/>
  <c r="E58" i="6" s="1"/>
  <c r="E48" i="6" s="1"/>
  <c r="D61" i="6"/>
  <c r="D58" i="6" s="1"/>
  <c r="D48" i="6" s="1"/>
  <c r="D27" i="6" s="1"/>
  <c r="AV26" i="6"/>
  <c r="AT26" i="6"/>
  <c r="AS26" i="6"/>
  <c r="AR26" i="6"/>
  <c r="AP26" i="6"/>
  <c r="AF26" i="6"/>
  <c r="AD26" i="6"/>
  <c r="AC26" i="6"/>
  <c r="X26" i="6"/>
  <c r="V26" i="6"/>
  <c r="M26" i="6"/>
  <c r="L26" i="6"/>
  <c r="K26" i="6"/>
  <c r="J26" i="6"/>
  <c r="H26" i="6"/>
  <c r="AY62" i="5"/>
  <c r="AY58" i="5" s="1"/>
  <c r="AY48" i="5" s="1"/>
  <c r="AY27" i="5" s="1"/>
  <c r="AX62" i="5"/>
  <c r="AX58" i="5" s="1"/>
  <c r="AX48" i="5" s="1"/>
  <c r="AX27" i="5" s="1"/>
  <c r="AW62" i="5"/>
  <c r="AW58" i="5" s="1"/>
  <c r="AW48" i="5" s="1"/>
  <c r="AW27" i="5" s="1"/>
  <c r="AV62" i="5"/>
  <c r="AV58" i="5" s="1"/>
  <c r="AV48" i="5" s="1"/>
  <c r="AV27" i="5" s="1"/>
  <c r="AU62" i="5"/>
  <c r="AU58" i="5" s="1"/>
  <c r="AU48" i="5" s="1"/>
  <c r="AU27" i="5" s="1"/>
  <c r="AT62" i="5"/>
  <c r="AT58" i="5" s="1"/>
  <c r="AT48" i="5" s="1"/>
  <c r="AT27" i="5" s="1"/>
  <c r="AS62" i="5"/>
  <c r="AS58" i="5" s="1"/>
  <c r="AR62" i="5"/>
  <c r="AR58" i="5" s="1"/>
  <c r="AQ62" i="5"/>
  <c r="AQ58" i="5" s="1"/>
  <c r="AQ48" i="5" s="1"/>
  <c r="AQ27" i="5" s="1"/>
  <c r="AP62" i="5"/>
  <c r="AP58" i="5" s="1"/>
  <c r="AP48" i="5" s="1"/>
  <c r="AP27" i="5" s="1"/>
  <c r="AO62" i="5"/>
  <c r="AO58" i="5" s="1"/>
  <c r="AO48" i="5" s="1"/>
  <c r="AO27" i="5" s="1"/>
  <c r="AN62" i="5"/>
  <c r="AN58" i="5" s="1"/>
  <c r="AN48" i="5" s="1"/>
  <c r="AN27" i="5" s="1"/>
  <c r="AM62" i="5"/>
  <c r="AM58" i="5" s="1"/>
  <c r="AM48" i="5" s="1"/>
  <c r="AM27" i="5" s="1"/>
  <c r="AL62" i="5"/>
  <c r="AL58" i="5" s="1"/>
  <c r="AL48" i="5" s="1"/>
  <c r="AL27" i="5" s="1"/>
  <c r="AK62" i="5"/>
  <c r="AK58" i="5" s="1"/>
  <c r="AK48" i="5" s="1"/>
  <c r="AK27" i="5" s="1"/>
  <c r="AJ62" i="5"/>
  <c r="AJ58" i="5" s="1"/>
  <c r="AJ48" i="5" s="1"/>
  <c r="AJ27" i="5" s="1"/>
  <c r="AI62" i="5"/>
  <c r="AI58" i="5" s="1"/>
  <c r="AI48" i="5" s="1"/>
  <c r="AI27" i="5" s="1"/>
  <c r="AH62" i="5"/>
  <c r="AH58" i="5" s="1"/>
  <c r="AH48" i="5" s="1"/>
  <c r="AH27" i="5" s="1"/>
  <c r="AG62" i="5"/>
  <c r="AG58" i="5" s="1"/>
  <c r="AG48" i="5" s="1"/>
  <c r="AG27" i="5" s="1"/>
  <c r="AF62" i="5"/>
  <c r="AF58" i="5" s="1"/>
  <c r="AF48" i="5" s="1"/>
  <c r="AF27" i="5" s="1"/>
  <c r="AE62" i="5"/>
  <c r="AE58" i="5" s="1"/>
  <c r="AE48" i="5" s="1"/>
  <c r="AE27" i="5" s="1"/>
  <c r="AD62" i="5"/>
  <c r="AD58" i="5" s="1"/>
  <c r="AD48" i="5" s="1"/>
  <c r="AD27" i="5" s="1"/>
  <c r="AC62" i="5"/>
  <c r="AC58" i="5" s="1"/>
  <c r="AC48" i="5" s="1"/>
  <c r="AC27" i="5" s="1"/>
  <c r="AB62" i="5"/>
  <c r="AB58" i="5" s="1"/>
  <c r="AB48" i="5" s="1"/>
  <c r="AB27" i="5" s="1"/>
  <c r="AA62" i="5"/>
  <c r="AA58" i="5" s="1"/>
  <c r="AA48" i="5" s="1"/>
  <c r="AA27" i="5" s="1"/>
  <c r="Z62" i="5"/>
  <c r="Z58" i="5" s="1"/>
  <c r="Z48" i="5" s="1"/>
  <c r="Z27" i="5" s="1"/>
  <c r="Y62" i="5"/>
  <c r="Y58" i="5" s="1"/>
  <c r="Y48" i="5" s="1"/>
  <c r="Y27" i="5" s="1"/>
  <c r="X62" i="5"/>
  <c r="X58" i="5" s="1"/>
  <c r="X48" i="5" s="1"/>
  <c r="X27" i="5" s="1"/>
  <c r="W62" i="5"/>
  <c r="W58" i="5" s="1"/>
  <c r="W48" i="5" s="1"/>
  <c r="W27" i="5" s="1"/>
  <c r="V62" i="5"/>
  <c r="V58" i="5" s="1"/>
  <c r="V48" i="5" s="1"/>
  <c r="V27" i="5" s="1"/>
  <c r="U62" i="5"/>
  <c r="U58" i="5" s="1"/>
  <c r="U48" i="5" s="1"/>
  <c r="U27" i="5" s="1"/>
  <c r="T62" i="5"/>
  <c r="T58" i="5" s="1"/>
  <c r="T48" i="5" s="1"/>
  <c r="T27" i="5" s="1"/>
  <c r="S62" i="5"/>
  <c r="S58" i="5" s="1"/>
  <c r="S48" i="5" s="1"/>
  <c r="S27" i="5" s="1"/>
  <c r="R62" i="5"/>
  <c r="R58" i="5" s="1"/>
  <c r="R48" i="5" s="1"/>
  <c r="R27" i="5" s="1"/>
  <c r="Q62" i="5"/>
  <c r="Q58" i="5" s="1"/>
  <c r="Q48" i="5" s="1"/>
  <c r="Q27" i="5" s="1"/>
  <c r="P62" i="5"/>
  <c r="P58" i="5" s="1"/>
  <c r="P48" i="5" s="1"/>
  <c r="P27" i="5" s="1"/>
  <c r="O62" i="5"/>
  <c r="O58" i="5" s="1"/>
  <c r="O48" i="5" s="1"/>
  <c r="O27" i="5" s="1"/>
  <c r="N62" i="5"/>
  <c r="N58" i="5" s="1"/>
  <c r="N48" i="5" s="1"/>
  <c r="N27" i="5" s="1"/>
  <c r="M62" i="5"/>
  <c r="M58" i="5" s="1"/>
  <c r="M48" i="5" s="1"/>
  <c r="M27" i="5" s="1"/>
  <c r="L62" i="5"/>
  <c r="L58" i="5" s="1"/>
  <c r="L48" i="5" s="1"/>
  <c r="L27" i="5" s="1"/>
  <c r="K62" i="5"/>
  <c r="K58" i="5" s="1"/>
  <c r="K48" i="5" s="1"/>
  <c r="K27" i="5" s="1"/>
  <c r="J62" i="5"/>
  <c r="J58" i="5" s="1"/>
  <c r="J48" i="5" s="1"/>
  <c r="J27" i="5" s="1"/>
  <c r="I62" i="5"/>
  <c r="I58" i="5" s="1"/>
  <c r="I48" i="5" s="1"/>
  <c r="I27" i="5" s="1"/>
  <c r="H62" i="5"/>
  <c r="H58" i="5" s="1"/>
  <c r="H48" i="5" s="1"/>
  <c r="H27" i="5" s="1"/>
  <c r="G62" i="5"/>
  <c r="G58" i="5" s="1"/>
  <c r="G48" i="5" s="1"/>
  <c r="G27" i="5" s="1"/>
  <c r="F62" i="5"/>
  <c r="F58" i="5" s="1"/>
  <c r="F48" i="5" s="1"/>
  <c r="F27" i="5" s="1"/>
  <c r="E62" i="5"/>
  <c r="E58" i="5" s="1"/>
  <c r="E48" i="5" s="1"/>
  <c r="E27" i="5" s="1"/>
  <c r="D62" i="5"/>
  <c r="D58" i="5" s="1"/>
  <c r="D48" i="5" s="1"/>
  <c r="D27" i="5" s="1"/>
  <c r="AY22" i="5"/>
  <c r="AY26" i="5"/>
  <c r="AX26" i="5"/>
  <c r="AW26" i="5"/>
  <c r="AV26" i="5"/>
  <c r="AU26" i="5"/>
  <c r="AT26" i="5"/>
  <c r="AS26" i="5"/>
  <c r="AR26" i="5"/>
  <c r="AQ26" i="5"/>
  <c r="AP26" i="5"/>
  <c r="AO26" i="5"/>
  <c r="AN26" i="5"/>
  <c r="AM26" i="5"/>
  <c r="AL26" i="5"/>
  <c r="AK26" i="5"/>
  <c r="AJ26" i="5"/>
  <c r="AI26" i="5"/>
  <c r="AH26" i="5"/>
  <c r="AG26" i="5"/>
  <c r="AF26" i="5"/>
  <c r="AE26" i="5"/>
  <c r="AD26" i="5"/>
  <c r="AC26" i="5"/>
  <c r="AB26" i="5"/>
  <c r="AA26" i="5"/>
  <c r="Z26" i="5"/>
  <c r="Y26" i="5"/>
  <c r="X26" i="5"/>
  <c r="W26" i="5"/>
  <c r="V26" i="5"/>
  <c r="U26" i="5"/>
  <c r="T26" i="5"/>
  <c r="S26" i="5"/>
  <c r="R26" i="5"/>
  <c r="Q26" i="5"/>
  <c r="P26" i="5"/>
  <c r="O26" i="5"/>
  <c r="N26" i="5"/>
  <c r="M26" i="5"/>
  <c r="L26" i="5"/>
  <c r="K26" i="5"/>
  <c r="J26" i="5"/>
  <c r="I26" i="5"/>
  <c r="H26" i="5"/>
  <c r="G26" i="5"/>
  <c r="F26" i="5"/>
  <c r="E26" i="5"/>
  <c r="D26" i="5"/>
  <c r="AS48" i="5" l="1"/>
  <c r="AS27" i="5" s="1"/>
  <c r="CZ46" i="7"/>
  <c r="CV46" i="7"/>
  <c r="CD25" i="7"/>
  <c r="CX46" i="7"/>
  <c r="CC25" i="7"/>
  <c r="CW46" i="7"/>
  <c r="CO25" i="7"/>
  <c r="CO20" i="7"/>
  <c r="CQ68" i="7"/>
  <c r="BA46" i="7"/>
  <c r="BA25" i="7" s="1"/>
  <c r="CL25" i="7"/>
  <c r="CV25" i="7" s="1"/>
  <c r="BZ20" i="7"/>
  <c r="BZ18" i="7" s="1"/>
  <c r="BZ25" i="7"/>
  <c r="AR48" i="5"/>
  <c r="AR27" i="5" s="1"/>
  <c r="AR48" i="6"/>
  <c r="AR27" i="6" s="1"/>
  <c r="AT27" i="6"/>
  <c r="AF27" i="6"/>
  <c r="Q27" i="6"/>
  <c r="AG27" i="6"/>
  <c r="AW27" i="6"/>
  <c r="R27" i="6"/>
  <c r="AH27" i="6"/>
  <c r="AX27" i="6"/>
  <c r="S27" i="6"/>
  <c r="AI27" i="6"/>
  <c r="AY27" i="6"/>
  <c r="AN27" i="6"/>
  <c r="I27" i="6"/>
  <c r="Y27" i="6"/>
  <c r="AO27" i="6"/>
  <c r="Y22" i="5"/>
  <c r="Y20" i="5" s="1"/>
  <c r="Z22" i="5"/>
  <c r="Z20" i="5" s="1"/>
  <c r="E27" i="6"/>
  <c r="U27" i="6"/>
  <c r="AK27" i="6"/>
  <c r="AY20" i="5"/>
  <c r="G27" i="6"/>
  <c r="W27" i="6"/>
  <c r="AM27" i="6"/>
  <c r="AP27" i="6"/>
  <c r="O22" i="5"/>
  <c r="O20" i="5" s="1"/>
  <c r="O27" i="6"/>
  <c r="AE27" i="6"/>
  <c r="AU27" i="6"/>
  <c r="AV27" i="6"/>
  <c r="CS46" i="7"/>
  <c r="CR46" i="7"/>
  <c r="CJ46" i="7"/>
  <c r="CJ25" i="7" s="1"/>
  <c r="CQ46" i="7"/>
  <c r="CU46" i="7"/>
  <c r="CT59" i="7"/>
  <c r="CT57" i="7" s="1"/>
  <c r="CT56" i="7" s="1"/>
  <c r="L20" i="7"/>
  <c r="L18" i="7" s="1"/>
  <c r="J22" i="6"/>
  <c r="J20" i="6" s="1"/>
  <c r="AT22" i="6"/>
  <c r="AT20" i="6" s="1"/>
  <c r="AS22" i="6"/>
  <c r="AS20" i="6" s="1"/>
  <c r="AW22" i="6"/>
  <c r="AW20" i="6" s="1"/>
  <c r="M22" i="6"/>
  <c r="M20" i="6" s="1"/>
  <c r="O22" i="6"/>
  <c r="O20" i="6" s="1"/>
  <c r="Z22" i="6"/>
  <c r="Z20" i="6" s="1"/>
  <c r="AF22" i="6"/>
  <c r="AF20" i="6" s="1"/>
  <c r="AR22" i="6"/>
  <c r="AR20" i="6" s="1"/>
  <c r="AU22" i="5"/>
  <c r="AU20" i="5" s="1"/>
  <c r="M22" i="5"/>
  <c r="M20" i="5" s="1"/>
  <c r="AJ22" i="5"/>
  <c r="AJ20" i="5" s="1"/>
  <c r="AT22" i="5"/>
  <c r="AT20" i="5" s="1"/>
  <c r="AQ22" i="5"/>
  <c r="AQ20" i="5" s="1"/>
  <c r="I22" i="5"/>
  <c r="I20" i="5" s="1"/>
  <c r="U22" i="5"/>
  <c r="U20" i="5" s="1"/>
  <c r="AG22" i="5"/>
  <c r="AG20" i="5" s="1"/>
  <c r="X22" i="5"/>
  <c r="X20" i="5" s="1"/>
  <c r="AI20" i="7"/>
  <c r="AI18" i="7" s="1"/>
  <c r="AQ20" i="7"/>
  <c r="AQ18" i="7" s="1"/>
  <c r="BG20" i="7"/>
  <c r="BG18" i="7" s="1"/>
  <c r="BN20" i="7"/>
  <c r="BN18" i="7" s="1"/>
  <c r="Q18" i="7"/>
  <c r="S18" i="7"/>
  <c r="BO20" i="7"/>
  <c r="BO18" i="7" s="1"/>
  <c r="AJ20" i="7"/>
  <c r="AJ18" i="7" s="1"/>
  <c r="AY20" i="7"/>
  <c r="AY18" i="7" s="1"/>
  <c r="CM20" i="7"/>
  <c r="BQ20" i="7"/>
  <c r="BQ18" i="7" s="1"/>
  <c r="BP20" i="7"/>
  <c r="BP18" i="7" s="1"/>
  <c r="BM20" i="7"/>
  <c r="BM18" i="7" s="1"/>
  <c r="AR20" i="7"/>
  <c r="AR18" i="7" s="1"/>
  <c r="AK20" i="7"/>
  <c r="AK18" i="7" s="1"/>
  <c r="CP20" i="7"/>
  <c r="BW20" i="7"/>
  <c r="BY20" i="7"/>
  <c r="CE20" i="7"/>
  <c r="BJ20" i="7"/>
  <c r="BJ18" i="7" s="1"/>
  <c r="AW20" i="7"/>
  <c r="AW18" i="7" s="1"/>
  <c r="CN20" i="7"/>
  <c r="BD20" i="7"/>
  <c r="BD18" i="7" s="1"/>
  <c r="AM20" i="7"/>
  <c r="AM18" i="7" s="1"/>
  <c r="CI20" i="7"/>
  <c r="CK20" i="7"/>
  <c r="CF20" i="7"/>
  <c r="CF18" i="7" s="1"/>
  <c r="BU20" i="7"/>
  <c r="BU18" i="7" s="1"/>
  <c r="AP20" i="7"/>
  <c r="AP18" i="7" s="1"/>
  <c r="BS20" i="7"/>
  <c r="BS18" i="7" s="1"/>
  <c r="J20" i="7"/>
  <c r="J18" i="7" s="1"/>
  <c r="BR20" i="7"/>
  <c r="BR18" i="7" s="1"/>
  <c r="BV20" i="7"/>
  <c r="BB20" i="7"/>
  <c r="BB18" i="7" s="1"/>
  <c r="BT20" i="7"/>
  <c r="BT18" i="7" s="1"/>
  <c r="CD20" i="7"/>
  <c r="AT20" i="7"/>
  <c r="AT18" i="7" s="1"/>
  <c r="BE20" i="7"/>
  <c r="BE18" i="7" s="1"/>
  <c r="AZ20" i="7"/>
  <c r="AZ18" i="7" s="1"/>
  <c r="CL20" i="7"/>
  <c r="CH20" i="7"/>
  <c r="AX20" i="7"/>
  <c r="AX18" i="7" s="1"/>
  <c r="M20" i="7"/>
  <c r="M18" i="7" s="1"/>
  <c r="CG20" i="7"/>
  <c r="AU20" i="7"/>
  <c r="AU18" i="7" s="1"/>
  <c r="AO20" i="7"/>
  <c r="AO18" i="7" s="1"/>
  <c r="BL20" i="7"/>
  <c r="BL18" i="7" s="1"/>
  <c r="I20" i="7"/>
  <c r="I18" i="7" s="1"/>
  <c r="N20" i="7"/>
  <c r="N18" i="7" s="1"/>
  <c r="BI20" i="7"/>
  <c r="BI18" i="7" s="1"/>
  <c r="CA20" i="7"/>
  <c r="BX20" i="7"/>
  <c r="K20" i="7"/>
  <c r="K18" i="7" s="1"/>
  <c r="AN20" i="7"/>
  <c r="AN18" i="7" s="1"/>
  <c r="CC20" i="7"/>
  <c r="H22" i="6"/>
  <c r="H20" i="6" s="1"/>
  <c r="I22" i="6"/>
  <c r="I20" i="6" s="1"/>
  <c r="AX22" i="6"/>
  <c r="AX20" i="6" s="1"/>
  <c r="AA22" i="6"/>
  <c r="AA20" i="6" s="1"/>
  <c r="E22" i="6"/>
  <c r="E20" i="6" s="1"/>
  <c r="AY22" i="6"/>
  <c r="AY20" i="6" s="1"/>
  <c r="K22" i="6"/>
  <c r="K20" i="6" s="1"/>
  <c r="W22" i="6"/>
  <c r="W20" i="6" s="1"/>
  <c r="X22" i="6"/>
  <c r="X20" i="6" s="1"/>
  <c r="Y22" i="6"/>
  <c r="Y20" i="6" s="1"/>
  <c r="AM22" i="6"/>
  <c r="AM20" i="6" s="1"/>
  <c r="F22" i="6"/>
  <c r="F20" i="6" s="1"/>
  <c r="G22" i="6"/>
  <c r="G20" i="6" s="1"/>
  <c r="AL22" i="6"/>
  <c r="AL20" i="6" s="1"/>
  <c r="R22" i="6"/>
  <c r="R20" i="6" s="1"/>
  <c r="AD22" i="6"/>
  <c r="AD20" i="6" s="1"/>
  <c r="AI22" i="6"/>
  <c r="AI20" i="6" s="1"/>
  <c r="L22" i="6"/>
  <c r="L20" i="6" s="1"/>
  <c r="AJ22" i="6"/>
  <c r="AJ20" i="6" s="1"/>
  <c r="AP22" i="6"/>
  <c r="AP20" i="6" s="1"/>
  <c r="AG22" i="6"/>
  <c r="AG20" i="6" s="1"/>
  <c r="AU22" i="6"/>
  <c r="AU20" i="6" s="1"/>
  <c r="T20" i="6"/>
  <c r="AH22" i="6"/>
  <c r="AH20" i="6" s="1"/>
  <c r="AV22" i="6"/>
  <c r="AV20" i="6" s="1"/>
  <c r="D22" i="6"/>
  <c r="D20" i="6" s="1"/>
  <c r="P22" i="6"/>
  <c r="P20" i="6" s="1"/>
  <c r="AO22" i="6"/>
  <c r="AO20" i="6" s="1"/>
  <c r="AS22" i="5"/>
  <c r="AS20" i="5" s="1"/>
  <c r="W22" i="5"/>
  <c r="W20" i="5" s="1"/>
  <c r="AV22" i="5"/>
  <c r="AV20" i="5" s="1"/>
  <c r="L22" i="5"/>
  <c r="L20" i="5" s="1"/>
  <c r="AK22" i="5"/>
  <c r="AK20" i="5" s="1"/>
  <c r="AX22" i="5"/>
  <c r="AX20" i="5" s="1"/>
  <c r="AW22" i="5"/>
  <c r="AW20" i="5" s="1"/>
  <c r="AH22" i="5"/>
  <c r="AH20" i="5" s="1"/>
  <c r="E22" i="5"/>
  <c r="E20" i="5" s="1"/>
  <c r="Q22" i="5"/>
  <c r="Q20" i="5" s="1"/>
  <c r="AC22" i="5"/>
  <c r="AC20" i="5" s="1"/>
  <c r="AO22" i="5"/>
  <c r="AO20" i="5" s="1"/>
  <c r="AA22" i="5"/>
  <c r="AA20" i="5" s="1"/>
  <c r="R22" i="5"/>
  <c r="R20" i="5" s="1"/>
  <c r="AE22" i="5"/>
  <c r="AE20" i="5" s="1"/>
  <c r="S22" i="5"/>
  <c r="S20" i="5" s="1"/>
  <c r="D22" i="5"/>
  <c r="D20" i="5" s="1"/>
  <c r="P22" i="5"/>
  <c r="P20" i="5" s="1"/>
  <c r="AB22" i="5"/>
  <c r="AB20" i="5" s="1"/>
  <c r="F22" i="5"/>
  <c r="F20" i="5" s="1"/>
  <c r="G22" i="5"/>
  <c r="G20" i="5" s="1"/>
  <c r="H22" i="5"/>
  <c r="H20" i="5" s="1"/>
  <c r="V22" i="5"/>
  <c r="V20" i="5" s="1"/>
  <c r="AM22" i="5"/>
  <c r="AM20" i="5" s="1"/>
  <c r="AV26" i="3"/>
  <c r="AS26" i="3"/>
  <c r="AP26" i="3"/>
  <c r="AN26" i="3"/>
  <c r="AG26" i="3"/>
  <c r="AD26" i="3"/>
  <c r="AB26" i="3"/>
  <c r="R26" i="3"/>
  <c r="P26" i="3"/>
  <c r="O26" i="3"/>
  <c r="L26" i="3"/>
  <c r="I26" i="3"/>
  <c r="F26" i="3"/>
  <c r="D26" i="3"/>
  <c r="AY64" i="3"/>
  <c r="AX64" i="3"/>
  <c r="AX61" i="3" s="1"/>
  <c r="AW64" i="3"/>
  <c r="AW61" i="3" s="1"/>
  <c r="AV64" i="3"/>
  <c r="AV61" i="3" s="1"/>
  <c r="AU64" i="3"/>
  <c r="AU61" i="3" s="1"/>
  <c r="AT64" i="3"/>
  <c r="AT61" i="3" s="1"/>
  <c r="AS64" i="3"/>
  <c r="AS61" i="3" s="1"/>
  <c r="AR64" i="3"/>
  <c r="AR61" i="3" s="1"/>
  <c r="AR48" i="3" s="1"/>
  <c r="AQ64" i="3"/>
  <c r="AQ61" i="3" s="1"/>
  <c r="AQ48" i="3" s="1"/>
  <c r="AQ27" i="3" s="1"/>
  <c r="AP64" i="3"/>
  <c r="AP61" i="3" s="1"/>
  <c r="AP48" i="3" s="1"/>
  <c r="AP27" i="3" s="1"/>
  <c r="AO64" i="3"/>
  <c r="AO61" i="3" s="1"/>
  <c r="AO48" i="3" s="1"/>
  <c r="AO27" i="3" s="1"/>
  <c r="AN64" i="3"/>
  <c r="AN61" i="3" s="1"/>
  <c r="AN48" i="3" s="1"/>
  <c r="AN27" i="3" s="1"/>
  <c r="AM64" i="3"/>
  <c r="AM61" i="3" s="1"/>
  <c r="AM48" i="3" s="1"/>
  <c r="AM27" i="3" s="1"/>
  <c r="AL64" i="3"/>
  <c r="AL61" i="3" s="1"/>
  <c r="AL48" i="3" s="1"/>
  <c r="AL27" i="3" s="1"/>
  <c r="AK64" i="3"/>
  <c r="AK61" i="3" s="1"/>
  <c r="AK48" i="3" s="1"/>
  <c r="AK27" i="3" s="1"/>
  <c r="AJ64" i="3"/>
  <c r="AJ61" i="3" s="1"/>
  <c r="AJ48" i="3" s="1"/>
  <c r="AJ27" i="3" s="1"/>
  <c r="AI64" i="3"/>
  <c r="AI61" i="3" s="1"/>
  <c r="AI48" i="3" s="1"/>
  <c r="AI27" i="3" s="1"/>
  <c r="AH64" i="3"/>
  <c r="AH61" i="3" s="1"/>
  <c r="AH48" i="3" s="1"/>
  <c r="AH27" i="3" s="1"/>
  <c r="AG64" i="3"/>
  <c r="AG61" i="3" s="1"/>
  <c r="AG48" i="3" s="1"/>
  <c r="AG27" i="3" s="1"/>
  <c r="AF64" i="3"/>
  <c r="AF61" i="3" s="1"/>
  <c r="AF48" i="3" s="1"/>
  <c r="AF27" i="3" s="1"/>
  <c r="AE64" i="3"/>
  <c r="AE61" i="3" s="1"/>
  <c r="AE48" i="3" s="1"/>
  <c r="AE27" i="3" s="1"/>
  <c r="AD64" i="3"/>
  <c r="AD61" i="3" s="1"/>
  <c r="AD48" i="3" s="1"/>
  <c r="AD27" i="3" s="1"/>
  <c r="AC64" i="3"/>
  <c r="AC61" i="3" s="1"/>
  <c r="AB64" i="3"/>
  <c r="AB61" i="3" s="1"/>
  <c r="AA64" i="3"/>
  <c r="AA61" i="3" s="1"/>
  <c r="Z64" i="3"/>
  <c r="Z61" i="3" s="1"/>
  <c r="Y64" i="3"/>
  <c r="Y61" i="3" s="1"/>
  <c r="X64" i="3"/>
  <c r="X61" i="3" s="1"/>
  <c r="W64" i="3"/>
  <c r="W61" i="3" s="1"/>
  <c r="V64" i="3"/>
  <c r="V61" i="3" s="1"/>
  <c r="U64" i="3"/>
  <c r="U61" i="3" s="1"/>
  <c r="T64" i="3"/>
  <c r="T61" i="3" s="1"/>
  <c r="T48" i="3" s="1"/>
  <c r="T27" i="3" s="1"/>
  <c r="S64" i="3"/>
  <c r="S61" i="3" s="1"/>
  <c r="S48" i="3" s="1"/>
  <c r="S27" i="3" s="1"/>
  <c r="R64" i="3"/>
  <c r="R61" i="3" s="1"/>
  <c r="R48" i="3" s="1"/>
  <c r="R27" i="3" s="1"/>
  <c r="Q64" i="3"/>
  <c r="Q61" i="3" s="1"/>
  <c r="Q48" i="3" s="1"/>
  <c r="Q27" i="3" s="1"/>
  <c r="P64" i="3"/>
  <c r="P61" i="3" s="1"/>
  <c r="P48" i="3" s="1"/>
  <c r="P27" i="3" s="1"/>
  <c r="O64" i="3"/>
  <c r="O61" i="3" s="1"/>
  <c r="O48" i="3" s="1"/>
  <c r="O27" i="3" s="1"/>
  <c r="N64" i="3"/>
  <c r="N61" i="3" s="1"/>
  <c r="N48" i="3" s="1"/>
  <c r="N27" i="3" s="1"/>
  <c r="M64" i="3"/>
  <c r="M61" i="3" s="1"/>
  <c r="M48" i="3" s="1"/>
  <c r="M27" i="3" s="1"/>
  <c r="L64" i="3"/>
  <c r="L61" i="3" s="1"/>
  <c r="L48" i="3" s="1"/>
  <c r="L27" i="3" s="1"/>
  <c r="K64" i="3"/>
  <c r="K61" i="3" s="1"/>
  <c r="K48" i="3" s="1"/>
  <c r="K27" i="3" s="1"/>
  <c r="J64" i="3"/>
  <c r="J61" i="3" s="1"/>
  <c r="J48" i="3" s="1"/>
  <c r="J27" i="3" s="1"/>
  <c r="I64" i="3"/>
  <c r="I61" i="3" s="1"/>
  <c r="I48" i="3" s="1"/>
  <c r="I27" i="3" s="1"/>
  <c r="H64" i="3"/>
  <c r="H61" i="3" s="1"/>
  <c r="H48" i="3" s="1"/>
  <c r="H27" i="3" s="1"/>
  <c r="G64" i="3"/>
  <c r="G61" i="3" s="1"/>
  <c r="G48" i="3" s="1"/>
  <c r="G27" i="3" s="1"/>
  <c r="F64" i="3"/>
  <c r="F61" i="3" s="1"/>
  <c r="F48" i="3" s="1"/>
  <c r="F27" i="3" s="1"/>
  <c r="E64" i="3"/>
  <c r="E61" i="3" s="1"/>
  <c r="E48" i="3" s="1"/>
  <c r="E27" i="3" s="1"/>
  <c r="D64" i="3"/>
  <c r="D61" i="3" s="1"/>
  <c r="D48" i="3" s="1"/>
  <c r="D27" i="3" s="1"/>
  <c r="AY26" i="3"/>
  <c r="AX26" i="3"/>
  <c r="AW26" i="3"/>
  <c r="AU26" i="3"/>
  <c r="AT26" i="3"/>
  <c r="AR26" i="3"/>
  <c r="AQ26" i="3"/>
  <c r="AO26" i="3"/>
  <c r="AM26" i="3"/>
  <c r="AL26" i="3"/>
  <c r="AK26" i="3"/>
  <c r="AJ26" i="3"/>
  <c r="AI26" i="3"/>
  <c r="AH26" i="3"/>
  <c r="AF26" i="3"/>
  <c r="AE26" i="3"/>
  <c r="AC26" i="3"/>
  <c r="AA26" i="3"/>
  <c r="Z26" i="3"/>
  <c r="Y26" i="3"/>
  <c r="X26" i="3"/>
  <c r="W26" i="3"/>
  <c r="V26" i="3"/>
  <c r="V20" i="3" s="1"/>
  <c r="U26" i="3"/>
  <c r="T26" i="3"/>
  <c r="S26" i="3"/>
  <c r="Q26" i="3"/>
  <c r="N26" i="3"/>
  <c r="M26" i="3"/>
  <c r="K26" i="3"/>
  <c r="J26" i="3"/>
  <c r="H26" i="3"/>
  <c r="G26" i="3"/>
  <c r="E26" i="3"/>
  <c r="AV51" i="2"/>
  <c r="AY26" i="2"/>
  <c r="AW26" i="2"/>
  <c r="AV26" i="2"/>
  <c r="AU26" i="2"/>
  <c r="AT26" i="2"/>
  <c r="AR26" i="2"/>
  <c r="AP26" i="2"/>
  <c r="AO26" i="2"/>
  <c r="AN26" i="2"/>
  <c r="AM26" i="2"/>
  <c r="AJ26" i="2"/>
  <c r="AG26" i="2"/>
  <c r="AF26" i="2"/>
  <c r="AD26" i="2"/>
  <c r="AC26" i="2"/>
  <c r="AB26" i="2"/>
  <c r="AA26" i="2"/>
  <c r="Z26" i="2"/>
  <c r="X26" i="2"/>
  <c r="U26" i="2"/>
  <c r="T26" i="2"/>
  <c r="S26" i="2"/>
  <c r="R26" i="2"/>
  <c r="Q26" i="2"/>
  <c r="P26" i="2"/>
  <c r="O26" i="2"/>
  <c r="N26" i="2"/>
  <c r="H26" i="2"/>
  <c r="F26" i="2"/>
  <c r="E26" i="2"/>
  <c r="D26" i="2"/>
  <c r="AY66" i="2"/>
  <c r="AY62" i="2" s="1"/>
  <c r="AY48" i="2" s="1"/>
  <c r="AY27" i="2" s="1"/>
  <c r="AX66" i="2"/>
  <c r="AX62" i="2" s="1"/>
  <c r="AX48" i="2" s="1"/>
  <c r="AX27" i="2" s="1"/>
  <c r="AW66" i="2"/>
  <c r="AW62" i="2" s="1"/>
  <c r="AW48" i="2" s="1"/>
  <c r="AW27" i="2" s="1"/>
  <c r="AV66" i="2"/>
  <c r="AV62" i="2" s="1"/>
  <c r="AU66" i="2"/>
  <c r="AU62" i="2" s="1"/>
  <c r="AU48" i="2" s="1"/>
  <c r="AU27" i="2" s="1"/>
  <c r="AT66" i="2"/>
  <c r="AT62" i="2" s="1"/>
  <c r="AT48" i="2" s="1"/>
  <c r="AT27" i="2" s="1"/>
  <c r="AS66" i="2"/>
  <c r="AS62" i="2" s="1"/>
  <c r="AR66" i="2"/>
  <c r="AR62" i="2" s="1"/>
  <c r="AR48" i="2" s="1"/>
  <c r="AR27" i="2" s="1"/>
  <c r="AQ66" i="2"/>
  <c r="AQ62" i="2" s="1"/>
  <c r="AQ48" i="2" s="1"/>
  <c r="AQ27" i="2" s="1"/>
  <c r="AP66" i="2"/>
  <c r="AP62" i="2" s="1"/>
  <c r="AP48" i="2" s="1"/>
  <c r="AP27" i="2" s="1"/>
  <c r="AO66" i="2"/>
  <c r="AO62" i="2" s="1"/>
  <c r="AO48" i="2" s="1"/>
  <c r="AO27" i="2" s="1"/>
  <c r="AN66" i="2"/>
  <c r="AN62" i="2" s="1"/>
  <c r="AN48" i="2" s="1"/>
  <c r="AN27" i="2" s="1"/>
  <c r="AM66" i="2"/>
  <c r="AM62" i="2" s="1"/>
  <c r="AM48" i="2" s="1"/>
  <c r="AM27" i="2" s="1"/>
  <c r="AL66" i="2"/>
  <c r="AL62" i="2" s="1"/>
  <c r="AL48" i="2" s="1"/>
  <c r="AL27" i="2" s="1"/>
  <c r="AK66" i="2"/>
  <c r="AK62" i="2" s="1"/>
  <c r="AK48" i="2" s="1"/>
  <c r="AK27" i="2" s="1"/>
  <c r="AJ66" i="2"/>
  <c r="AJ62" i="2" s="1"/>
  <c r="AJ48" i="2" s="1"/>
  <c r="AJ27" i="2" s="1"/>
  <c r="AI66" i="2"/>
  <c r="AI62" i="2" s="1"/>
  <c r="AI48" i="2" s="1"/>
  <c r="AI27" i="2" s="1"/>
  <c r="AH66" i="2"/>
  <c r="AH62" i="2" s="1"/>
  <c r="AH48" i="2" s="1"/>
  <c r="AH27" i="2" s="1"/>
  <c r="AG66" i="2"/>
  <c r="AG62" i="2" s="1"/>
  <c r="AG48" i="2" s="1"/>
  <c r="AG27" i="2" s="1"/>
  <c r="AF66" i="2"/>
  <c r="AF62" i="2" s="1"/>
  <c r="AF48" i="2" s="1"/>
  <c r="AF27" i="2" s="1"/>
  <c r="AE66" i="2"/>
  <c r="AE62" i="2" s="1"/>
  <c r="AE48" i="2" s="1"/>
  <c r="AE27" i="2" s="1"/>
  <c r="AD66" i="2"/>
  <c r="AD62" i="2" s="1"/>
  <c r="AD48" i="2" s="1"/>
  <c r="AD27" i="2" s="1"/>
  <c r="AC66" i="2"/>
  <c r="AC62" i="2" s="1"/>
  <c r="AC48" i="2" s="1"/>
  <c r="AC27" i="2" s="1"/>
  <c r="AB66" i="2"/>
  <c r="AB62" i="2" s="1"/>
  <c r="AB48" i="2" s="1"/>
  <c r="AB27" i="2" s="1"/>
  <c r="AA66" i="2"/>
  <c r="AA62" i="2" s="1"/>
  <c r="AA48" i="2" s="1"/>
  <c r="AA27" i="2" s="1"/>
  <c r="Z66" i="2"/>
  <c r="Z62" i="2" s="1"/>
  <c r="Z48" i="2" s="1"/>
  <c r="Y66" i="2"/>
  <c r="Y62" i="2" s="1"/>
  <c r="Y48" i="2" s="1"/>
  <c r="Y27" i="2" s="1"/>
  <c r="X66" i="2"/>
  <c r="X62" i="2" s="1"/>
  <c r="W66" i="2"/>
  <c r="W62" i="2" s="1"/>
  <c r="V66" i="2"/>
  <c r="V62" i="2" s="1"/>
  <c r="U66" i="2"/>
  <c r="U62" i="2" s="1"/>
  <c r="U48" i="2" s="1"/>
  <c r="U22" i="2" s="1"/>
  <c r="T66" i="2"/>
  <c r="T62" i="2" s="1"/>
  <c r="S66" i="2"/>
  <c r="S62" i="2" s="1"/>
  <c r="S48" i="2" s="1"/>
  <c r="S27" i="2" s="1"/>
  <c r="R66" i="2"/>
  <c r="R62" i="2" s="1"/>
  <c r="R48" i="2" s="1"/>
  <c r="R27" i="2" s="1"/>
  <c r="Q66" i="2"/>
  <c r="Q62" i="2" s="1"/>
  <c r="Q48" i="2" s="1"/>
  <c r="Q27" i="2" s="1"/>
  <c r="P66" i="2"/>
  <c r="P62" i="2" s="1"/>
  <c r="P48" i="2" s="1"/>
  <c r="P27" i="2" s="1"/>
  <c r="O66" i="2"/>
  <c r="O62" i="2" s="1"/>
  <c r="O48" i="2" s="1"/>
  <c r="O27" i="2" s="1"/>
  <c r="N66" i="2"/>
  <c r="N62" i="2" s="1"/>
  <c r="N48" i="2" s="1"/>
  <c r="N27" i="2" s="1"/>
  <c r="M66" i="2"/>
  <c r="M62" i="2" s="1"/>
  <c r="M48" i="2" s="1"/>
  <c r="M27" i="2" s="1"/>
  <c r="L66" i="2"/>
  <c r="L62" i="2" s="1"/>
  <c r="L48" i="2" s="1"/>
  <c r="L27" i="2" s="1"/>
  <c r="K66" i="2"/>
  <c r="K62" i="2" s="1"/>
  <c r="K48" i="2" s="1"/>
  <c r="K27" i="2" s="1"/>
  <c r="J66" i="2"/>
  <c r="J62" i="2" s="1"/>
  <c r="J48" i="2" s="1"/>
  <c r="J27" i="2" s="1"/>
  <c r="I66" i="2"/>
  <c r="I62" i="2" s="1"/>
  <c r="I48" i="2" s="1"/>
  <c r="I27" i="2" s="1"/>
  <c r="H66" i="2"/>
  <c r="H62" i="2" s="1"/>
  <c r="H48" i="2" s="1"/>
  <c r="H27" i="2" s="1"/>
  <c r="G66" i="2"/>
  <c r="G62" i="2" s="1"/>
  <c r="G48" i="2" s="1"/>
  <c r="G27" i="2" s="1"/>
  <c r="F66" i="2"/>
  <c r="F62" i="2" s="1"/>
  <c r="F48" i="2" s="1"/>
  <c r="F27" i="2" s="1"/>
  <c r="E66" i="2"/>
  <c r="E62" i="2" s="1"/>
  <c r="E48" i="2" s="1"/>
  <c r="E27" i="2" s="1"/>
  <c r="D66" i="2"/>
  <c r="D62" i="2" s="1"/>
  <c r="D48" i="2" s="1"/>
  <c r="D27" i="2" s="1"/>
  <c r="AX26" i="2"/>
  <c r="AS26" i="2"/>
  <c r="AQ26" i="2"/>
  <c r="AL26" i="2"/>
  <c r="AK26" i="2"/>
  <c r="AI26" i="2"/>
  <c r="AH26" i="2"/>
  <c r="AE26" i="2"/>
  <c r="Y26" i="2"/>
  <c r="W26" i="2"/>
  <c r="V26" i="2"/>
  <c r="M26" i="2"/>
  <c r="L26" i="2"/>
  <c r="K26" i="2"/>
  <c r="J26" i="2"/>
  <c r="I26" i="2"/>
  <c r="G26" i="2"/>
  <c r="CY46" i="7" l="1"/>
  <c r="CV20" i="7"/>
  <c r="BC18" i="7"/>
  <c r="BA20" i="7"/>
  <c r="BA18" i="7" s="1"/>
  <c r="AS48" i="2"/>
  <c r="AS27" i="2" s="1"/>
  <c r="AV48" i="2"/>
  <c r="AV27" i="2" s="1"/>
  <c r="AC48" i="3"/>
  <c r="AC27" i="3" s="1"/>
  <c r="AS48" i="3"/>
  <c r="AS22" i="3" s="1"/>
  <c r="AS20" i="3" s="1"/>
  <c r="AT48" i="3"/>
  <c r="AT27" i="3" s="1"/>
  <c r="AA48" i="3"/>
  <c r="AA27" i="3" s="1"/>
  <c r="AU48" i="3"/>
  <c r="AU27" i="3" s="1"/>
  <c r="AV48" i="3"/>
  <c r="AV22" i="3" s="1"/>
  <c r="AV20" i="3" s="1"/>
  <c r="AW48" i="3"/>
  <c r="AW22" i="3" s="1"/>
  <c r="AW20" i="3" s="1"/>
  <c r="AX48" i="3"/>
  <c r="AX27" i="3" s="1"/>
  <c r="Z48" i="3"/>
  <c r="Z27" i="3" s="1"/>
  <c r="AB48" i="3"/>
  <c r="AB27" i="3" s="1"/>
  <c r="U48" i="3"/>
  <c r="U27" i="3" s="1"/>
  <c r="V48" i="3"/>
  <c r="V27" i="3" s="1"/>
  <c r="W48" i="3"/>
  <c r="W27" i="3" s="1"/>
  <c r="X48" i="3"/>
  <c r="X27" i="3" s="1"/>
  <c r="Y48" i="3"/>
  <c r="Y27" i="3" s="1"/>
  <c r="V48" i="2"/>
  <c r="V27" i="2" s="1"/>
  <c r="W48" i="2"/>
  <c r="W27" i="2" s="1"/>
  <c r="X48" i="2"/>
  <c r="X27" i="2" s="1"/>
  <c r="U20" i="2"/>
  <c r="Z27" i="2"/>
  <c r="Z22" i="2"/>
  <c r="Z20" i="2" s="1"/>
  <c r="AR22" i="2"/>
  <c r="AR20" i="2" s="1"/>
  <c r="U27" i="2"/>
  <c r="T48" i="2"/>
  <c r="T27" i="2" s="1"/>
  <c r="T56" i="7"/>
  <c r="T46" i="7" s="1"/>
  <c r="AK22" i="3"/>
  <c r="AK20" i="3" s="1"/>
  <c r="U22" i="3"/>
  <c r="U20" i="3" s="1"/>
  <c r="AH22" i="3"/>
  <c r="AH20" i="3" s="1"/>
  <c r="AY61" i="3"/>
  <c r="CY25" i="7"/>
  <c r="CW25" i="7"/>
  <c r="CQ25" i="7"/>
  <c r="CR25" i="7"/>
  <c r="AV46" i="7"/>
  <c r="AV25" i="7" s="1"/>
  <c r="CU25" i="7"/>
  <c r="AL20" i="7"/>
  <c r="AL18" i="7" s="1"/>
  <c r="CR20" i="7"/>
  <c r="CH18" i="7"/>
  <c r="CZ20" i="7"/>
  <c r="CP18" i="7"/>
  <c r="CS25" i="7"/>
  <c r="CJ20" i="7"/>
  <c r="CL18" i="7"/>
  <c r="CU20" i="7"/>
  <c r="CK18" i="7"/>
  <c r="CX25" i="7"/>
  <c r="CG18" i="7"/>
  <c r="CX20" i="7"/>
  <c r="CN18" i="7"/>
  <c r="CW20" i="7"/>
  <c r="CM18" i="7"/>
  <c r="CS20" i="7"/>
  <c r="CI18" i="7"/>
  <c r="CO18" i="7"/>
  <c r="CZ25" i="7"/>
  <c r="CE18" i="7"/>
  <c r="BX18" i="7"/>
  <c r="BY18" i="7"/>
  <c r="CA18" i="7"/>
  <c r="BW18" i="7"/>
  <c r="CD18" i="7"/>
  <c r="CB18" i="7"/>
  <c r="CC18" i="7"/>
  <c r="BV18" i="7"/>
  <c r="AS20" i="7"/>
  <c r="AS18" i="7" s="1"/>
  <c r="AN22" i="6"/>
  <c r="AN20" i="6" s="1"/>
  <c r="U22" i="6"/>
  <c r="U20" i="6" s="1"/>
  <c r="V22" i="6"/>
  <c r="V20" i="6" s="1"/>
  <c r="AK22" i="6"/>
  <c r="AK20" i="6" s="1"/>
  <c r="AB22" i="6"/>
  <c r="AB20" i="6" s="1"/>
  <c r="N22" i="6"/>
  <c r="N20" i="6" s="1"/>
  <c r="AQ22" i="6"/>
  <c r="AQ20" i="6" s="1"/>
  <c r="J22" i="5"/>
  <c r="J20" i="5" s="1"/>
  <c r="AL22" i="5"/>
  <c r="AL20" i="5" s="1"/>
  <c r="AN22" i="5"/>
  <c r="AN20" i="5" s="1"/>
  <c r="AF22" i="5"/>
  <c r="AF20" i="5" s="1"/>
  <c r="K22" i="5"/>
  <c r="K20" i="5" s="1"/>
  <c r="Z22" i="3"/>
  <c r="Z20" i="3" s="1"/>
  <c r="AJ22" i="3"/>
  <c r="AJ20" i="3" s="1"/>
  <c r="S22" i="3"/>
  <c r="S20" i="3" s="1"/>
  <c r="AI22" i="3"/>
  <c r="AI20" i="3" s="1"/>
  <c r="N22" i="3"/>
  <c r="N20" i="3" s="1"/>
  <c r="AL22" i="3"/>
  <c r="AL20" i="3" s="1"/>
  <c r="I22" i="3"/>
  <c r="I20" i="3" s="1"/>
  <c r="AT22" i="3"/>
  <c r="AT20" i="3" s="1"/>
  <c r="AU22" i="3"/>
  <c r="AU20" i="3" s="1"/>
  <c r="J22" i="3"/>
  <c r="J20" i="3" s="1"/>
  <c r="M22" i="3"/>
  <c r="M20" i="3" s="1"/>
  <c r="AM22" i="3"/>
  <c r="AM20" i="3" s="1"/>
  <c r="Q22" i="3"/>
  <c r="Q20" i="3" s="1"/>
  <c r="H22" i="3"/>
  <c r="H20" i="3" s="1"/>
  <c r="AT22" i="2"/>
  <c r="AT20" i="2" s="1"/>
  <c r="L22" i="2"/>
  <c r="L20" i="2" s="1"/>
  <c r="H20" i="7"/>
  <c r="H18" i="7" s="1"/>
  <c r="O18" i="7"/>
  <c r="Q22" i="6"/>
  <c r="Q20" i="6" s="1"/>
  <c r="AC22" i="6"/>
  <c r="AC20" i="6" s="1"/>
  <c r="AE22" i="6"/>
  <c r="AE20" i="6" s="1"/>
  <c r="S22" i="6"/>
  <c r="S20" i="6" s="1"/>
  <c r="AI22" i="5"/>
  <c r="AI20" i="5" s="1"/>
  <c r="N22" i="5"/>
  <c r="N20" i="5" s="1"/>
  <c r="AR22" i="5"/>
  <c r="AR20" i="5" s="1"/>
  <c r="T22" i="5"/>
  <c r="T20" i="5" s="1"/>
  <c r="AP22" i="5"/>
  <c r="AP20" i="5" s="1"/>
  <c r="AD22" i="5"/>
  <c r="AD20" i="5" s="1"/>
  <c r="W22" i="3"/>
  <c r="W20" i="3" s="1"/>
  <c r="AG22" i="3"/>
  <c r="AG20" i="3" s="1"/>
  <c r="AO22" i="3"/>
  <c r="AO20" i="3" s="1"/>
  <c r="K22" i="3"/>
  <c r="K20" i="3" s="1"/>
  <c r="T22" i="3"/>
  <c r="T20" i="3" s="1"/>
  <c r="AF22" i="3"/>
  <c r="AF20" i="3" s="1"/>
  <c r="AD22" i="3"/>
  <c r="AD20" i="3" s="1"/>
  <c r="D22" i="3"/>
  <c r="D20" i="3" s="1"/>
  <c r="P22" i="3"/>
  <c r="P20" i="3" s="1"/>
  <c r="AE22" i="3"/>
  <c r="AE20" i="3" s="1"/>
  <c r="AQ22" i="3"/>
  <c r="AQ20" i="3" s="1"/>
  <c r="G22" i="3"/>
  <c r="G20" i="3" s="1"/>
  <c r="E22" i="3"/>
  <c r="E20" i="3" s="1"/>
  <c r="AJ22" i="2"/>
  <c r="AJ20" i="2" s="1"/>
  <c r="AA22" i="2"/>
  <c r="AA20" i="2" s="1"/>
  <c r="AE22" i="2"/>
  <c r="AE20" i="2" s="1"/>
  <c r="R22" i="2"/>
  <c r="R20" i="2" s="1"/>
  <c r="AU22" i="2"/>
  <c r="AU20" i="2" s="1"/>
  <c r="O22" i="2"/>
  <c r="O20" i="2" s="1"/>
  <c r="AM22" i="2"/>
  <c r="AM20" i="2" s="1"/>
  <c r="AN22" i="2"/>
  <c r="AN20" i="2" s="1"/>
  <c r="Y22" i="2"/>
  <c r="Y20" i="2" s="1"/>
  <c r="AK22" i="2"/>
  <c r="AK20" i="2" s="1"/>
  <c r="P22" i="2"/>
  <c r="P20" i="2" s="1"/>
  <c r="AW22" i="2"/>
  <c r="AW20" i="2" s="1"/>
  <c r="Q22" i="2"/>
  <c r="Q20" i="2" s="1"/>
  <c r="AO22" i="2"/>
  <c r="AO20" i="2" s="1"/>
  <c r="G22" i="2"/>
  <c r="G20" i="2" s="1"/>
  <c r="S22" i="2"/>
  <c r="S20" i="2" s="1"/>
  <c r="M22" i="2"/>
  <c r="M20" i="2" s="1"/>
  <c r="I22" i="2"/>
  <c r="I20" i="2" s="1"/>
  <c r="J22" i="2"/>
  <c r="J20" i="2" s="1"/>
  <c r="AC22" i="2"/>
  <c r="AC20" i="2" s="1"/>
  <c r="CY20" i="7" l="1"/>
  <c r="CY18" i="7"/>
  <c r="CV18" i="7"/>
  <c r="T25" i="7"/>
  <c r="T20" i="7"/>
  <c r="AS22" i="2"/>
  <c r="Y22" i="3"/>
  <c r="Y20" i="3" s="1"/>
  <c r="AX22" i="3"/>
  <c r="AX20" i="3" s="1"/>
  <c r="AW27" i="3"/>
  <c r="AV27" i="3"/>
  <c r="AY48" i="3"/>
  <c r="AY27" i="3" s="1"/>
  <c r="AS27" i="3"/>
  <c r="T22" i="2"/>
  <c r="T20" i="2" s="1"/>
  <c r="AV22" i="2"/>
  <c r="AV20" i="2" s="1"/>
  <c r="CQ18" i="7"/>
  <c r="CZ18" i="7"/>
  <c r="CQ20" i="7"/>
  <c r="AY22" i="3"/>
  <c r="AY20" i="3" s="1"/>
  <c r="CX18" i="7"/>
  <c r="BF46" i="7"/>
  <c r="BF25" i="7" s="1"/>
  <c r="CU18" i="7"/>
  <c r="CJ18" i="7"/>
  <c r="AV20" i="7"/>
  <c r="AV18" i="7" s="1"/>
  <c r="CR18" i="7"/>
  <c r="CS18" i="7"/>
  <c r="CW18" i="7"/>
  <c r="AR22" i="3"/>
  <c r="AR20" i="3" s="1"/>
  <c r="AA22" i="3"/>
  <c r="AA20" i="3" s="1"/>
  <c r="O22" i="3"/>
  <c r="O20" i="3" s="1"/>
  <c r="L22" i="3"/>
  <c r="L20" i="3" s="1"/>
  <c r="X22" i="3"/>
  <c r="X20" i="3" s="1"/>
  <c r="AB22" i="3"/>
  <c r="AB20" i="3" s="1"/>
  <c r="AC22" i="3"/>
  <c r="AC20" i="3" s="1"/>
  <c r="AX22" i="2"/>
  <c r="AX20" i="2" s="1"/>
  <c r="AY22" i="2"/>
  <c r="AY20" i="2" s="1"/>
  <c r="X22" i="2"/>
  <c r="X20" i="2" s="1"/>
  <c r="AQ22" i="2"/>
  <c r="AQ20" i="2" s="1"/>
  <c r="AH22" i="2"/>
  <c r="AH20" i="2" s="1"/>
  <c r="N22" i="2"/>
  <c r="N20" i="2" s="1"/>
  <c r="F22" i="3"/>
  <c r="F20" i="3" s="1"/>
  <c r="R22" i="3"/>
  <c r="R20" i="3" s="1"/>
  <c r="AP22" i="3"/>
  <c r="AP20" i="3" s="1"/>
  <c r="AN22" i="3"/>
  <c r="AN20" i="3" s="1"/>
  <c r="E22" i="2"/>
  <c r="E20" i="2" s="1"/>
  <c r="AL22" i="2"/>
  <c r="AL20" i="2" s="1"/>
  <c r="D22" i="2"/>
  <c r="D20" i="2" s="1"/>
  <c r="AI22" i="2"/>
  <c r="AI20" i="2" s="1"/>
  <c r="H22" i="2"/>
  <c r="H20" i="2" s="1"/>
  <c r="K22" i="2"/>
  <c r="K20" i="2" s="1"/>
  <c r="AG22" i="2"/>
  <c r="AG20" i="2" s="1"/>
  <c r="W22" i="2"/>
  <c r="W20" i="2" s="1"/>
  <c r="AF22" i="2"/>
  <c r="AF20" i="2" s="1"/>
  <c r="AD22" i="2"/>
  <c r="AD20" i="2" s="1"/>
  <c r="AP22" i="2"/>
  <c r="AP20" i="2" s="1"/>
  <c r="F22" i="2"/>
  <c r="F20" i="2" s="1"/>
  <c r="V22" i="2"/>
  <c r="V20" i="2" s="1"/>
  <c r="AB22" i="2"/>
  <c r="AB20" i="2" s="1"/>
  <c r="T18" i="7" l="1"/>
  <c r="CT25" i="7"/>
  <c r="BF20" i="7"/>
  <c r="BF18" i="7" s="1"/>
  <c r="CT46" i="7"/>
  <c r="E63" i="1"/>
  <c r="E59" i="1" s="1"/>
  <c r="E48" i="1" s="1"/>
  <c r="E27" i="1" s="1"/>
  <c r="F63" i="1"/>
  <c r="F59" i="1" s="1"/>
  <c r="F48" i="1" s="1"/>
  <c r="F27" i="1" s="1"/>
  <c r="G63" i="1"/>
  <c r="G59" i="1" s="1"/>
  <c r="G48" i="1" s="1"/>
  <c r="G27" i="1" s="1"/>
  <c r="H63" i="1"/>
  <c r="H59" i="1" s="1"/>
  <c r="H48" i="1" s="1"/>
  <c r="H27" i="1" s="1"/>
  <c r="I63" i="1"/>
  <c r="I59" i="1" s="1"/>
  <c r="I48" i="1" s="1"/>
  <c r="I27" i="1" s="1"/>
  <c r="J63" i="1"/>
  <c r="J59" i="1" s="1"/>
  <c r="J48" i="1" s="1"/>
  <c r="J27" i="1" s="1"/>
  <c r="K63" i="1"/>
  <c r="K59" i="1" s="1"/>
  <c r="K48" i="1" s="1"/>
  <c r="K27" i="1" s="1"/>
  <c r="L63" i="1"/>
  <c r="L59" i="1" s="1"/>
  <c r="L48" i="1" s="1"/>
  <c r="L27" i="1" s="1"/>
  <c r="M63" i="1"/>
  <c r="M59" i="1" s="1"/>
  <c r="M48" i="1" s="1"/>
  <c r="M27" i="1" s="1"/>
  <c r="N63" i="1"/>
  <c r="N59" i="1" s="1"/>
  <c r="N48" i="1" s="1"/>
  <c r="N27" i="1" s="1"/>
  <c r="O63" i="1"/>
  <c r="O59" i="1" s="1"/>
  <c r="O48" i="1" s="1"/>
  <c r="O27" i="1" s="1"/>
  <c r="P63" i="1"/>
  <c r="P59" i="1" s="1"/>
  <c r="P48" i="1" s="1"/>
  <c r="P27" i="1" s="1"/>
  <c r="Q63" i="1"/>
  <c r="Q59" i="1" s="1"/>
  <c r="Q48" i="1" s="1"/>
  <c r="Q27" i="1" s="1"/>
  <c r="R63" i="1"/>
  <c r="R59" i="1" s="1"/>
  <c r="R48" i="1" s="1"/>
  <c r="R27" i="1" s="1"/>
  <c r="S63" i="1"/>
  <c r="S59" i="1" s="1"/>
  <c r="S48" i="1" s="1"/>
  <c r="S27" i="1" s="1"/>
  <c r="T63" i="1"/>
  <c r="T59" i="1" s="1"/>
  <c r="T48" i="1" s="1"/>
  <c r="T27" i="1" s="1"/>
  <c r="U63" i="1"/>
  <c r="U59" i="1" s="1"/>
  <c r="U48" i="1" s="1"/>
  <c r="U27" i="1" s="1"/>
  <c r="V63" i="1"/>
  <c r="V59" i="1" s="1"/>
  <c r="V48" i="1" s="1"/>
  <c r="V27" i="1" s="1"/>
  <c r="W63" i="1"/>
  <c r="W59" i="1" s="1"/>
  <c r="W48" i="1" s="1"/>
  <c r="W27" i="1" s="1"/>
  <c r="X63" i="1"/>
  <c r="X59" i="1" s="1"/>
  <c r="X48" i="1" s="1"/>
  <c r="X27" i="1" s="1"/>
  <c r="Y63" i="1"/>
  <c r="Y59" i="1" s="1"/>
  <c r="Y48" i="1" s="1"/>
  <c r="Y27" i="1" s="1"/>
  <c r="Z63" i="1"/>
  <c r="Z59" i="1" s="1"/>
  <c r="Z48" i="1" s="1"/>
  <c r="Z27" i="1" s="1"/>
  <c r="AA63" i="1"/>
  <c r="AA59" i="1" s="1"/>
  <c r="AA48" i="1" s="1"/>
  <c r="AA27" i="1" s="1"/>
  <c r="AB63" i="1"/>
  <c r="AB59" i="1" s="1"/>
  <c r="AB48" i="1" s="1"/>
  <c r="AB27" i="1" s="1"/>
  <c r="AC63" i="1"/>
  <c r="AC59" i="1" s="1"/>
  <c r="AC48" i="1" s="1"/>
  <c r="AC27" i="1" s="1"/>
  <c r="AD63" i="1"/>
  <c r="AD59" i="1" s="1"/>
  <c r="AD48" i="1" s="1"/>
  <c r="AD27" i="1" s="1"/>
  <c r="AE63" i="1"/>
  <c r="AE59" i="1" s="1"/>
  <c r="AE48" i="1" s="1"/>
  <c r="AE27" i="1" s="1"/>
  <c r="AF63" i="1"/>
  <c r="AF59" i="1" s="1"/>
  <c r="AF48" i="1" s="1"/>
  <c r="AF27" i="1" s="1"/>
  <c r="AG63" i="1"/>
  <c r="AG59" i="1" s="1"/>
  <c r="AG48" i="1" s="1"/>
  <c r="AG27" i="1" s="1"/>
  <c r="AH63" i="1"/>
  <c r="AH59" i="1" s="1"/>
  <c r="AH48" i="1" s="1"/>
  <c r="AH27" i="1" s="1"/>
  <c r="AI63" i="1"/>
  <c r="AI59" i="1" s="1"/>
  <c r="AI48" i="1" s="1"/>
  <c r="AI27" i="1" s="1"/>
  <c r="AJ63" i="1"/>
  <c r="AJ59" i="1" s="1"/>
  <c r="AJ48" i="1" s="1"/>
  <c r="AJ27" i="1" s="1"/>
  <c r="AK63" i="1"/>
  <c r="AK59" i="1" s="1"/>
  <c r="AK48" i="1" s="1"/>
  <c r="AK27" i="1" s="1"/>
  <c r="AL63" i="1"/>
  <c r="AL59" i="1" s="1"/>
  <c r="AL48" i="1" s="1"/>
  <c r="AL27" i="1" s="1"/>
  <c r="AM63" i="1"/>
  <c r="AM59" i="1" s="1"/>
  <c r="AM48" i="1" s="1"/>
  <c r="AM27" i="1" s="1"/>
  <c r="AN63" i="1"/>
  <c r="AN59" i="1" s="1"/>
  <c r="AN48" i="1" s="1"/>
  <c r="AN27" i="1" s="1"/>
  <c r="AO63" i="1"/>
  <c r="AO59" i="1" s="1"/>
  <c r="AO48" i="1" s="1"/>
  <c r="AO27" i="1" s="1"/>
  <c r="AP63" i="1"/>
  <c r="AP59" i="1" s="1"/>
  <c r="AP48" i="1" s="1"/>
  <c r="AP27" i="1" s="1"/>
  <c r="AQ63" i="1"/>
  <c r="AQ59" i="1" s="1"/>
  <c r="AQ48" i="1" s="1"/>
  <c r="AQ27" i="1" s="1"/>
  <c r="AR63" i="1"/>
  <c r="AS63" i="1"/>
  <c r="AT63" i="1"/>
  <c r="AT59" i="1" s="1"/>
  <c r="AT48" i="1" s="1"/>
  <c r="AT27" i="1" s="1"/>
  <c r="AU63" i="1"/>
  <c r="AU59" i="1" s="1"/>
  <c r="AU48" i="1" s="1"/>
  <c r="AU27" i="1" s="1"/>
  <c r="AV63" i="1"/>
  <c r="AV59" i="1" s="1"/>
  <c r="AW63" i="1"/>
  <c r="AW59" i="1" s="1"/>
  <c r="AW48" i="1" s="1"/>
  <c r="AW27" i="1" s="1"/>
  <c r="AX63" i="1"/>
  <c r="AX59" i="1" s="1"/>
  <c r="AX48" i="1" s="1"/>
  <c r="AX27" i="1" s="1"/>
  <c r="AY63" i="1"/>
  <c r="AY59" i="1" s="1"/>
  <c r="AY48" i="1" s="1"/>
  <c r="AY27" i="1" s="1"/>
  <c r="D63" i="1"/>
  <c r="D59" i="1" s="1"/>
  <c r="D48" i="1" s="1"/>
  <c r="D27" i="1" s="1"/>
  <c r="E26" i="1"/>
  <c r="F26" i="1"/>
  <c r="G26" i="1"/>
  <c r="H26" i="1"/>
  <c r="I26" i="1"/>
  <c r="J26" i="1"/>
  <c r="K26" i="1"/>
  <c r="L26" i="1"/>
  <c r="M26" i="1"/>
  <c r="N26" i="1"/>
  <c r="O26" i="1"/>
  <c r="P26" i="1"/>
  <c r="Q26" i="1"/>
  <c r="R26" i="1"/>
  <c r="S26" i="1"/>
  <c r="T26" i="1"/>
  <c r="U26" i="1"/>
  <c r="V26" i="1"/>
  <c r="W26" i="1"/>
  <c r="X26" i="1"/>
  <c r="Y26" i="1"/>
  <c r="Z26" i="1"/>
  <c r="AA26" i="1"/>
  <c r="AB26" i="1"/>
  <c r="AC26" i="1"/>
  <c r="AD26" i="1"/>
  <c r="AE26" i="1"/>
  <c r="AF26" i="1"/>
  <c r="AG26" i="1"/>
  <c r="AH26" i="1"/>
  <c r="AI26" i="1"/>
  <c r="AJ26" i="1"/>
  <c r="AK26" i="1"/>
  <c r="AL26" i="1"/>
  <c r="AM26" i="1"/>
  <c r="AN26" i="1"/>
  <c r="AO26" i="1"/>
  <c r="AP26" i="1"/>
  <c r="AQ26" i="1"/>
  <c r="AR26" i="1"/>
  <c r="AS26" i="1"/>
  <c r="AT26" i="1"/>
  <c r="AU26" i="1"/>
  <c r="AV26" i="1"/>
  <c r="AW26" i="1"/>
  <c r="AX26" i="1"/>
  <c r="AY26" i="1"/>
  <c r="D26" i="1"/>
  <c r="AS59" i="1" l="1"/>
  <c r="AS48" i="1" s="1"/>
  <c r="AS27" i="1" s="1"/>
  <c r="AR59" i="1"/>
  <c r="AR48" i="1" s="1"/>
  <c r="AV48" i="1"/>
  <c r="CT18" i="7"/>
  <c r="CT20" i="7"/>
  <c r="K81" i="8"/>
  <c r="AS22" i="1" l="1"/>
  <c r="P81" i="8"/>
  <c r="P78" i="8" s="1"/>
  <c r="P68" i="8" s="1"/>
  <c r="P46" i="8" s="1"/>
  <c r="K78" i="8"/>
  <c r="K68" i="8" s="1"/>
  <c r="K46" i="8" s="1"/>
  <c r="K25" i="8" s="1"/>
  <c r="AR22" i="1"/>
  <c r="AR27" i="1"/>
  <c r="AV27" i="1"/>
  <c r="AV22" i="1"/>
  <c r="AV20" i="1" s="1"/>
  <c r="AR20" i="1"/>
  <c r="AT22" i="1"/>
  <c r="AT20" i="1" s="1"/>
  <c r="AD22" i="1"/>
  <c r="AD20" i="1" s="1"/>
  <c r="AI22" i="1"/>
  <c r="AI20" i="1" s="1"/>
  <c r="AN22" i="1"/>
  <c r="AN20" i="1" s="1"/>
  <c r="Q22" i="1"/>
  <c r="Q20" i="1" s="1"/>
  <c r="AL22" i="1"/>
  <c r="AL20" i="1" s="1"/>
  <c r="E22" i="1"/>
  <c r="E20" i="1" s="1"/>
  <c r="AO22" i="1"/>
  <c r="AO20" i="1" s="1"/>
  <c r="AX22" i="1"/>
  <c r="AX20" i="1" s="1"/>
  <c r="R22" i="1"/>
  <c r="R20" i="1" s="1"/>
  <c r="AW22" i="1"/>
  <c r="AW20" i="1" s="1"/>
  <c r="N22" i="1"/>
  <c r="N20" i="1" s="1"/>
  <c r="AU22" i="1"/>
  <c r="AU20" i="1" s="1"/>
  <c r="O22" i="1"/>
  <c r="O20" i="1" s="1"/>
  <c r="W22" i="1"/>
  <c r="W20" i="1" s="1"/>
  <c r="S22" i="1"/>
  <c r="S20" i="1" s="1"/>
  <c r="AE22" i="1"/>
  <c r="AE20" i="1" s="1"/>
  <c r="D22" i="1"/>
  <c r="D20" i="1" s="1"/>
  <c r="AJ22" i="1"/>
  <c r="AJ20" i="1" s="1"/>
  <c r="AA22" i="1"/>
  <c r="AA20" i="1" s="1"/>
  <c r="AF22" i="1"/>
  <c r="AF20" i="1" s="1"/>
  <c r="K22" i="1"/>
  <c r="K20" i="1" s="1"/>
  <c r="Z22" i="1"/>
  <c r="Z20" i="1" s="1"/>
  <c r="U22" i="1"/>
  <c r="U20" i="1" s="1"/>
  <c r="AG22" i="1"/>
  <c r="AG20" i="1" s="1"/>
  <c r="AM22" i="1"/>
  <c r="AM20" i="1" s="1"/>
  <c r="AK22" i="1"/>
  <c r="AK20" i="1" s="1"/>
  <c r="AP22" i="1"/>
  <c r="AP20" i="1" s="1"/>
  <c r="I22" i="1"/>
  <c r="I20" i="1" s="1"/>
  <c r="X22" i="1"/>
  <c r="X20" i="1" s="1"/>
  <c r="AC22" i="1"/>
  <c r="AC20" i="1" s="1"/>
  <c r="V22" i="1"/>
  <c r="V20" i="1" s="1"/>
  <c r="M22" i="1"/>
  <c r="M20" i="1" s="1"/>
  <c r="AY22" i="1"/>
  <c r="AY20" i="1" s="1"/>
  <c r="AB22" i="1"/>
  <c r="AB20" i="1" s="1"/>
  <c r="G22" i="1"/>
  <c r="G20" i="1" s="1"/>
  <c r="L22" i="1"/>
  <c r="L20" i="1" s="1"/>
  <c r="AQ22" i="1"/>
  <c r="AQ20" i="1" s="1"/>
  <c r="AS20" i="1"/>
  <c r="J22" i="1"/>
  <c r="J20" i="1" s="1"/>
  <c r="H22" i="1"/>
  <c r="H20" i="1" s="1"/>
  <c r="F22" i="1"/>
  <c r="F20" i="1" s="1"/>
  <c r="T22" i="1"/>
  <c r="T20" i="1" s="1"/>
  <c r="AH22" i="1"/>
  <c r="AH20" i="1" s="1"/>
  <c r="Y22" i="1"/>
  <c r="Y20" i="1" s="1"/>
  <c r="P22" i="1"/>
  <c r="P20" i="1" s="1"/>
  <c r="P25" i="8" l="1"/>
  <c r="P20" i="8"/>
  <c r="P18" i="8" s="1"/>
  <c r="K20" i="8"/>
  <c r="K18" i="8" s="1"/>
  <c r="D58" i="11"/>
  <c r="AG20" i="32"/>
  <c r="AG26" i="32"/>
  <c r="Z20" i="32"/>
  <c r="Z26" i="32"/>
  <c r="AE27" i="32"/>
  <c r="AE83" i="32"/>
  <c r="AE26" i="32"/>
  <c r="AE20" i="32"/>
  <c r="AG83" i="32"/>
  <c r="AG27" i="32"/>
  <c r="AL20" i="32"/>
  <c r="AL26" i="32"/>
  <c r="Z83" i="32"/>
  <c r="Z27" i="32"/>
  <c r="AL83" i="32"/>
  <c r="AL27" i="32"/>
</calcChain>
</file>

<file path=xl/sharedStrings.xml><?xml version="1.0" encoding="utf-8"?>
<sst xmlns="http://schemas.openxmlformats.org/spreadsheetml/2006/main" count="71175" uniqueCount="1168">
  <si>
    <t>Приложение  № 1</t>
  </si>
  <si>
    <t>к приказу Минэнерго России</t>
  </si>
  <si>
    <t>от «__» _____ 2016 г. №___</t>
  </si>
  <si>
    <t>Форма 1. Перечени инвестиционных проектов</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</si>
  <si>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</si>
  <si>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</si>
  <si>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</si>
  <si>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</si>
  <si>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</si>
  <si>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</si>
  <si>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</si>
  <si>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</si>
  <si>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</si>
  <si>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</si>
  <si>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</si>
  <si>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</si>
  <si>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</si>
  <si>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осуществелением технологического присоединения к электрическим сетям              , имеющих проектный высший класс напраяжения n, указанный в кВ, МВА</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</si>
  <si>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</si>
  <si>
    <t>Показатель увеличения протяженности линий электропередачи, не связанного с осуществлением технологического присоединения к электрическим сетям</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</si>
  <si>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t>
  </si>
  <si>
    <t>Показатель максимальной мощности присоединяемых потребителей электрической энергии, МВт</t>
  </si>
  <si>
    <t>Показатель максимальной мощности присоединяемых объектов по производству электрической энергии, МВт</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</si>
  <si>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</si>
  <si>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Показатель степени загрузки трансформаторной подстанции (Kзагр)</t>
  </si>
  <si>
    <t xml:space="preserve">Показатель замены силовых (авто-) трансформаторов, МВА </t>
  </si>
  <si>
    <t>Показатель замены линий электропередачи                       ,                                                                               имеющих проектный класс напряжения n, указанный в кВ, км</t>
  </si>
  <si>
    <t xml:space="preserve">Показатель замены выключателей, шт.  </t>
  </si>
  <si>
    <t>Показатель замены устройств компенсации реактивной мощности</t>
  </si>
  <si>
    <t>Показатель оценки изменения доли полезного отпуска электрической энергии, которая формируется посредством приборов учета электрической энергии, включенных в систему сбора и передачи данных, кВт*ч</t>
  </si>
  <si>
    <t xml:space="preserve">Показатель оценки изменения средней продолжительности прекращения передачи электрической энергии потребителям услуг </t>
  </si>
  <si>
    <t xml:space="preserve">Показатель оценки изменения средней частоты прекращения передачи электрической энергии потребителям услуг   </t>
  </si>
  <si>
    <t xml:space="preserve">Показатель оценки изменения объема недоотпущенной электрической энергии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</si>
  <si>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шт.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</si>
  <si>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шт.</t>
  </si>
  <si>
    <t>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</si>
  <si>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</si>
  <si>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</si>
  <si>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</si>
  <si>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текущей деятельности сетевой организации (Фхо)</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</si>
  <si>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млн.руб.</t>
  </si>
  <si>
    <t>План</t>
  </si>
  <si>
    <t>Предложение по корректировке утвержденного  плана</t>
  </si>
  <si>
    <t>4.1</t>
  </si>
  <si>
    <t>4.2</t>
  </si>
  <si>
    <t>4.3</t>
  </si>
  <si>
    <t>4.4</t>
  </si>
  <si>
    <t>4.5</t>
  </si>
  <si>
    <t>4.6</t>
  </si>
  <si>
    <t>4.7</t>
  </si>
  <si>
    <t>4.8</t>
  </si>
  <si>
    <t>4.9</t>
  </si>
  <si>
    <t>4.10</t>
  </si>
  <si>
    <t>4.11</t>
  </si>
  <si>
    <t>4.12</t>
  </si>
  <si>
    <t>4.13</t>
  </si>
  <si>
    <t>4.14</t>
  </si>
  <si>
    <t>4.15</t>
  </si>
  <si>
    <t>4.16</t>
  </si>
  <si>
    <t>5.1</t>
  </si>
  <si>
    <t>5.2</t>
  </si>
  <si>
    <t>5.3</t>
  </si>
  <si>
    <t>5.4</t>
  </si>
  <si>
    <t>5.5</t>
  </si>
  <si>
    <t>5.6</t>
  </si>
  <si>
    <t>5.7</t>
  </si>
  <si>
    <t>5.8</t>
  </si>
  <si>
    <t>5.9</t>
  </si>
  <si>
    <t>5.10</t>
  </si>
  <si>
    <t>6.1</t>
  </si>
  <si>
    <t>6.2</t>
  </si>
  <si>
    <t>6.3</t>
  </si>
  <si>
    <t>6.4</t>
  </si>
  <si>
    <t>6.5</t>
  </si>
  <si>
    <t>6.6</t>
  </si>
  <si>
    <t>7.1</t>
  </si>
  <si>
    <t>7.2</t>
  </si>
  <si>
    <t>7.3</t>
  </si>
  <si>
    <t>7.4</t>
  </si>
  <si>
    <t>8.1</t>
  </si>
  <si>
    <t>8.2</t>
  </si>
  <si>
    <t>8.3</t>
  </si>
  <si>
    <t>8.4</t>
  </si>
  <si>
    <t>8.5</t>
  </si>
  <si>
    <t>8.6</t>
  </si>
  <si>
    <t>9.1</t>
  </si>
  <si>
    <t>9.2</t>
  </si>
  <si>
    <t>9.3</t>
  </si>
  <si>
    <t>9.4</t>
  </si>
  <si>
    <t>10.1</t>
  </si>
  <si>
    <t>10.2</t>
  </si>
  <si>
    <t>0</t>
  </si>
  <si>
    <t>ВСЕГО по инвестиционной программе, в том числе:</t>
  </si>
  <si>
    <t>Г</t>
  </si>
  <si>
    <t>-</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</si>
  <si>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</si>
  <si>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</si>
  <si>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</si>
  <si>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</si>
  <si>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</si>
  <si>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</si>
  <si>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</si>
  <si>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</si>
  <si>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</si>
  <si>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</si>
  <si>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</si>
  <si>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</si>
  <si>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</si>
  <si>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Новосибирская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</si>
  <si>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</si>
  <si>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</si>
  <si>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</si>
  <si>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</si>
  <si>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</si>
  <si>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</si>
  <si>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</si>
  <si>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</si>
  <si>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</si>
  <si>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</si>
  <si>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</si>
  <si>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</si>
  <si>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</si>
  <si>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</si>
  <si>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</si>
  <si>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</si>
  <si>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</si>
  <si>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</si>
  <si>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</si>
  <si>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</si>
  <si>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</si>
  <si>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</si>
  <si>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</si>
  <si>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</si>
  <si>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</si>
  <si>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</si>
  <si>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</si>
  <si>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</si>
  <si>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</si>
  <si>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</si>
  <si>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</si>
  <si>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</si>
  <si>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</si>
  <si>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</si>
  <si>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</si>
  <si>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</si>
  <si>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</si>
  <si>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</si>
  <si>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</si>
  <si>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</si>
  <si>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</si>
  <si>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</si>
  <si>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</si>
  <si>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</si>
  <si>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</si>
  <si>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</si>
  <si>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</si>
  <si>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</si>
  <si>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</si>
  <si>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</si>
  <si>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</si>
  <si>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</si>
  <si>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</si>
  <si>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</si>
  <si>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</si>
  <si>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</si>
  <si>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</si>
  <si>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</si>
  <si>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</si>
  <si>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</si>
  <si>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</si>
  <si>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</si>
  <si>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</si>
  <si>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</si>
  <si>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</si>
  <si>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</si>
  <si>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</si>
  <si>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</si>
  <si>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</si>
  <si>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</si>
  <si>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</si>
  <si>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</si>
  <si>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</si>
  <si>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</si>
  <si>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</si>
  <si>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</si>
  <si>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</si>
  <si>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</si>
  <si>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</si>
  <si>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</si>
  <si>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</si>
  <si>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Инвестиционная программа   Общества с ограниченной ответственностью «Национальная распределительно-сетевая компания - СИБИРЬ»</t>
  </si>
  <si>
    <t>1.2.3.1.1</t>
  </si>
  <si>
    <t>1.2.3.1.2</t>
  </si>
  <si>
    <t>1.2.3.2.1</t>
  </si>
  <si>
    <t>1.6.1</t>
  </si>
  <si>
    <t>1.6.2</t>
  </si>
  <si>
    <t>1.6.3</t>
  </si>
  <si>
    <t>1.6.4</t>
  </si>
  <si>
    <t>6</t>
  </si>
  <si>
    <t>Приложение  № 2</t>
  </si>
  <si>
    <t>от «05»05. 2016 г. №380</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</si>
  <si>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</si>
  <si>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</si>
  <si>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</si>
  <si>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</si>
  <si>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</si>
  <si>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</si>
  <si>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</si>
  <si>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</si>
  <si>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</si>
  <si>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</si>
  <si>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</si>
  <si>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</si>
  <si>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</si>
  <si>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Предложение по корректировке утвержденного плана</t>
  </si>
  <si>
    <t>План (Утвержденный план)</t>
  </si>
  <si>
    <r>
      <t>Факт 
(Предложение по корректировке утвержденного плана)</t>
    </r>
    <r>
      <rPr>
        <vertAlign val="superscript"/>
        <sz val="12"/>
        <rFont val="Times New Roman"/>
        <family val="1"/>
        <charset val="204"/>
      </rPr>
      <t>1)</t>
    </r>
  </si>
  <si>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</si>
  <si>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</si>
  <si>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</si>
  <si>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</si>
  <si>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</si>
  <si>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</si>
  <si>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</si>
  <si>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</si>
  <si>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</si>
  <si>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</si>
  <si>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</si>
  <si>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</si>
  <si>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</si>
  <si>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</si>
  <si>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</si>
  <si>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</si>
  <si>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</si>
  <si>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r>
      <rPr>
        <vertAlign val="superscript"/>
        <sz val="12"/>
        <rFont val="Times New Roman"/>
        <family val="1"/>
        <charset val="204"/>
      </rPr>
      <t>1)</t>
    </r>
    <r>
      <rPr>
        <sz val="12"/>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</si>
  <si>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rPr>
        <vertAlign val="superscript"/>
        <sz val="12"/>
        <rFont val="Times New Roman"/>
        <family val="1"/>
        <charset val="204"/>
      </rPr>
      <t>2)</t>
    </r>
    <r>
      <rPr>
        <sz val="12"/>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</si>
  <si>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rPr>
        <vertAlign val="superscript"/>
        <sz val="12"/>
        <rFont val="Times New Roman"/>
        <family val="1"/>
        <charset val="204"/>
      </rPr>
      <t>3)</t>
    </r>
    <r>
      <rPr>
        <sz val="12"/>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</si>
  <si>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rPr>
        <vertAlign val="superscript"/>
        <sz val="12"/>
        <rFont val="Times New Roman"/>
        <family val="1"/>
        <charset val="204"/>
      </rPr>
      <t>4)</t>
    </r>
    <r>
      <rPr>
        <sz val="12"/>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</si>
  <si>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t>Инвестиционная программа____________________Общества с ограниченной ответственностью "Национальная распределительно-сетевая компания - СИБИРЬ"___________________________</t>
  </si>
  <si>
    <t>1.6.5</t>
  </si>
  <si>
    <t>1.6.6</t>
  </si>
  <si>
    <t>Приложение  № 3</t>
  </si>
  <si>
    <t>от «05» апреля  2016 г. №380</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</si>
  <si>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</si>
  <si>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</si>
  <si>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</si>
  <si>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 xml:space="preserve">Текущая стадия реализации инвестиционного проекта  </t>
  </si>
  <si>
    <t>Год окончания реализации инвестиционного проекта</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</si>
  <si>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</si>
  <si>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</si>
  <si>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</si>
  <si>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Краткое обоснование корректировки утвержденного плана</t>
  </si>
  <si>
    <t>год 2024</t>
  </si>
  <si>
    <t>Итого за период реализации инвестиционной программы
(предложение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</si>
  <si>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</si>
  <si>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</si>
  <si>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</si>
  <si>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</si>
  <si>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</si>
  <si>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</si>
  <si>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</si>
  <si>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
План
(Утвержденный план)</t>
  </si>
  <si>
    <t xml:space="preserve">Факт 
(Предложение по корректировке утвержденного плана) </t>
  </si>
  <si>
    <t>План
(Утвержденный план)</t>
  </si>
  <si>
    <t>Факт 
(Предложение по корректировке плана)</t>
  </si>
  <si>
    <t>Инвестиционная программа_____________________Общества с ограниченной ответственностью "Национальная распределительно-сетевая компания - СИБИРЬ"__________________________</t>
  </si>
  <si>
    <t>год 2025</t>
  </si>
  <si>
    <t>Приложение  № 4</t>
  </si>
  <si>
    <t>Форма 4. План ввода основных средств</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</si>
  <si>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</si>
  <si>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</si>
  <si>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</si>
  <si>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</si>
  <si>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</si>
  <si>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</si>
  <si>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</si>
  <si>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</si>
  <si>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</si>
  <si>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</si>
  <si>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</si>
  <si>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</si>
  <si>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</si>
  <si>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</si>
  <si>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</si>
  <si>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</si>
  <si>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</si>
  <si>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</si>
  <si>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</si>
  <si>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</si>
  <si>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</si>
  <si>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</si>
  <si>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</si>
  <si>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</si>
  <si>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</si>
  <si>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</si>
  <si>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</si>
  <si>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</si>
  <si>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</si>
  <si>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</si>
  <si>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</si>
  <si>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</si>
  <si>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</si>
  <si>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</si>
  <si>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</si>
  <si>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</si>
  <si>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</si>
  <si>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</si>
  <si>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</si>
  <si>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</si>
  <si>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</si>
  <si>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</si>
  <si>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</si>
  <si>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</si>
  <si>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</si>
  <si>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</si>
  <si>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</si>
  <si>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</si>
  <si>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</si>
  <si>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</si>
  <si>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</si>
  <si>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</si>
  <si>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</si>
  <si>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</si>
  <si>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</si>
  <si>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</si>
  <si>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</si>
  <si>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</si>
  <si>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</si>
  <si>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</si>
  <si>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</si>
  <si>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</si>
  <si>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</si>
  <si>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</si>
  <si>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</si>
  <si>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</si>
  <si>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</si>
  <si>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</si>
  <si>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</si>
  <si>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</si>
  <si>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</si>
  <si>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</si>
  <si>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</si>
  <si>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</si>
  <si>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</si>
  <si>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</si>
  <si>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</si>
  <si>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</si>
  <si>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</si>
  <si>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</si>
  <si>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</si>
  <si>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</si>
  <si>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</si>
  <si>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8.1.1</t>
  </si>
  <si>
    <t>8.1.2</t>
  </si>
  <si>
    <t>8.1.3</t>
  </si>
  <si>
    <t>8.1.4</t>
  </si>
  <si>
    <t>8.1.5</t>
  </si>
  <si>
    <t>8.1.6</t>
  </si>
  <si>
    <t>8.1.7</t>
  </si>
  <si>
    <t>8.2.1</t>
  </si>
  <si>
    <t>8.2.2</t>
  </si>
  <si>
    <t>8.2.3</t>
  </si>
  <si>
    <t>8.2.4</t>
  </si>
  <si>
    <t>8.2.5</t>
  </si>
  <si>
    <t>8.2.6</t>
  </si>
  <si>
    <t>8.2.7</t>
  </si>
  <si>
    <t>9</t>
  </si>
  <si>
    <t>Инвестиционная программа______________Общества с ограниченной ответственностью "Национальная распределительно-сетевая компания - СИБИРЬ"_________________________________</t>
  </si>
  <si>
    <t>Приложение  № 5</t>
  </si>
  <si>
    <t>от «05» 05. 2016 г. №380</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</si>
  <si>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</si>
  <si>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</si>
  <si>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</si>
  <si>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</si>
  <si>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</si>
  <si>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</si>
  <si>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</si>
  <si>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</si>
  <si>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</si>
  <si>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</si>
  <si>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</si>
  <si>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</si>
  <si>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</si>
  <si>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</si>
  <si>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</si>
  <si>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</si>
  <si>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</si>
  <si>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</si>
  <si>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</si>
  <si>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</si>
  <si>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</si>
  <si>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</si>
  <si>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</si>
  <si>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</si>
  <si>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</si>
  <si>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</si>
  <si>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</si>
  <si>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</si>
  <si>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</si>
  <si>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</si>
  <si>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</si>
  <si>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</si>
  <si>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</si>
  <si>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</si>
  <si>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</si>
  <si>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</si>
  <si>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</si>
  <si>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</si>
  <si>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</si>
  <si>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</si>
  <si>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</si>
  <si>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</si>
  <si>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</si>
  <si>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</si>
  <si>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</si>
  <si>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</si>
  <si>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</si>
  <si>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</si>
  <si>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</si>
  <si>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5.1.7</t>
  </si>
  <si>
    <t>5.1.8</t>
  </si>
  <si>
    <t>5.1.9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</si>
  <si>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</si>
  <si>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</si>
  <si>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</si>
  <si>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</si>
  <si>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</si>
  <si>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</si>
  <si>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</si>
  <si>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</si>
  <si>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</si>
  <si>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</si>
  <si>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</si>
  <si>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</si>
  <si>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</si>
  <si>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</si>
  <si>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</si>
  <si>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</si>
  <si>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</si>
  <si>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</si>
  <si>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</si>
  <si>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</si>
  <si>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</si>
  <si>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</si>
  <si>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</si>
  <si>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</si>
  <si>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</si>
  <si>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</si>
  <si>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</si>
  <si>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</si>
  <si>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</si>
  <si>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</si>
  <si>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</si>
  <si>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</si>
  <si>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</si>
  <si>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</si>
  <si>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</si>
  <si>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</si>
  <si>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</si>
  <si>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</si>
  <si>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</si>
  <si>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</si>
  <si>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</si>
  <si>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</si>
  <si>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</si>
  <si>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</si>
  <si>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</si>
  <si>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</si>
  <si>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</si>
  <si>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5.1.57</t>
  </si>
  <si>
    <t>5.1.58</t>
  </si>
  <si>
    <t>5.1.59</t>
  </si>
  <si>
    <t>5.1.60</t>
  </si>
  <si>
    <t>Инвестиционная программа___________________Общества с ограниченной ответственностью "Национальная распределительно-сетевая компания - СИБИРЬ"____________________________</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</si>
  <si>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</si>
  <si>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</si>
  <si>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</si>
  <si>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</si>
  <si>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</si>
  <si>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Факт</t>
  </si>
  <si>
    <t>км ВЛ
 1-цеп</t>
  </si>
  <si>
    <t>км ВЛ
 2-цеп</t>
  </si>
  <si>
    <t>км КЛ</t>
  </si>
  <si>
    <t>5.2.1</t>
  </si>
  <si>
    <t>5.2.2</t>
  </si>
  <si>
    <t>5.2.3</t>
  </si>
  <si>
    <t>5.2.4</t>
  </si>
  <si>
    <t>5.2.5</t>
  </si>
  <si>
    <t>5.2.6</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</si>
  <si>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</si>
  <si>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</si>
  <si>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</si>
  <si>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</si>
  <si>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</si>
  <si>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</si>
  <si>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</si>
  <si>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</si>
  <si>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</si>
  <si>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</si>
  <si>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</si>
  <si>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</si>
  <si>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</si>
  <si>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</si>
  <si>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</si>
  <si>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</si>
  <si>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</si>
  <si>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</si>
  <si>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</si>
  <si>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</si>
  <si>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</si>
  <si>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</si>
  <si>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</si>
  <si>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</si>
  <si>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</si>
  <si>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</si>
  <si>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</si>
  <si>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</si>
  <si>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</si>
  <si>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7.2.1</t>
  </si>
  <si>
    <t>7.2.2</t>
  </si>
  <si>
    <t>7.2.3</t>
  </si>
  <si>
    <t>7.2.4</t>
  </si>
  <si>
    <t>7.2.5</t>
  </si>
  <si>
    <t>7.2.6</t>
  </si>
  <si>
    <t>7.2.7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</si>
  <si>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</si>
  <si>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</si>
  <si>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</si>
  <si>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 в год (2018)</t>
  </si>
  <si>
    <t>Вывод объектов инвестиционной деятельности (мощностей) из эксплуатации</t>
  </si>
  <si>
    <t>План (Факт)</t>
  </si>
  <si>
    <t>Инвестиционная программа________________Общества с ограниченной ответственностью "Национальная распределительно-сетевая компания - СИБИРЬ"_______________________________</t>
  </si>
  <si>
    <t>Приложение  № 9</t>
  </si>
  <si>
    <t>Форма 9. Краткое описание инвестиционной программы. Показатели энергетической эффективности</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</si>
  <si>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Приказом Министерства энергетики РФ от 30.06.2014 г № 398 «Об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r>
  </si>
  <si>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</si>
  <si>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</si>
  <si>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</si>
  <si>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</si>
  <si>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Трансформатор (одноступенчатый, каскадный и т.д.)</t>
  </si>
  <si>
    <t>Воздушная линия</t>
  </si>
  <si>
    <t>Кабельная линия</t>
  </si>
  <si>
    <t>Системы учёта электроэнергии</t>
  </si>
  <si>
    <t>Объекты производственно-хозяйственных нужд</t>
  </si>
  <si>
    <t>требования отсутствуют</t>
  </si>
  <si>
    <t>Инвестиционная программа_____Общества с ограниченной ответственностью "Национальная распределительно-сетевая компания - СИБИРЬ"__________________________________________</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</si>
  <si>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</si>
  <si>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</si>
  <si>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</si>
  <si>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</si>
  <si>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</si>
  <si>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</si>
  <si>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</si>
  <si>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</si>
  <si>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</si>
  <si>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</si>
  <si>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</si>
  <si>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</si>
  <si>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</si>
  <si>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</si>
  <si>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</si>
  <si>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</si>
  <si>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</si>
  <si>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Сибирский федеральный округ</t>
  </si>
  <si>
    <t>г. Новосибирск</t>
  </si>
  <si>
    <t>не применимо</t>
  </si>
  <si>
    <t>не требуется</t>
  </si>
  <si>
    <t>не относится</t>
  </si>
  <si>
    <t>Инвестиционная программа__________________________Общества с ограниченной ответственностью "Национальная распределительно-сетевая компания - СИБИРЬ"_____________________</t>
  </si>
  <si>
    <t>Приложение  № 11</t>
  </si>
  <si>
    <t>от «05» 05.2016 г. №380</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</si>
  <si>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</si>
  <si>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</si>
  <si>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</si>
  <si>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</si>
  <si>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</si>
  <si>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</si>
  <si>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</si>
  <si>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</si>
  <si>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</si>
  <si>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</si>
  <si>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</si>
  <si>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</si>
  <si>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 xml:space="preserve">Срок ввода объектов электросетевого хозяйства в соответствиии со схемой и программой развития Единой энергетической системы России, утвержденными в 2017 год </t>
  </si>
  <si>
    <t xml:space="preserve">Схема и программа развития электроэнергетики субъекта Российской Федерации, утвержденные в 2018 год </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</si>
  <si>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</si>
  <si>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</si>
  <si>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</si>
  <si>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</si>
  <si>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</si>
  <si>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</si>
  <si>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</si>
  <si>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</si>
  <si>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</si>
  <si>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</si>
  <si>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</si>
  <si>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</si>
  <si>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</si>
  <si>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</si>
  <si>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</si>
  <si>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</si>
  <si>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</si>
  <si>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</si>
  <si>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</si>
  <si>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</si>
  <si>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</si>
  <si>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</si>
  <si>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</si>
  <si>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</si>
  <si>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</si>
  <si>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До</t>
  </si>
  <si>
    <t>После</t>
  </si>
  <si>
    <t>Наименование инвестиционного проекта</t>
  </si>
  <si>
    <t>Инвестиционная программа_____________________________Общества с ограниченной ответственностью "Национальная распределительно-сетевая компания - СИБИРЬ"__________________</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</si>
  <si>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</si>
  <si>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</si>
  <si>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 п/п</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</si>
  <si>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</si>
  <si>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</si>
  <si>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</si>
  <si>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</si>
  <si>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r>
      <t>нд</t>
    </r>
    <r>
      <rPr>
        <vertAlign val="superscript"/>
        <sz val="12"/>
        <color theme="1"/>
        <rFont val="Times New Roman"/>
        <family val="1"/>
        <charset val="204"/>
      </rPr>
      <t>3)</t>
    </r>
  </si>
  <si>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</si>
  <si>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нд</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</si>
  <si>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</si>
  <si>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theme="1"/>
        <rFont val="Times New Roman"/>
        <family val="1"/>
        <charset val="204"/>
      </rPr>
      <t>1)</t>
    </r>
  </si>
  <si>
    <r>
      <t>МВт</t>
    </r>
    <r>
      <rPr>
        <vertAlign val="superscript"/>
        <sz val="12"/>
        <color theme="1"/>
        <rFont val="Times New Roman"/>
        <family val="1"/>
        <charset val="204"/>
      </rPr>
      <t>2)</t>
    </r>
  </si>
  <si>
    <t xml:space="preserve">          в том числе не предусматривающие выполнение работ со стороны сетевой организации</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</si>
  <si>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</si>
  <si>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</si>
  <si>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</si>
  <si>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</si>
  <si>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</si>
  <si>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1.1.2.3</t>
  </si>
  <si>
    <t>1.1.2.4</t>
  </si>
  <si>
    <t>Исполнено обязательств по договорам об осуществлении технологического присоединения к электрическим сетям за планируемый (истекший) год</t>
  </si>
  <si>
    <t>1.1.3.3</t>
  </si>
  <si>
    <t>1.1.3.4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</si>
  <si>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</si>
  <si>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</si>
  <si>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</si>
  <si>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</si>
  <si>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</si>
  <si>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</si>
  <si>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</si>
  <si>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</si>
  <si>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</si>
  <si>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</si>
  <si>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</si>
  <si>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</si>
  <si>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theme="1"/>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</si>
  <si>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</si>
  <si>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</si>
  <si>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</si>
  <si>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</si>
  <si>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</si>
  <si>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</si>
  <si>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</si>
  <si>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</si>
  <si>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</si>
  <si>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1.2.1.3</t>
  </si>
  <si>
    <t>1.2.1.4</t>
  </si>
  <si>
    <t>1.2.2.3</t>
  </si>
  <si>
    <t>1.2.2.4</t>
  </si>
  <si>
    <t>1.2.4.3</t>
  </si>
  <si>
    <t>1.2.4.4</t>
  </si>
  <si>
    <t>1.2.5</t>
  </si>
  <si>
    <t>1.2.5.1</t>
  </si>
  <si>
    <t>1.2.5.2</t>
  </si>
  <si>
    <t>1.2.5.3</t>
  </si>
  <si>
    <t>1.2.6</t>
  </si>
  <si>
    <t>1.2.6.1</t>
  </si>
  <si>
    <t>1.2.6.2</t>
  </si>
  <si>
    <t>1.2.6.3</t>
  </si>
  <si>
    <r>
      <rPr>
        <vertAlign val="superscript"/>
        <sz val="11"/>
        <color theme="1"/>
        <rFont val="Times New Roman"/>
        <family val="1"/>
        <charset val="204"/>
      </rPr>
      <t xml:space="preserve">1) </t>
    </r>
    <r>
      <rPr>
        <sz val="11"/>
        <color theme="1"/>
        <rFont val="Times New Roman"/>
        <family val="1"/>
        <charset val="204"/>
      </rPr>
      <t>шт. договоров об осуществлении технологического присоединения к электрическим сетям</t>
    </r>
  </si>
  <si>
    <r>
      <rPr>
        <vertAlign val="superscript"/>
        <sz val="11"/>
        <color theme="1"/>
        <rFont val="Times New Roman"/>
        <family val="1"/>
        <charset val="204"/>
      </rPr>
      <t xml:space="preserve">2) </t>
    </r>
    <r>
      <rPr>
        <sz val="11"/>
        <color theme="1"/>
        <rFont val="Times New Roman"/>
        <family val="1"/>
        <charset val="204"/>
      </rPr>
      <t xml:space="preserve">МВт максимальной мощности энергопринимающих устройств потребителей  </t>
    </r>
  </si>
  <si>
    <r>
      <rPr>
        <vertAlign val="superscript"/>
        <sz val="11"/>
        <color theme="1"/>
        <rFont val="Times New Roman"/>
        <family val="1"/>
        <charset val="204"/>
      </rPr>
      <t xml:space="preserve">3) </t>
    </r>
    <r>
      <rPr>
        <sz val="11"/>
        <color theme="1"/>
        <rFont val="Times New Roman"/>
        <family val="1"/>
        <charset val="204"/>
      </rPr>
      <t>Ячейки, в которых указано слово "нд", заполнению не подлежат</t>
    </r>
  </si>
  <si>
    <r>
      <rPr>
        <vertAlign val="superscript"/>
        <sz val="11"/>
        <color theme="1"/>
        <rFont val="Times New Roman"/>
        <family val="1"/>
        <charset val="204"/>
      </rPr>
      <t>4)</t>
    </r>
    <r>
      <rPr>
        <sz val="11"/>
        <color theme="1"/>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</si>
  <si>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rPr>
        <vertAlign val="superscript"/>
        <sz val="11"/>
        <color theme="1"/>
        <rFont val="Times New Roman"/>
        <family val="1"/>
        <charset val="204"/>
      </rPr>
      <t>5)</t>
    </r>
    <r>
      <rPr>
        <sz val="11"/>
        <color theme="1"/>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</si>
  <si>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</si>
  <si>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</si>
  <si>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theme="1"/>
        <rFont val="Times New Roman"/>
        <family val="1"/>
        <charset val="204"/>
      </rPr>
      <t>1)</t>
    </r>
  </si>
  <si>
    <t>Значения стандартизированных ставок за 2018 год, тыс. рублей</t>
  </si>
  <si>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</si>
  <si>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theme="1"/>
        <rFont val="Times New Roman"/>
        <family val="1"/>
        <charset val="204"/>
      </rPr>
      <t>4)</t>
    </r>
    <r>
      <rPr>
        <sz val="12"/>
        <color theme="1"/>
        <rFont val="Times New Roman"/>
        <family val="1"/>
        <charset val="204"/>
      </rPr>
      <t xml:space="preserve"> [п.1.1.1+п.1.1.2+п.1.1.3+
п.1.1.4+п.1.1.5]:</t>
    </r>
  </si>
  <si>
    <t>строительство воздушных линий, на уровне напряжения i</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</si>
  <si>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</si>
  <si>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</si>
  <si>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</si>
  <si>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</si>
  <si>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theme="1"/>
        <rFont val="Times New Roman"/>
        <family val="1"/>
        <charset val="204"/>
      </rPr>
      <t>5)</t>
    </r>
    <r>
      <rPr>
        <sz val="12"/>
        <color theme="1"/>
        <rFont val="Times New Roman"/>
        <family val="1"/>
        <charset val="204"/>
      </rPr>
      <t xml:space="preserve"> [п.1.2.1+п.1.2.2+п.1.2.3+
п.1.2.4+п.1.2.5]</t>
    </r>
  </si>
  <si>
    <r>
      <rPr>
        <vertAlign val="superscript"/>
        <sz val="11"/>
        <color theme="1"/>
        <rFont val="Times New Roman"/>
        <family val="1"/>
        <charset val="204"/>
      </rPr>
      <t xml:space="preserve">1) </t>
    </r>
    <r>
      <rPr>
        <sz val="11"/>
        <color theme="1"/>
        <rFont val="Times New Roman"/>
        <family val="1"/>
        <charset val="204"/>
      </rPr>
      <t>Определяется как (столбец (ст.)3+ст.4+ст.5)/3</t>
    </r>
  </si>
  <si>
    <r>
      <rPr>
        <vertAlign val="superscript"/>
        <sz val="11"/>
        <color theme="1"/>
        <rFont val="Times New Roman"/>
        <family val="1"/>
        <charset val="204"/>
      </rPr>
      <t xml:space="preserve">2) </t>
    </r>
    <r>
      <rPr>
        <sz val="11"/>
        <color theme="1"/>
        <rFont val="Times New Roman"/>
        <family val="1"/>
        <charset val="204"/>
      </rPr>
      <t>Определяется как ст.6*ст.7*ст.8/1000, за исключением пункта (п.) 1.1 и п.1.2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</si>
  <si>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rPr>
        <vertAlign val="superscript"/>
        <sz val="11"/>
        <color theme="1"/>
        <rFont val="Times New Roman"/>
        <family val="1"/>
        <charset val="204"/>
      </rPr>
      <t xml:space="preserve">4) </t>
    </r>
    <r>
      <rPr>
        <sz val="11"/>
        <color theme="1"/>
        <rFont val="Times New Roman"/>
        <family val="1"/>
        <charset val="204"/>
      </rPr>
      <t>В п.1.1 в столбцах 3, 4, 5 и 9 указывются значения, определяюемые как сумма значений, указанных в пунктах 1.1.1 - 1.1.5 соответствующих столбцов</t>
    </r>
  </si>
  <si>
    <r>
      <rPr>
        <vertAlign val="superscript"/>
        <sz val="11"/>
        <color theme="1"/>
        <rFont val="Times New Roman"/>
        <family val="1"/>
        <charset val="204"/>
      </rPr>
      <t xml:space="preserve">5) </t>
    </r>
    <r>
      <rPr>
        <sz val="11"/>
        <color theme="1"/>
        <rFont val="Times New Roman"/>
        <family val="1"/>
        <charset val="204"/>
      </rPr>
      <t xml:space="preserve"> В п.1.2 в столбцах 3, 4, 5 и 9 указывются значения, определяюемые как сумма значений, указанных в пунктах 1.2.1 - 1.2.5 соответствующих столбцов</t>
    </r>
  </si>
  <si>
    <r>
      <rPr>
        <vertAlign val="superscript"/>
        <sz val="11"/>
        <color theme="1"/>
        <rFont val="Times New Roman"/>
        <family val="1"/>
        <charset val="204"/>
      </rPr>
      <t>6)</t>
    </r>
    <r>
      <rPr>
        <sz val="11"/>
        <color theme="1"/>
        <rFont val="Times New Roman"/>
        <family val="1"/>
        <charset val="204"/>
      </rPr>
      <t xml:space="preserve"> Словосочетания вида «год X», «год (X-1)» заменя.тся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</si>
  <si>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rPr>
        <vertAlign val="superscript"/>
        <sz val="11"/>
        <color theme="1"/>
        <rFont val="Times New Roman"/>
        <family val="1"/>
        <charset val="204"/>
      </rPr>
      <t>7)</t>
    </r>
    <r>
      <rPr>
        <sz val="11"/>
        <color theme="1"/>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</si>
  <si>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Приложение  № 12</t>
  </si>
  <si>
    <t>Форма 12. Краткое описание инвестиционной программы. Обоснование необходимости реализации инвестиционных проектов</t>
  </si>
  <si>
    <t>Идентифика-
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</si>
  <si>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</si>
  <si>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</si>
  <si>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</si>
  <si>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</si>
  <si>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</si>
  <si>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</si>
  <si>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</si>
  <si>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</si>
  <si>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</si>
  <si>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</si>
  <si>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</si>
  <si>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</si>
  <si>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</si>
  <si>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</si>
  <si>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</si>
  <si>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</si>
  <si>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</si>
  <si>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</si>
  <si>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</si>
  <si>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</si>
  <si>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</si>
  <si>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</si>
  <si>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</si>
  <si>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</si>
  <si>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технического освидетельст-вования (+;-)</t>
  </si>
  <si>
    <t>технического обследования (+;-)</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</si>
  <si>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</si>
  <si>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</si>
  <si>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</si>
  <si>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</si>
  <si>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</si>
  <si>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2018 году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2017 год</t>
  </si>
  <si>
    <r>
      <t>Схема и программа развития электроэнергетики субъекта Российской Федерации, утвержденные в 2018 году</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</si>
  <si>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</si>
  <si>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</si>
  <si>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r>
      <rPr>
        <vertAlign val="superscript"/>
        <sz val="12"/>
        <rFont val="Times New Roman"/>
        <family val="1"/>
        <charset val="204"/>
      </rPr>
      <t>1)</t>
    </r>
    <r>
      <rPr>
        <sz val="12"/>
        <rFont val="Times New Roman"/>
        <family val="1"/>
        <charset val="204"/>
      </rPr>
      <t xml:space="preserve"> «год X-1» заменяется указанием года (четыре цифры и слово «год» в соответствующем падеже), предшествующего году,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</si>
  <si>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t>Инвестиционная программа_________________Общества с ограниченной ответственностью "Национальная распределительно-сетевая компания - СИБИРЬ"______________________________</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</si>
  <si>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</si>
  <si>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</si>
  <si>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</si>
  <si>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</si>
  <si>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</si>
  <si>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</si>
  <si>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</si>
  <si>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</si>
  <si>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</si>
  <si>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Наименование показателя, единицы измерения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</si>
  <si>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</si>
  <si>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</si>
  <si>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</si>
  <si>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</si>
  <si>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</si>
  <si>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</si>
  <si>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</si>
  <si>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</si>
  <si>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</si>
  <si>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</si>
  <si>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</si>
  <si>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</si>
  <si>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</si>
  <si>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</si>
  <si>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</si>
  <si>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</si>
  <si>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</si>
  <si>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</si>
  <si>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</si>
  <si>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подлкючению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</si>
  <si>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</si>
  <si>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</si>
  <si>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</si>
  <si>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</si>
  <si>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</si>
  <si>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</si>
  <si>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</si>
  <si>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</si>
  <si>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</si>
  <si>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</si>
  <si>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</si>
  <si>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</si>
  <si>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</si>
  <si>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</si>
  <si>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</si>
  <si>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</si>
  <si>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</si>
  <si>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</si>
  <si>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</si>
  <si>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</si>
  <si>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Необходимость замены физически изношенного оборудования подтверждается  результатами:</t>
  </si>
  <si>
    <t>Инвестиционная программа_______________________________________________Общества с ограниченной ответственностью "Национальная распределительно-сетевая компания - СИБИРЬ"</t>
  </si>
  <si>
    <t>Приложение  № 17</t>
  </si>
  <si>
    <t>Форма 17. Краткое описание инвестиционной программы. Индексы-дефляторы инвестиций в основной капитал (капитальных вложений)</t>
  </si>
  <si>
    <t>Наименование</t>
  </si>
  <si>
    <t xml:space="preserve">Наименование документа - источника данных </t>
  </si>
  <si>
    <t>Реквизиты документа</t>
  </si>
  <si>
    <t>Годы</t>
  </si>
  <si>
    <t>2023 год</t>
  </si>
  <si>
    <t>2024 год</t>
  </si>
  <si>
    <t>5.11</t>
  </si>
  <si>
    <t>5.12</t>
  </si>
  <si>
    <t>5.13</t>
  </si>
  <si>
    <t>5.14</t>
  </si>
  <si>
    <t>5.15</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</si>
  <si>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</si>
  <si>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2025 год</t>
  </si>
  <si>
    <t>Приложение  № 18</t>
  </si>
  <si>
    <t>Форма 18. Значения целевых показателей, установленные для целей формирования инвестиционной программы</t>
  </si>
  <si>
    <t>Наименование  субъекта Российской Федерации_____________Новосибирская область_____________________________________</t>
  </si>
  <si>
    <t>______________________________________________________________________________________________________________________________________________________________________________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</si>
  <si>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</si>
  <si>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</si>
  <si>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</si>
  <si>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Показатель средней продолжительности прекращения передачи электрической энергии (Пп )</t>
  </si>
  <si>
    <t>час</t>
  </si>
  <si>
    <t>Показатель качества рассмотрения заявок на технологическое присоединение к сети (Пзаяв тпр)</t>
  </si>
  <si>
    <t>Показатель качества исполнения договоров об осуществлении технологического присоединения заявителей к сети (Пнс тпр)</t>
  </si>
  <si>
    <t>Показатель соблюдения антимонопольного законодательства при технологическом присоединении заявителей к электрическим сетям сетевой организации (Пнпа тпр)</t>
  </si>
  <si>
    <t>Инвестиционная программа___________Общества с ограниченной ответственностью "Национальная распределительно-сетевая компания - СИБИРЬ"____________________________________</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</si>
  <si>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</si>
  <si>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</si>
  <si>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</si>
  <si>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1.2.3.2.2</t>
  </si>
  <si>
    <t>1.2.3.2.3</t>
  </si>
  <si>
    <t>1.2.3.2.4</t>
  </si>
  <si>
    <t>1.2.3.2.5</t>
  </si>
  <si>
    <t>1.6.7</t>
  </si>
  <si>
    <t>1.2.1.2.1</t>
  </si>
  <si>
    <t>1.6.8</t>
  </si>
  <si>
    <t>1.2.1.2.2</t>
  </si>
  <si>
    <t>1.2.1.2.3</t>
  </si>
  <si>
    <t>1.2.1.2.4</t>
  </si>
  <si>
    <t>1.2.2.1.1</t>
  </si>
  <si>
    <t>Факт (предложение по корректировке)</t>
  </si>
  <si>
    <t>+</t>
  </si>
  <si>
    <t>1.2.1.2.5</t>
  </si>
  <si>
    <t>1.2.2.1.3</t>
  </si>
  <si>
    <t>Реконструкция электрических сетей для соблюдения требований вышестоящей сетевой организации (АО "РЭС")</t>
  </si>
  <si>
    <t>Замена устаревшего оборудования, реконструкция электрических сетей для увеличения надёжности электроснабжения потребителей</t>
  </si>
  <si>
    <t xml:space="preserve"> на год 2026</t>
  </si>
  <si>
    <t>Реконструкция ТП-167ба замена выключателей нагрузки с модель ВН на ВНА с заменой приводов - 7штук.</t>
  </si>
  <si>
    <t>J_НСК/Р/16</t>
  </si>
  <si>
    <t>J_НСК/Р/18</t>
  </si>
  <si>
    <t>1.2.1.2.7</t>
  </si>
  <si>
    <t>J_НСК/Р/20</t>
  </si>
  <si>
    <t>J_НСК/Р/21</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</si>
  <si>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частных жилых домов пос. "Голубой залив" на новые, соответствующие требованиям 522 -ФЗ, и ПП РФ№ 890</t>
  </si>
  <si>
    <t>J_НСК/ПУ/13</t>
  </si>
  <si>
    <r>
      <t>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t>
    </r>
    <r>
      <rPr>
        <sz val="12"/>
        <rFont val="Times New Roman"/>
        <family val="1"/>
        <charset val="204"/>
      </rPr>
      <t>4ПУ-ТП 4042</t>
    </r>
    <r>
      <rPr>
        <sz val="12"/>
        <color theme="1"/>
        <rFont val="Times New Roman"/>
        <family val="1"/>
        <charset val="204"/>
      </rPr>
      <t>) 2ПУ - ТП 8921</t>
    </r>
  </si>
  <si>
    <t>J_НСК/ПУ/14</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</si>
  <si>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Кубовая г. Новосибирскна новые, соответствующие требованиям 522 -ФЗ, и ПП РФ№ 890</t>
  </si>
  <si>
    <t>J_НСК/ПУ/15</t>
  </si>
  <si>
    <t>Приобретение автономных источников питания</t>
  </si>
  <si>
    <t>J_НСК/З/16</t>
  </si>
  <si>
    <t xml:space="preserve">Приобретение грузопассажирского  фургона ГАЗ 27055 (филиал №1)
</t>
  </si>
  <si>
    <t>J_НСК/З/17</t>
  </si>
  <si>
    <t>Приобретение компьютерной техники (Компьютер IRU, монитор, клавиатура, мышка)10 раб.мест  (филиал №1)</t>
  </si>
  <si>
    <t>J_НСК/З/18</t>
  </si>
  <si>
    <t>J_НСК/З/19</t>
  </si>
  <si>
    <t>Приобретение компьютерной техники (МФУ) 2шт  (филиал №1)</t>
  </si>
  <si>
    <t>J_НСК/З/20</t>
  </si>
  <si>
    <t xml:space="preserve"> на год 2027</t>
  </si>
  <si>
    <t>РП-3770 яч.8 - ПС "Кирзаводская яч.22 ф.11-294  замена участка кабельной линии -10кВ - 2км</t>
  </si>
  <si>
    <t>J_НСК/С/02</t>
  </si>
  <si>
    <t>J_НСК/ПУ/17</t>
  </si>
  <si>
    <t>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(2ПУ-ТП 4337)</t>
  </si>
  <si>
    <t>J_НСК/ПУ/16</t>
  </si>
  <si>
    <t>Приобретение компьютерной техники (МФУ) 1шт  (филиал №1)</t>
  </si>
  <si>
    <t>J_НСК/З/21</t>
  </si>
  <si>
    <t xml:space="preserve"> на год 2028</t>
  </si>
  <si>
    <t>J_НСК/С/03</t>
  </si>
  <si>
    <t>Замена участка кабельной линии 10кВ от РП-3570 яч.10 - ПС "Кирзаводская" яч.4 ф.11-284 (2км)</t>
  </si>
  <si>
    <t>Замена участка кабельной линии 10кВ от РП-3570яч.3 - ПС"Кирзаводская яч.23 ф.11-288 (2км)</t>
  </si>
  <si>
    <t>J_НСК/С/04</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</si>
  <si>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Мясняковой г. Новосибирскна новые, соответствующие требованиям 522 -ФЗ, и ПП РФ№ 890</t>
  </si>
  <si>
    <t>J_НСК/ПУ/21</t>
  </si>
  <si>
    <t>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(2ПУ-ТП 3613)</t>
  </si>
  <si>
    <t>J_НСК/ПУ/20</t>
  </si>
  <si>
    <t>1.2.3.1.3</t>
  </si>
  <si>
    <t xml:space="preserve"> на год 2029</t>
  </si>
  <si>
    <t>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t>
  </si>
  <si>
    <t>J_НСК/ПУ/23</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</si>
  <si>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участков КП "Европейский" на новые, соответствующие требованиям 522 -ФЗ, и ПП РФ№ 890</t>
  </si>
  <si>
    <t>J_НСК/ПУ/22</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</si>
  <si>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мкр Стрижи г. Новосибирскна новые, соответствующие требованиям 522 -ФЗ, и ПП РФ№ 890</t>
  </si>
  <si>
    <t>J_НСК/ПУ/24</t>
  </si>
  <si>
    <t xml:space="preserve"> на год 2030</t>
  </si>
  <si>
    <t xml:space="preserve">Реконструкции КЛ 10кВ ПС Мочище РП 4520 (ф11-741)
</t>
  </si>
  <si>
    <t>J_НСК/ПУ/26</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</si>
  <si>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Красный проспект г. Новосибирскна новые, соответствующие требованиям 522 -ФЗ, и ПП РФ№ 890</t>
  </si>
  <si>
    <t>J_НСК/З/22</t>
  </si>
  <si>
    <t>Финансирование капитальных вложений 
2026 года в прогнозных ценах, млн рублей (с НДС)</t>
  </si>
  <si>
    <t xml:space="preserve">План (Утвержденный план) 
2026 года </t>
  </si>
  <si>
    <r>
      <t>Факт 
(Предложение по корректировке утвержденного плана)</t>
    </r>
    <r>
      <rPr>
        <vertAlign val="superscript"/>
        <sz val="12"/>
        <rFont val="Times New Roman"/>
        <family val="1"/>
        <charset val="204"/>
      </rPr>
      <t xml:space="preserve"> </t>
    </r>
    <r>
      <rPr>
        <sz val="12"/>
        <rFont val="Times New Roman"/>
        <family val="1"/>
        <charset val="204"/>
      </rPr>
      <t xml:space="preserve">
2026 года </t>
    </r>
  </si>
  <si>
    <r>
      <t xml:space="preserve">План (Утвержденный план) 2027 </t>
    </r>
    <r>
      <rPr>
        <vertAlign val="superscript"/>
        <sz val="12"/>
        <rFont val="Times New Roman"/>
        <family val="1"/>
        <charset val="204"/>
      </rPr>
      <t xml:space="preserve">  </t>
    </r>
    <r>
      <rPr>
        <sz val="12"/>
        <rFont val="Times New Roman"/>
        <family val="1"/>
        <charset val="204"/>
      </rPr>
      <t xml:space="preserve">
года</t>
    </r>
  </si>
  <si>
    <t xml:space="preserve">Факт 
(Предложение по корректировке утвержденного плана) 2027 года </t>
  </si>
  <si>
    <r>
      <t>План (Утвержденный план)</t>
    </r>
    <r>
      <rPr>
        <vertAlign val="superscript"/>
        <sz val="12"/>
        <rFont val="Times New Roman"/>
        <family val="1"/>
        <charset val="204"/>
      </rPr>
      <t xml:space="preserve">  </t>
    </r>
    <r>
      <rPr>
        <sz val="12"/>
        <rFont val="Times New Roman"/>
        <family val="1"/>
        <charset val="204"/>
      </rPr>
      <t xml:space="preserve">
2028 года</t>
    </r>
  </si>
  <si>
    <t>Факт 
(Предложение по корректировке утвержденного плана) 2028 года</t>
  </si>
  <si>
    <r>
      <t>План (Утвержденный план)</t>
    </r>
    <r>
      <rPr>
        <vertAlign val="superscript"/>
        <sz val="12"/>
        <rFont val="Times New Roman"/>
        <family val="1"/>
        <charset val="204"/>
      </rPr>
      <t xml:space="preserve">  </t>
    </r>
    <r>
      <rPr>
        <sz val="12"/>
        <rFont val="Times New Roman"/>
        <family val="1"/>
        <charset val="204"/>
      </rPr>
      <t xml:space="preserve">
2029 года</t>
    </r>
  </si>
  <si>
    <t>Факт 
(Предложение по корректировке утвержденного плана) 2029 года</t>
  </si>
  <si>
    <r>
      <t>План (Утвержденный план)</t>
    </r>
    <r>
      <rPr>
        <vertAlign val="superscript"/>
        <sz val="12"/>
        <rFont val="Times New Roman"/>
        <family val="1"/>
        <charset val="204"/>
      </rPr>
      <t xml:space="preserve">  </t>
    </r>
    <r>
      <rPr>
        <sz val="12"/>
        <rFont val="Times New Roman"/>
        <family val="1"/>
        <charset val="204"/>
      </rPr>
      <t xml:space="preserve">
2030 года</t>
    </r>
  </si>
  <si>
    <t>Факт 
(Предложение по корректировке утвержденного плана) 2030 года</t>
  </si>
  <si>
    <t xml:space="preserve">Проектно-изыскательские, строительно-монтажные и пусконаладочные работы по объекту: КЛ 10кВ ПС Мочище РП 4520 (ф11-741)
</t>
  </si>
  <si>
    <t>1.2.2.1.4</t>
  </si>
  <si>
    <t>1.2.2.1.6</t>
  </si>
  <si>
    <t>04.2025</t>
  </si>
  <si>
    <t>План 
на 01.01.2026 года</t>
  </si>
  <si>
    <t xml:space="preserve">Предложение по корректировке утвержденного плана на 01.01.2026 года </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</si>
  <si>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нежилых помещений по ул Мясниковой г. Новосибирскна новые, соответствующие требованиям 522 -ФЗ, и ПП РФ№ 890</t>
  </si>
  <si>
    <t>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 4621; 4ПУ-ТП 4148)</t>
  </si>
  <si>
    <t>J_НСК/ПУ/25</t>
  </si>
  <si>
    <t>1.2.3.1.5</t>
  </si>
  <si>
    <t>1.2.3.1.6</t>
  </si>
  <si>
    <t>1.2.3.1.7</t>
  </si>
  <si>
    <t>1.2.3.1.8</t>
  </si>
  <si>
    <t>1.2.3.1.9</t>
  </si>
  <si>
    <t>Предложение по корректировке утвержденного плана 
на 01.01.2026</t>
  </si>
  <si>
    <t>Освоение капитальных вложений 2026 года в прогнозных ценах соответствующих лет, млн рублей (без НДС)</t>
  </si>
  <si>
    <t>год 2030</t>
  </si>
  <si>
    <t>год 2029</t>
  </si>
  <si>
    <t>год 2028</t>
  </si>
  <si>
    <t>год 2027</t>
  </si>
  <si>
    <t>Принятие основных средств и нематериальных активов к бухгалтерскому учету в 2026  году</t>
  </si>
  <si>
    <t>Год 2027</t>
  </si>
  <si>
    <t>Год 2028</t>
  </si>
  <si>
    <t>Год 2029</t>
  </si>
  <si>
    <t>Год 2030</t>
  </si>
  <si>
    <t xml:space="preserve"> на год __2026____</t>
  </si>
  <si>
    <t xml:space="preserve"> на год __2027____</t>
  </si>
  <si>
    <t xml:space="preserve"> на год __2028____</t>
  </si>
  <si>
    <t xml:space="preserve"> на год __2029____</t>
  </si>
  <si>
    <t xml:space="preserve"> на год __2030____</t>
  </si>
  <si>
    <t>План (Утвержденный план) принятия основных средств и нематериальных активов к бухгалтерскому учету на 2029 год</t>
  </si>
  <si>
    <t>План (Утвержденный план) принятия основных средств и нематериальных активов к бухгалтерскому учету на 2028 год</t>
  </si>
  <si>
    <t>План (Утвержденный план) принятия основных средств и нематериальных активов к бухгалтерскому учету на 2027 год</t>
  </si>
  <si>
    <t>План (Утвержденный план) принятия основных средств и нематериальных активов к бухгалтерскому учету на 2026 год</t>
  </si>
  <si>
    <t>План (Утвержденный план) принятия основных средств и нематериальных активов к бухгалтерскому учету на 2030 год</t>
  </si>
  <si>
    <t>год 2026</t>
  </si>
  <si>
    <t>Год 2026</t>
  </si>
  <si>
    <t>н/д</t>
  </si>
  <si>
    <t xml:space="preserve">2023 год </t>
  </si>
  <si>
    <t xml:space="preserve">2024 год </t>
  </si>
  <si>
    <t xml:space="preserve">2025 год </t>
  </si>
  <si>
    <t>2025 Год</t>
  </si>
  <si>
    <t xml:space="preserve">2026 Год </t>
  </si>
  <si>
    <t>2027 Год</t>
  </si>
  <si>
    <r>
      <t>Плановые значения стоимости на 2026 год, 
тыс. рублей</t>
    </r>
    <r>
      <rPr>
        <vertAlign val="superscript"/>
        <sz val="12"/>
        <color theme="1"/>
        <rFont val="Times New Roman"/>
        <family val="1"/>
        <charset val="204"/>
      </rPr>
      <t>2)</t>
    </r>
  </si>
  <si>
    <t>2030 год</t>
  </si>
  <si>
    <t>2029 год</t>
  </si>
  <si>
    <t>2028 год</t>
  </si>
  <si>
    <t>2027 год</t>
  </si>
  <si>
    <t>2026 год</t>
  </si>
  <si>
    <t>Повышение надежности электроснабжения</t>
  </si>
  <si>
    <t>Обеспечение качественного надежного и бесперебойного электроснабжения потребителей</t>
  </si>
  <si>
    <t>Установка приборов учета для исполнения требований законодательства во избежание излишних потерь электрической энергии.</t>
  </si>
  <si>
    <t>Приобретение основного средства для осуществления оперативно-технического обслуживания электросетевого хозяйства</t>
  </si>
  <si>
    <t>Автоматизация рабочих офисных мест</t>
  </si>
  <si>
    <t>ТП-167ба</t>
  </si>
  <si>
    <t>ТП-74иа</t>
  </si>
  <si>
    <t>РП-3920</t>
  </si>
  <si>
    <t xml:space="preserve"> </t>
  </si>
  <si>
    <t>Срок ввода объекта в эксплуатацию, предусмотренный схемой и программой развития электроэнергетики субъекта Российской Федерации, утвержденные в 2026 году 
(схемой теплоснабжения поселения (городского округа), утвержденной органом местного самоуправления), 2025 год</t>
  </si>
  <si>
    <t>Для оперативного обеспечения надежного и качественного электроснабжения потребителей</t>
  </si>
  <si>
    <t>Оперативное реагирование на возможные аварийные ситуации, определения и устранения повреждений на КЛ 0,4-10кВ, как следствие обеспечения надежного и качественного электроснабжения потребителей</t>
  </si>
  <si>
    <t>Автоматизация офисных рабочих мест</t>
  </si>
  <si>
    <t xml:space="preserve"> на год 2025</t>
  </si>
  <si>
    <t>К_НСК/Р/02</t>
  </si>
  <si>
    <t>Замена трансформаторов ТП-74иа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 (3 ячейки)</t>
  </si>
  <si>
    <t>J_НСК/Р/09</t>
  </si>
  <si>
    <t>Проектно-изыскательские, строительно-монтажные и пусконаладочные работы по объекту: "Замена силового трансформатора 6/0,4 кВ в ЦРП-1" по адресу ул.Королева, 40, к.4</t>
  </si>
  <si>
    <t>J_НСК/Р/11</t>
  </si>
  <si>
    <t>Реконструкция ЛЭП-10кВ,  от ПС 110кВ "Плотниково" в сторону НСТ "Смоленское", НСТ "Полянка"</t>
  </si>
  <si>
    <t>К_НСК/Р/08</t>
  </si>
  <si>
    <t>Проектно-изыскательские, строительно-монтажные и пусконаладочные работы по объекту: "Реконструкция кабельной линии 6 кВ от ТП-13 до ТП-30"</t>
  </si>
  <si>
    <t>J_НСК/Р/12</t>
  </si>
  <si>
    <t>1.2.3.2.7</t>
  </si>
  <si>
    <t>К_НСК/ПУ/08</t>
  </si>
  <si>
    <t>1.2.3.2.8</t>
  </si>
  <si>
    <t>К_НСК/ПУ/10</t>
  </si>
  <si>
    <t>Приобретение Прибора электроизмерительный эталонный многофункциональный Энергомонитор 3.3Т1</t>
  </si>
  <si>
    <t>К_НСК/З/04</t>
  </si>
  <si>
    <t>Приобретение МФУ лазерный kyocera Ecosys M4125idn, A3, белый</t>
  </si>
  <si>
    <t>К_НСК/З/09</t>
  </si>
  <si>
    <t>Приобретение автомобиля Нива</t>
  </si>
  <si>
    <t>Финансирование капитальных вложений 
2025 года в прогнозных ценах, млн рублей (с НДС)</t>
  </si>
  <si>
    <t xml:space="preserve">Фактический объем финансирования на 01.01.2025 года, млн рублей 
(с НДС) </t>
  </si>
  <si>
    <t>План 
на 01.01.2025 года</t>
  </si>
  <si>
    <t>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t>
  </si>
  <si>
    <t xml:space="preserve">Подключение ранее установленных приборов учета к интеллектуальной
системе учета электроэнергии , удовлетворяющей требованиям Федерального
закона от 27.12.2018г. № 522-ФЗ и ПП РФ от 19.06.2020г. № 890
</t>
  </si>
  <si>
    <t>04.2024</t>
  </si>
  <si>
    <t>1.6.9</t>
  </si>
  <si>
    <t>1.6.10</t>
  </si>
  <si>
    <t>1.6.11</t>
  </si>
  <si>
    <t>К_НСК/З/12</t>
  </si>
  <si>
    <t>42.1</t>
  </si>
  <si>
    <t>42.2</t>
  </si>
  <si>
    <t>42.3</t>
  </si>
  <si>
    <t>42.4</t>
  </si>
  <si>
    <t>42.5</t>
  </si>
  <si>
    <t>42.6</t>
  </si>
  <si>
    <t>42.7</t>
  </si>
  <si>
    <t>42.8</t>
  </si>
  <si>
    <t>42.9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</si>
  <si>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</si>
  <si>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</si>
  <si>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</si>
  <si>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</si>
  <si>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</si>
  <si>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</si>
  <si>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</si>
  <si>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</si>
  <si>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</si>
  <si>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</si>
  <si>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</si>
  <si>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</si>
  <si>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</si>
  <si>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</si>
  <si>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</si>
  <si>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</si>
  <si>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</si>
  <si>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</si>
  <si>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</si>
  <si>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</si>
  <si>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</si>
  <si>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</si>
  <si>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</si>
  <si>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</si>
  <si>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</si>
  <si>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</si>
  <si>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</si>
  <si>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</si>
  <si>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</si>
  <si>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</si>
  <si>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</si>
  <si>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</si>
  <si>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</si>
  <si>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</si>
  <si>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</si>
  <si>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</si>
  <si>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</si>
  <si>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</si>
  <si>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</si>
  <si>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</si>
  <si>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</si>
  <si>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43</t>
  </si>
  <si>
    <t>44</t>
  </si>
  <si>
    <t>45</t>
  </si>
  <si>
    <t>46</t>
  </si>
  <si>
    <t>47</t>
  </si>
  <si>
    <t>48</t>
  </si>
  <si>
    <t>49</t>
  </si>
  <si>
    <t>50</t>
  </si>
  <si>
    <t>51</t>
  </si>
  <si>
    <t>52</t>
  </si>
  <si>
    <t>53</t>
  </si>
  <si>
    <t>1.2.3.2.6</t>
  </si>
  <si>
    <t>План на 01.01.2025</t>
  </si>
  <si>
    <t>Освоение капитальных вложений 2025 года в прогнозных ценах соответствующих лет, млн рублей (без НДС)</t>
  </si>
  <si>
    <t xml:space="preserve">Фактический объем освоения капитальных вложений на 01.01.2025 года, млн рублей 
(без НДС) </t>
  </si>
  <si>
    <t>9.1.1</t>
  </si>
  <si>
    <t>9.1.2</t>
  </si>
  <si>
    <t>9.1.3</t>
  </si>
  <si>
    <t>9.1.4</t>
  </si>
  <si>
    <t>9.1.5</t>
  </si>
  <si>
    <t>9.1.6</t>
  </si>
  <si>
    <t>9.1.7</t>
  </si>
  <si>
    <t>9.2.1</t>
  </si>
  <si>
    <t>9.2.2</t>
  </si>
  <si>
    <t>9.2.3</t>
  </si>
  <si>
    <t>9.2.4</t>
  </si>
  <si>
    <t>9.2.5</t>
  </si>
  <si>
    <t>9.2.6</t>
  </si>
  <si>
    <t>9.2.7</t>
  </si>
  <si>
    <t>Принятие основных средств и нематериальных активов к бухгалтерскому учету в 2025  году</t>
  </si>
  <si>
    <t xml:space="preserve"> на год __2025____</t>
  </si>
  <si>
    <t>План (Утвержденный план) принятия основных средств и нематериальных активов к бухгалтерскому учету на 2025 год</t>
  </si>
  <si>
    <t>Ремонт ЛЭП-10кВ,  от ПС 110кВ "Плотниково" в сторону НСТ "Смоленское", НСТ "Полянка"</t>
  </si>
  <si>
    <t>Установка приборов учета 0,4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t>
  </si>
  <si>
    <t>К_НСК/ПУ/02</t>
  </si>
  <si>
    <t>Установка приборов учета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 потребителями (0,4 кВ)</t>
  </si>
  <si>
    <t>К_НСК/ПУ/03</t>
  </si>
  <si>
    <t>К_НСК/ПУ/01</t>
  </si>
  <si>
    <t>К_НСК/ПУ/04</t>
  </si>
  <si>
    <t>К_НСК/ПУ/05</t>
  </si>
  <si>
    <t>К_НСК/ПУ/06</t>
  </si>
  <si>
    <t>К_НСК/ПУ/09</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</si>
  <si>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2025</t>
  </si>
  <si>
    <t>Ввод объектов инвестиционной деятельности (мощностей) в эксплуатацию в год 2025</t>
  </si>
  <si>
    <t>Год 2025</t>
  </si>
  <si>
    <t>Обеспечения контроля качества электрической энергии поставляемой потребителям, проверка работоспособности систем учета, выявление потерь в сетях.</t>
  </si>
  <si>
    <t>Для работы в офисе</t>
  </si>
  <si>
    <t>Для оперативных перемещений</t>
  </si>
  <si>
    <t>J_НСК/З/23</t>
  </si>
  <si>
    <t>Приобретение высокопроходимого внедорожного автомобиля (1 шт.)</t>
  </si>
  <si>
    <t>Приобретение МФУ лазерного Kyocera Ecosys M4125idn, A3 (1 шт.)</t>
  </si>
  <si>
    <t>1.2.2.2.1</t>
  </si>
  <si>
    <t>1.2.2.2.2</t>
  </si>
  <si>
    <t>1.2.2.2.3</t>
  </si>
  <si>
    <t>нл</t>
  </si>
  <si>
    <t>Реконструкция сетей 10кВ (дополнительная точка электроснабжения узла РП-ТП 3570 10/0,4кВ)</t>
  </si>
  <si>
    <t>ЦРП-1</t>
  </si>
  <si>
    <t>К_НСК/З/23</t>
  </si>
  <si>
    <t>Приобретение МФУ лазерный Kyocera Ecosys M4125idn, A3, лазерный, белый</t>
  </si>
  <si>
    <t>Приобретение автомобиль Нива (2шт)</t>
  </si>
  <si>
    <t>Приобретение маршрутизатора MikroTik Cloud Router CCR1016-12S-1S+  (филиал №1)</t>
  </si>
  <si>
    <t>Реконструкция РП/ТП 4540. Проектно-изыскательские, строительно-монтажные и пусконаладочные работы по объекту: "Кабельная линия 10кВ РП-4540 -ТП-4464 с установкой 2-х дополнительных ячеек в РП 4540</t>
  </si>
  <si>
    <t>Реконструкция РП-3920. Проектно-изыскательские, строительно-монтажных и пусконаладочные работы (4 ячейки)  - I этап</t>
  </si>
  <si>
    <t>Реконструкция РП-3920. Проектно-изыскательские, строительно-монтажных и пусконаладочные работы (4 ячейки)  - II этап</t>
  </si>
  <si>
    <t>Реконструкция РП-3920. Проектно-изыскательские, строительно-монтажных и пусконаладочные работы (4 ячейки)  - III этап</t>
  </si>
  <si>
    <t>Реконструкция РП-3920. Проектно-изыскательские, строительно-монтажных и пусконаладочные работы (4 ячейки)  - IV этап</t>
  </si>
  <si>
    <t>Реконструкция РП-3920. Проектно-изыскательские, строительно-монтажных и пусконаладочные работы (2 ячейки + здание)  - V этап</t>
  </si>
  <si>
    <t>Реконструкция РП-3920. Проектно-изыскательские, строительно-монтажных и пусконаладочные работы (18 ячеек + здание)  - I-V этап</t>
  </si>
  <si>
    <t>1.4.1</t>
  </si>
  <si>
    <t>ЛЭП-10кВ,  от ПС 110кВ "Плотниково" в сторону НСТ "Смоленское", НСТ "Полянка"</t>
  </si>
  <si>
    <t xml:space="preserve">КЛ 10кВ ПС Мочище РП 4520 (ф11-741)
</t>
  </si>
  <si>
    <t>КЛ-6кВ от ТП-13 до ТП-30</t>
  </si>
  <si>
    <t>КЛ-10кВ ПС "Кирзаводская" яч.22 ф.11-294 РП-3770 яч.8</t>
  </si>
  <si>
    <t>КЛ-10кВ ПС "Кирзаводская" яч.4 ф.11-284 РП-3570 яч.10</t>
  </si>
  <si>
    <t>КЛ-10кВ ПС "Кирзаводская" яч.23 ф.11-288 РП-3570 яч.3</t>
  </si>
  <si>
    <t>1.4.2</t>
  </si>
  <si>
    <t>Год раскрытия информации: 2026 год</t>
  </si>
  <si>
    <t xml:space="preserve">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и частных жилых домов мкр. "Березовый" на новые, соответствующие требованиям 522 -ФЗ, и ПП РФ № 890 </t>
  </si>
  <si>
    <t xml:space="preserve">Проектные-изыскательские, строительно-монтажные работы по замене корпуса КТПН-3001 с заменой трансформатора </t>
  </si>
  <si>
    <t>Q_НСК/Р/23</t>
  </si>
  <si>
    <t>Наладка РЗА в РП и ТП от которых производится электроснабжения мкр."Березовый" г.Новосибирска</t>
  </si>
  <si>
    <t>Q_НСК/Р/24</t>
  </si>
  <si>
    <t>1.2.2.1.5</t>
  </si>
  <si>
    <t>Проектно-изыскательские, строительно-монтажные работы по реконструкции электросетей 10-0,4 кВ в СНТ "Олимпиец"</t>
  </si>
  <si>
    <t>Реконструкция КЛ 10кВ ПС "Солнечная" Ф.10-461 яч.11 - РП-ДСКВ яч.5 и КЛ-10кВ ПС "Солнечная" Ф.10-485 яч.35 - РП-ДСКВ яч.12</t>
  </si>
  <si>
    <t>Q НСК/Р/26</t>
  </si>
  <si>
    <t>Q НСК/Р/25</t>
  </si>
  <si>
    <t>Проектные-изыскательские, строительно-монтажные работы по прокладке КЛ-10 кВ от ПС "Сварная" до 2КТПН-4129 500 м для обеспечения категорийности объекта социальной инфраструктуры</t>
  </si>
  <si>
    <t>Q НСК/Р/22</t>
  </si>
  <si>
    <t xml:space="preserve">Проектные-изыскательские, строительно-монтажные работы по замене комплексов учета на потребителей (юридических лиц) г.Новосибирск на соответствующие требованиям 522 -ФЗ, и ПП РФ № 890  в связи с истечением их сроков поверки/выходом из строя </t>
  </si>
  <si>
    <t>1.2.3.1.4</t>
  </si>
  <si>
    <t>Q_НСК/ПУ/27</t>
  </si>
  <si>
    <t>1.2.1.2.6</t>
  </si>
  <si>
    <t>1.2.2.2.4</t>
  </si>
  <si>
    <t xml:space="preserve">Прогноз социально-экономического развития Российской Федерации на период на 2026 год и на плановый период 2027 и 2028 годов
Источник: Минэкономразвития России
</t>
  </si>
  <si>
    <t>K_НСК/ПУ/08</t>
  </si>
  <si>
    <t>Факт 
2025 года</t>
  </si>
  <si>
    <t xml:space="preserve">Факт </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</si>
  <si>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частных жилых домов мкр. "Береовый"в" на новые, соответствующие требованиям 522 -ФЗ, и ПП РФ№ 890</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</si>
  <si>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частных жилых домов  мкр. "Березовый" на новые, соответствующие требованиям 522 -ФЗ, и ПП РФ№ 890</t>
  </si>
  <si>
    <t>г</t>
  </si>
  <si>
    <t>КТПН-3001</t>
  </si>
  <si>
    <t>Требование законодательства в обеспечения надёжности и качества электроснабжения потребителей</t>
  </si>
  <si>
    <t>Ф.10-461 яч.11 - РП-ДСКВ яч.5 и КЛ-10кВ ПС "Солнечная" Ф.10-485 яч.35 - РП-ДСКВ яч.12</t>
  </si>
  <si>
    <t>РП Воздуходувок яч.37, ЛЭП-10 кВ от оп.№11/22, фидеры 0,4 кВ</t>
  </si>
  <si>
    <t xml:space="preserve"> Повышение надежности и качества оказываемых услуг в сфере электроэнергетики</t>
  </si>
  <si>
    <t>Повышение надежности оказываемых услуг в сфере электроэнергетике</t>
  </si>
  <si>
    <t>КЛ-10 кВ от ПС "Сварная" до 2КТПН-4129</t>
  </si>
  <si>
    <t>Создание дополнительной точки электроснабжения жилого квартала для соблюдения требований вышестоящей сетевой организации (АО "РЭС")</t>
  </si>
  <si>
    <t>коммерческое предложение</t>
  </si>
  <si>
    <t>Исключение отказов при проведении переключений в связи с выработкой установленных выключателей и их приводов</t>
  </si>
  <si>
    <t>Реконструкция электрических сетей для собоюдения требований вышестоящей сеевой органзации АО "РЭС"</t>
  </si>
  <si>
    <t>Замена устаревшего оборудования, реконструкция электрических сетей для увеличения надежности электроснабжения потребителей</t>
  </si>
  <si>
    <t>Соблюдение требований законодательства вчасти качества электроснабжения, а также обеспечение адежного электроснабжения потребителей мкр. Березовый</t>
  </si>
  <si>
    <t>Ремонт ОЭСХ для обеспечения надежного и качественного электроснабжения потребителеой</t>
  </si>
  <si>
    <t>Повышение надежности и качества оказываемых услуг в сфере электроэнергетики</t>
  </si>
  <si>
    <t>Повышение надежности оказываемых услуг в сфере электроэнергетики</t>
  </si>
  <si>
    <t>Реконструкция электрических сетей для выполнения требований категорийности и увеличения надежности электроснабжения потребителей</t>
  </si>
  <si>
    <t>Создание резервной точки питания для обеспечения необходимой категорийности спортивного комплекса</t>
  </si>
  <si>
    <t>Контроль качества электрической энергии поставляемой потребителям, проверка роботоспособности систем учета, выявление потерь в сетях</t>
  </si>
  <si>
    <t>Исполнение требований законодательства в сфере учета элеткрической энергии</t>
  </si>
  <si>
    <t>Реконструкция электрических сетей для увеличения надежности электроснабжения потребителей, для соблюденя требований вышестоящей сетевой организации АО "РЭС"</t>
  </si>
  <si>
    <t>Обеспечение резервного питания</t>
  </si>
  <si>
    <t>РП/ТП 4540</t>
  </si>
  <si>
    <t>РП/ТП 3570</t>
  </si>
  <si>
    <t>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</si>
</sst>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
  </numFmts>
  <fonts count="6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9"/>
      <color theme="1"/>
      <name val="Times New Roman"/>
      <family val="1"/>
      <charset val="204"/>
    </font>
    <font>
      <sz val="12"/>
      <name val="Times New Roman"/>
      <family val="1"/>
      <charset val="204"/>
    </font>
    <font>
      <sz val="14"/>
      <name val="Times New Roman"/>
      <family val="1"/>
      <charset val="204"/>
    </font>
    <font>
      <b/>
      <sz val="12"/>
      <color theme="1"/>
      <name val="Times New Roman"/>
      <family val="1"/>
      <charset val="204"/>
    </font>
    <font>
      <b/>
      <sz val="14"/>
      <color theme="1"/>
      <name val="Times New Roman"/>
      <family val="1"/>
      <charset val="204"/>
    </font>
    <font>
      <sz val="14"/>
      <color theme="1"/>
      <name val="Times New Roman"/>
      <family val="1"/>
      <charset val="204"/>
    </font>
    <font>
      <sz val="12"/>
      <color theme="1"/>
      <name val="Times New Roman"/>
      <family val="1"/>
      <charset val="204"/>
    </font>
    <font>
      <b/>
      <sz val="14"/>
      <name val="Times New Roman"/>
      <family val="1"/>
      <charset val="204"/>
    </font>
    <font>
      <b/>
      <sz val="12"/>
      <name val="Times New Roman"/>
      <family val="1"/>
      <charset val="204"/>
    </font>
    <font>
      <vertAlign val="superscrip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0"/>
      <name val="Arial"/>
      <family val="2"/>
      <charset val="204"/>
    </font>
    <font>
      <sz val="10"/>
      <name val="Arial"/>
      <family val="2"/>
    </font>
    <font>
      <sz val="10"/>
      <name val="Helv"/>
    </font>
    <font>
      <b/>
      <sz val="14"/>
      <color rgb="FF000000"/>
      <name val="Times New Roman"/>
      <family val="1"/>
      <charset val="204"/>
    </font>
    <font>
      <sz val="13"/>
      <name val="Times New Roman"/>
      <family val="1"/>
      <charset val="204"/>
    </font>
    <font>
      <u/>
      <sz val="12"/>
      <name val="Times New Roman"/>
      <family val="1"/>
      <charset val="204"/>
    </font>
    <font>
      <sz val="11"/>
      <name val="Times New Roman"/>
      <family val="1"/>
      <charset val="204"/>
    </font>
    <font>
      <sz val="11"/>
      <color theme="1"/>
      <name val="Times New Roman"/>
      <family val="1"/>
      <charset val="204"/>
    </font>
    <font>
      <b/>
      <sz val="11"/>
      <color theme="1"/>
      <name val="Times New Roman"/>
      <family val="1"/>
      <charset val="204"/>
    </font>
    <font>
      <b/>
      <sz val="13"/>
      <color theme="1"/>
      <name val="Times New Roman"/>
      <family val="1"/>
      <charset val="204"/>
    </font>
    <font>
      <vertAlign val="superscript"/>
      <sz val="12"/>
      <color theme="1"/>
      <name val="Times New Roman"/>
      <family val="1"/>
      <charset val="204"/>
    </font>
    <font>
      <vertAlign val="superscript"/>
      <sz val="11"/>
      <color theme="1"/>
      <name val="Times New Roman"/>
      <family val="1"/>
      <charset val="204"/>
    </font>
    <font>
      <sz val="12"/>
      <name val="Arial"/>
      <family val="2"/>
      <charset val="204"/>
    </font>
    <font>
      <sz val="12"/>
      <color theme="1"/>
      <name val="Arial"/>
      <family val="2"/>
      <charset val="204"/>
    </font>
    <font>
      <b/>
      <sz val="12"/>
      <color theme="1"/>
      <name val="Arial"/>
      <family val="2"/>
      <charset val="204"/>
    </font>
    <font>
      <sz val="9"/>
      <color theme="1"/>
      <name val="Arial"/>
      <family val="2"/>
      <charset val="204"/>
    </font>
    <font>
      <vertAlign val="superscript"/>
      <sz val="11"/>
      <name val="Times New Roman"/>
      <family val="1"/>
      <charset val="204"/>
    </font>
    <font>
      <sz val="11"/>
      <color indexed="8"/>
      <name val="Times New Roman"/>
      <family val="1"/>
      <charset val="204"/>
    </font>
    <font>
      <u/>
      <sz val="10"/>
      <color indexed="12"/>
      <name val="Arial Cyr"/>
      <charset val="204"/>
    </font>
    <font>
      <sz val="11"/>
      <color theme="5" tint="0.39997558519241921"/>
      <name val="Times New Roman"/>
      <family val="1"/>
      <charset val="204"/>
    </font>
    <font>
      <i/>
      <sz val="11"/>
      <name val="Calibri"/>
      <family val="2"/>
      <charset val="204"/>
    </font>
    <font>
      <b/>
      <i/>
      <sz val="11"/>
      <name val="Calibri"/>
      <family val="2"/>
      <charset val="204"/>
    </font>
    <font>
      <b/>
      <sz val="11"/>
      <name val="Calibri"/>
      <family val="2"/>
      <charset val="204"/>
    </font>
    <font>
      <sz val="11"/>
      <name val="Calibri"/>
      <family val="2"/>
      <charset val="204"/>
    </font>
    <font>
      <sz val="12"/>
      <color indexed="8"/>
      <name val="Times New Roman"/>
      <family val="1"/>
      <charset val="204"/>
    </font>
    <font>
      <b/>
      <sz val="9"/>
      <color theme="1"/>
      <name val="Times New Roman"/>
      <family val="1"/>
      <charset val="204"/>
    </font>
    <font>
      <sz val="8"/>
      <name val="Calibri"/>
      <family val="2"/>
      <scheme val="minor"/>
    </font>
  </fonts>
  <fills count="26">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bottom/>
      <diagonal/>
    </border>
    <border>
      <left/>
      <right style="thin">
        <color indexed="64"/>
      </right>
      <top/>
      <bottom/>
      <diagonal/>
    </border>
    <border>
      <left/>
      <right style="medium">
        <color indexed="8"/>
      </right>
      <top style="medium">
        <color indexed="8"/>
      </top>
      <bottom style="medium">
        <color indexed="8"/>
      </bottom>
      <diagonal/>
    </border>
  </borders>
  <cellStyleXfs count="450">
    <xf numFmtId="0" fontId="0" fillId="0" borderId="0"/>
    <xf numFmtId="0" fontId="3" fillId="0" borderId="0"/>
    <xf numFmtId="0" fontId="5" fillId="0" borderId="0"/>
    <xf numFmtId="0" fontId="14"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20" borderId="0" applyNumberFormat="0" applyBorder="0" applyAlignment="0" applyProtection="0"/>
    <xf numFmtId="0" fontId="17" fillId="8" borderId="14" applyNumberFormat="0" applyAlignment="0" applyProtection="0"/>
    <xf numFmtId="0" fontId="18" fillId="21" borderId="15" applyNumberFormat="0" applyAlignment="0" applyProtection="0"/>
    <xf numFmtId="0" fontId="19" fillId="21" borderId="14" applyNumberFormat="0" applyAlignment="0" applyProtection="0"/>
    <xf numFmtId="0" fontId="20" fillId="0" borderId="16" applyNumberFormat="0" applyFill="0" applyAlignment="0" applyProtection="0"/>
    <xf numFmtId="0" fontId="21" fillId="0" borderId="17" applyNumberFormat="0" applyFill="0" applyAlignment="0" applyProtection="0"/>
    <xf numFmtId="0" fontId="22" fillId="0" borderId="18" applyNumberFormat="0" applyFill="0" applyAlignment="0" applyProtection="0"/>
    <xf numFmtId="0" fontId="22" fillId="0" borderId="0" applyNumberFormat="0" applyFill="0" applyBorder="0" applyAlignment="0" applyProtection="0"/>
    <xf numFmtId="0" fontId="23" fillId="0" borderId="19" applyNumberFormat="0" applyFill="0" applyAlignment="0" applyProtection="0"/>
    <xf numFmtId="0" fontId="24" fillId="22" borderId="20" applyNumberFormat="0" applyAlignment="0" applyProtection="0"/>
    <xf numFmtId="0" fontId="25" fillId="0" borderId="0" applyNumberFormat="0" applyFill="0" applyBorder="0" applyAlignment="0" applyProtection="0"/>
    <xf numFmtId="0" fontId="26" fillId="23" borderId="0" applyNumberFormat="0" applyBorder="0" applyAlignment="0" applyProtection="0"/>
    <xf numFmtId="0" fontId="32" fillId="0" borderId="0"/>
    <xf numFmtId="0" fontId="27" fillId="4" borderId="0" applyNumberFormat="0" applyBorder="0" applyAlignment="0" applyProtection="0"/>
    <xf numFmtId="0" fontId="28" fillId="0" borderId="0" applyNumberFormat="0" applyFill="0" applyBorder="0" applyAlignment="0" applyProtection="0"/>
    <xf numFmtId="0" fontId="15" fillId="24" borderId="21" applyNumberFormat="0" applyFont="0" applyAlignment="0" applyProtection="0"/>
    <xf numFmtId="0" fontId="29" fillId="0" borderId="22" applyNumberFormat="0" applyFill="0" applyAlignment="0" applyProtection="0"/>
    <xf numFmtId="0" fontId="30" fillId="0" borderId="0" applyNumberFormat="0" applyFill="0" applyBorder="0" applyAlignment="0" applyProtection="0"/>
    <xf numFmtId="0" fontId="31" fillId="5" borderId="0" applyNumberFormat="0" applyBorder="0" applyAlignment="0" applyProtection="0"/>
    <xf numFmtId="0" fontId="33" fillId="0" borderId="0"/>
    <xf numFmtId="0" fontId="33" fillId="0" borderId="0"/>
    <xf numFmtId="0" fontId="5" fillId="0" borderId="0"/>
    <xf numFmtId="0" fontId="2" fillId="0" borderId="0"/>
    <xf numFmtId="0" fontId="37" fillId="0" borderId="0"/>
    <xf numFmtId="0" fontId="37" fillId="0" borderId="0"/>
    <xf numFmtId="165" fontId="2" fillId="0" borderId="0" applyFont="0" applyFill="0" applyBorder="0" applyAlignment="0" applyProtection="0"/>
    <xf numFmtId="166" fontId="37"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5" fillId="0" borderId="0"/>
    <xf numFmtId="0" fontId="5" fillId="0" borderId="0"/>
    <xf numFmtId="0" fontId="5" fillId="0" borderId="0"/>
    <xf numFmtId="0" fontId="2"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38" fillId="0" borderId="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20" borderId="0" applyNumberFormat="0" applyBorder="0" applyAlignment="0" applyProtection="0"/>
    <xf numFmtId="0" fontId="17" fillId="8" borderId="14" applyNumberFormat="0" applyAlignment="0" applyProtection="0"/>
    <xf numFmtId="0" fontId="18" fillId="21" borderId="15" applyNumberFormat="0" applyAlignment="0" applyProtection="0"/>
    <xf numFmtId="0" fontId="19" fillId="21" borderId="14" applyNumberFormat="0" applyAlignment="0" applyProtection="0"/>
    <xf numFmtId="0" fontId="20" fillId="0" borderId="16" applyNumberFormat="0" applyFill="0" applyAlignment="0" applyProtection="0"/>
    <xf numFmtId="0" fontId="21" fillId="0" borderId="17" applyNumberFormat="0" applyFill="0" applyAlignment="0" applyProtection="0"/>
    <xf numFmtId="0" fontId="22" fillId="0" borderId="18" applyNumberFormat="0" applyFill="0" applyAlignment="0" applyProtection="0"/>
    <xf numFmtId="0" fontId="22" fillId="0" borderId="0" applyNumberFormat="0" applyFill="0" applyBorder="0" applyAlignment="0" applyProtection="0"/>
    <xf numFmtId="0" fontId="23" fillId="0" borderId="19" applyNumberFormat="0" applyFill="0" applyAlignment="0" applyProtection="0"/>
    <xf numFmtId="0" fontId="24" fillId="22" borderId="20" applyNumberFormat="0" applyAlignment="0" applyProtection="0"/>
    <xf numFmtId="0" fontId="25" fillId="0" borderId="0" applyNumberFormat="0" applyFill="0" applyBorder="0" applyAlignment="0" applyProtection="0"/>
    <xf numFmtId="0" fontId="26" fillId="23" borderId="0" applyNumberFormat="0" applyBorder="0" applyAlignment="0" applyProtection="0"/>
    <xf numFmtId="0" fontId="27" fillId="4" borderId="0" applyNumberFormat="0" applyBorder="0" applyAlignment="0" applyProtection="0"/>
    <xf numFmtId="0" fontId="28" fillId="0" borderId="0" applyNumberFormat="0" applyFill="0" applyBorder="0" applyAlignment="0" applyProtection="0"/>
    <xf numFmtId="0" fontId="15" fillId="24" borderId="21" applyNumberFormat="0" applyFont="0" applyAlignment="0" applyProtection="0"/>
    <xf numFmtId="0" fontId="29" fillId="0" borderId="22" applyNumberFormat="0" applyFill="0" applyAlignment="0" applyProtection="0"/>
    <xf numFmtId="0" fontId="30" fillId="0" borderId="0" applyNumberFormat="0" applyFill="0" applyBorder="0" applyAlignment="0" applyProtection="0"/>
    <xf numFmtId="0" fontId="31" fillId="5" borderId="0" applyNumberFormat="0" applyBorder="0" applyAlignment="0" applyProtection="0"/>
    <xf numFmtId="0" fontId="2" fillId="0" borderId="0"/>
    <xf numFmtId="0" fontId="5" fillId="0" borderId="0"/>
    <xf numFmtId="9" fontId="37" fillId="0" borderId="0" applyFont="0" applyFill="0" applyBorder="0" applyAlignment="0" applyProtection="0"/>
    <xf numFmtId="9" fontId="5" fillId="0" borderId="0" applyFont="0" applyFill="0" applyBorder="0" applyAlignment="0" applyProtection="0"/>
    <xf numFmtId="0" fontId="39" fillId="0" borderId="0"/>
    <xf numFmtId="0" fontId="2" fillId="0" borderId="0"/>
    <xf numFmtId="0" fontId="3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55" fillId="0" borderId="0" applyNumberFormat="0" applyFill="0" applyBorder="0" applyAlignment="0" applyProtection="0">
      <alignment vertical="top"/>
      <protection locked="0"/>
    </xf>
    <xf numFmtId="0" fontId="5"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553">
    <xf numFmtId="0" fontId="0" fillId="0" borderId="0" xfId="0"/>
    <xf numFmtId="0" fontId="4" fillId="0" borderId="0" xfId="1" applyFont="1"/>
    <xf numFmtId="0" fontId="6" fillId="0" borderId="0" xfId="2" applyFont="1" applyAlignment="1">
      <alignment horizontal="right" vertical="center"/>
    </xf>
    <xf numFmtId="0" fontId="7" fillId="0" borderId="0" xfId="1" applyFont="1" applyAlignment="1">
      <alignment horizontal="center" vertical="center" wrapText="1"/>
    </xf>
    <xf numFmtId="0" fontId="6" fillId="0" borderId="0" xfId="2" applyFont="1" applyAlignment="1">
      <alignment horizontal="right"/>
    </xf>
    <xf numFmtId="0" fontId="9" fillId="0" borderId="0" xfId="1" applyFont="1" applyAlignment="1">
      <alignment horizontal="center" vertical="center"/>
    </xf>
    <xf numFmtId="0" fontId="10" fillId="0" borderId="0" xfId="1" applyFont="1" applyAlignment="1">
      <alignment horizontal="center" vertical="center"/>
    </xf>
    <xf numFmtId="0" fontId="6" fillId="0" borderId="0" xfId="0" applyFont="1"/>
    <xf numFmtId="0" fontId="4" fillId="0" borderId="1" xfId="1" applyFont="1" applyBorder="1" applyAlignment="1">
      <alignment horizontal="center" vertical="center" textRotation="90" wrapText="1"/>
    </xf>
    <xf numFmtId="0" fontId="10" fillId="0" borderId="1" xfId="1" applyFont="1" applyBorder="1" applyAlignment="1">
      <alignment horizontal="center" vertical="center"/>
    </xf>
    <xf numFmtId="0" fontId="10" fillId="0" borderId="1" xfId="1" applyFont="1" applyBorder="1" applyAlignment="1">
      <alignment horizontal="center"/>
    </xf>
    <xf numFmtId="49" fontId="10" fillId="0" borderId="1" xfId="1" applyNumberFormat="1" applyFont="1" applyBorder="1" applyAlignment="1">
      <alignment horizontal="center"/>
    </xf>
    <xf numFmtId="49" fontId="7" fillId="0" borderId="1" xfId="1" applyNumberFormat="1" applyFont="1" applyBorder="1" applyAlignment="1">
      <alignment horizontal="center" vertical="center"/>
    </xf>
    <xf numFmtId="0" fontId="7" fillId="0" borderId="1" xfId="1" applyFont="1" applyBorder="1" applyAlignment="1">
      <alignment horizontal="center" vertical="center" wrapText="1"/>
    </xf>
    <xf numFmtId="0" fontId="5" fillId="2" borderId="1" xfId="1" applyFont="1" applyFill="1" applyBorder="1" applyAlignment="1">
      <alignment horizontal="center" vertical="center"/>
    </xf>
    <xf numFmtId="49" fontId="10" fillId="0" borderId="1" xfId="1" applyNumberFormat="1" applyFont="1" applyBorder="1" applyAlignment="1">
      <alignment horizontal="center" vertical="center"/>
    </xf>
    <xf numFmtId="0" fontId="10" fillId="0" borderId="1" xfId="1" applyFont="1" applyBorder="1" applyAlignment="1">
      <alignment horizontal="center" vertical="center" wrapText="1"/>
    </xf>
    <xf numFmtId="0" fontId="10" fillId="0" borderId="1" xfId="1" applyFont="1" applyBorder="1" applyAlignment="1">
      <alignment horizontal="center" wrapText="1"/>
    </xf>
    <xf numFmtId="49" fontId="10" fillId="2" borderId="1" xfId="1" applyNumberFormat="1" applyFont="1" applyFill="1" applyBorder="1" applyAlignment="1">
      <alignment horizontal="center" vertical="center"/>
    </xf>
    <xf numFmtId="0" fontId="10" fillId="2" borderId="1" xfId="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0" fontId="7" fillId="2" borderId="1" xfId="1" applyFont="1" applyFill="1" applyBorder="1" applyAlignment="1">
      <alignment horizontal="center" vertical="center" wrapText="1"/>
    </xf>
    <xf numFmtId="0" fontId="7" fillId="0" borderId="1" xfId="1" applyFont="1" applyBorder="1" applyAlignment="1">
      <alignment horizontal="center" wrapText="1"/>
    </xf>
    <xf numFmtId="49" fontId="10" fillId="0" borderId="0" xfId="0" applyNumberFormat="1" applyFont="1" applyAlignment="1">
      <alignment wrapText="1"/>
    </xf>
    <xf numFmtId="0" fontId="10" fillId="0" borderId="0" xfId="0" applyFont="1" applyAlignment="1">
      <alignment wrapText="1"/>
    </xf>
    <xf numFmtId="2" fontId="10" fillId="0" borderId="0" xfId="0" applyNumberFormat="1" applyFont="1" applyAlignment="1">
      <alignment wrapText="1"/>
    </xf>
    <xf numFmtId="0" fontId="8" fillId="0" borderId="0" xfId="1" applyFont="1" applyAlignment="1">
      <alignment vertical="center"/>
    </xf>
    <xf numFmtId="0" fontId="10" fillId="0" borderId="0" xfId="1" applyFont="1" applyAlignment="1">
      <alignment vertical="top"/>
    </xf>
    <xf numFmtId="0" fontId="5" fillId="0" borderId="0" xfId="0" applyFont="1"/>
    <xf numFmtId="0" fontId="5" fillId="0" borderId="0" xfId="0" applyFont="1" applyAlignment="1">
      <alignment horizontal="right"/>
    </xf>
    <xf numFmtId="0" fontId="4" fillId="0" borderId="1" xfId="1" applyFont="1" applyBorder="1" applyAlignment="1">
      <alignment horizontal="center"/>
    </xf>
    <xf numFmtId="0" fontId="12" fillId="0" borderId="1" xfId="0" applyFont="1" applyBorder="1" applyAlignment="1">
      <alignment horizontal="center" vertical="center" wrapText="1"/>
    </xf>
    <xf numFmtId="0" fontId="7" fillId="0" borderId="1" xfId="1" applyFont="1" applyBorder="1" applyAlignment="1">
      <alignment horizontal="center"/>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1" applyFont="1" applyAlignment="1">
      <alignment horizontal="center" vertical="top"/>
    </xf>
    <xf numFmtId="0" fontId="5" fillId="0" borderId="0" xfId="0" applyFont="1" applyAlignment="1">
      <alignment horizontal="center"/>
    </xf>
    <xf numFmtId="0" fontId="5" fillId="0" borderId="1" xfId="0" applyFont="1" applyBorder="1"/>
    <xf numFmtId="0" fontId="5" fillId="0" borderId="1" xfId="0" applyFont="1" applyBorder="1" applyAlignment="1">
      <alignment horizontal="center"/>
    </xf>
    <xf numFmtId="0" fontId="35" fillId="0" borderId="1" xfId="47" applyFont="1" applyBorder="1" applyAlignment="1">
      <alignment horizontal="center" vertical="center" textRotation="90" wrapText="1"/>
    </xf>
    <xf numFmtId="49" fontId="35" fillId="0" borderId="1" xfId="47" applyNumberFormat="1" applyFont="1" applyBorder="1" applyAlignment="1">
      <alignment horizontal="center" vertical="center"/>
    </xf>
    <xf numFmtId="0" fontId="34" fillId="0" borderId="0" xfId="46" applyFont="1"/>
    <xf numFmtId="0" fontId="35" fillId="0" borderId="1" xfId="47" applyFont="1" applyBorder="1" applyAlignment="1">
      <alignment horizontal="center" vertical="center"/>
    </xf>
    <xf numFmtId="0" fontId="12" fillId="0" borderId="0" xfId="48" applyFont="1" applyAlignment="1">
      <alignment horizontal="center"/>
    </xf>
    <xf numFmtId="0" fontId="12" fillId="0" borderId="0" xfId="48" applyFont="1"/>
    <xf numFmtId="0" fontId="7" fillId="0" borderId="0" xfId="1" applyFont="1" applyAlignment="1">
      <alignment vertical="center"/>
    </xf>
    <xf numFmtId="0" fontId="34" fillId="0" borderId="0" xfId="46" applyFont="1" applyAlignment="1">
      <alignment horizontal="center" vertical="center"/>
    </xf>
    <xf numFmtId="0" fontId="5" fillId="0" borderId="0" xfId="0" applyFont="1" applyAlignment="1">
      <alignment vertical="center"/>
    </xf>
    <xf numFmtId="0" fontId="35" fillId="0" borderId="1" xfId="0" applyFont="1" applyBorder="1" applyAlignment="1">
      <alignment horizontal="center" vertical="center" wrapText="1"/>
    </xf>
    <xf numFmtId="0" fontId="36" fillId="0" borderId="1" xfId="47" applyFont="1" applyBorder="1" applyAlignment="1">
      <alignment horizontal="center" vertical="center"/>
    </xf>
    <xf numFmtId="49" fontId="36" fillId="0" borderId="1" xfId="47" applyNumberFormat="1" applyFont="1" applyBorder="1" applyAlignment="1">
      <alignment horizontal="center" vertical="center"/>
    </xf>
    <xf numFmtId="0" fontId="44" fillId="0" borderId="0" xfId="2" applyFont="1"/>
    <xf numFmtId="0" fontId="44" fillId="0" borderId="0" xfId="2" applyFont="1" applyAlignment="1">
      <alignment vertical="center"/>
    </xf>
    <xf numFmtId="0" fontId="44" fillId="0" borderId="0" xfId="2" applyFont="1" applyAlignment="1">
      <alignment horizontal="center" vertical="center"/>
    </xf>
    <xf numFmtId="0" fontId="34" fillId="0" borderId="0" xfId="46" applyFont="1" applyAlignment="1">
      <alignment horizontal="center"/>
    </xf>
    <xf numFmtId="0" fontId="44"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4" fillId="0" borderId="4" xfId="2" applyFont="1" applyBorder="1" applyAlignment="1">
      <alignment horizontal="center" vertical="center" wrapText="1"/>
    </xf>
    <xf numFmtId="0" fontId="10" fillId="0" borderId="4" xfId="1" applyFont="1" applyBorder="1" applyAlignment="1">
      <alignment horizontal="center" vertical="center" wrapText="1"/>
    </xf>
    <xf numFmtId="0" fontId="44" fillId="0" borderId="12" xfId="2" applyFont="1" applyBorder="1" applyAlignment="1">
      <alignment horizontal="center" vertical="center" wrapText="1"/>
    </xf>
    <xf numFmtId="0" fontId="44" fillId="0" borderId="1" xfId="2" applyFont="1" applyBorder="1" applyAlignment="1">
      <alignment horizontal="center" vertical="center"/>
    </xf>
    <xf numFmtId="0" fontId="44" fillId="2" borderId="1" xfId="2" applyFont="1" applyFill="1" applyBorder="1" applyAlignment="1">
      <alignment horizontal="center" vertical="center" wrapText="1"/>
    </xf>
    <xf numFmtId="0" fontId="44" fillId="2" borderId="1" xfId="2" applyFont="1" applyFill="1" applyBorder="1" applyAlignment="1">
      <alignment horizontal="center" vertical="center"/>
    </xf>
    <xf numFmtId="0" fontId="10" fillId="0" borderId="1" xfId="2" applyFont="1" applyBorder="1" applyAlignment="1">
      <alignment horizontal="center" vertical="center" wrapText="1"/>
    </xf>
    <xf numFmtId="0" fontId="10" fillId="0" borderId="1" xfId="2" applyFont="1" applyBorder="1" applyAlignment="1">
      <alignment horizontal="center" vertical="center"/>
    </xf>
    <xf numFmtId="0" fontId="10" fillId="0" borderId="0" xfId="2" applyFont="1" applyAlignment="1">
      <alignment horizontal="center" vertical="center"/>
    </xf>
    <xf numFmtId="0" fontId="46" fillId="0" borderId="0" xfId="2" applyFont="1" applyAlignment="1">
      <alignment horizontal="center"/>
    </xf>
    <xf numFmtId="0" fontId="12" fillId="0" borderId="0" xfId="0" applyFont="1"/>
    <xf numFmtId="0" fontId="46" fillId="0" borderId="0" xfId="2" applyFont="1"/>
    <xf numFmtId="0" fontId="44" fillId="0" borderId="13" xfId="2" applyFont="1" applyBorder="1" applyAlignment="1">
      <alignment horizontal="center" vertical="center" wrapText="1"/>
    </xf>
    <xf numFmtId="0" fontId="5" fillId="0" borderId="1" xfId="48" applyBorder="1" applyAlignment="1">
      <alignment horizontal="center" vertical="center" textRotation="90" wrapText="1"/>
    </xf>
    <xf numFmtId="0" fontId="5" fillId="0" borderId="1" xfId="48" applyBorder="1" applyAlignment="1">
      <alignment horizontal="center" vertical="center" wrapText="1"/>
    </xf>
    <xf numFmtId="0" fontId="44" fillId="0" borderId="1" xfId="2" applyFont="1" applyBorder="1" applyAlignment="1">
      <alignment horizontal="center" vertical="center" textRotation="90"/>
    </xf>
    <xf numFmtId="49" fontId="10" fillId="0" borderId="1" xfId="1" applyNumberFormat="1" applyFont="1" applyBorder="1" applyAlignment="1">
      <alignment horizontal="left" vertical="center" wrapText="1"/>
    </xf>
    <xf numFmtId="49" fontId="44" fillId="0" borderId="0" xfId="2" applyNumberFormat="1" applyFont="1"/>
    <xf numFmtId="0" fontId="10" fillId="0" borderId="4" xfId="0" applyFont="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0" borderId="1" xfId="0" applyFont="1" applyBorder="1" applyAlignment="1">
      <alignment horizontal="left" vertical="center" wrapText="1"/>
    </xf>
    <xf numFmtId="0" fontId="46" fillId="0" borderId="0" xfId="2" applyFont="1" applyAlignment="1">
      <alignment horizontal="center" wrapText="1"/>
    </xf>
    <xf numFmtId="0" fontId="10" fillId="0" borderId="0" xfId="1" applyFont="1" applyAlignment="1">
      <alignment vertical="center"/>
    </xf>
    <xf numFmtId="0" fontId="49" fillId="0" borderId="0" xfId="1" applyFont="1"/>
    <xf numFmtId="0" fontId="50" fillId="0" borderId="0" xfId="1" applyFont="1"/>
    <xf numFmtId="0" fontId="51" fillId="0" borderId="0" xfId="1" applyFont="1" applyAlignment="1">
      <alignment horizontal="left" vertical="center"/>
    </xf>
    <xf numFmtId="0" fontId="10" fillId="0" borderId="0" xfId="1" applyFont="1"/>
    <xf numFmtId="0" fontId="10" fillId="0" borderId="0" xfId="1" applyFont="1" applyAlignment="1">
      <alignment horizontal="center"/>
    </xf>
    <xf numFmtId="0" fontId="52" fillId="0" borderId="0" xfId="1" applyFont="1"/>
    <xf numFmtId="0" fontId="44" fillId="0" borderId="0" xfId="2" applyFont="1" applyAlignment="1">
      <alignment horizontal="right" vertical="center"/>
    </xf>
    <xf numFmtId="0" fontId="5" fillId="0" borderId="1" xfId="1" applyFont="1" applyBorder="1" applyAlignment="1">
      <alignment horizontal="center" vertical="center"/>
    </xf>
    <xf numFmtId="0" fontId="43" fillId="0" borderId="1" xfId="0"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39" applyFont="1" applyBorder="1" applyAlignment="1">
      <alignment horizontal="center" vertical="center" wrapText="1"/>
    </xf>
    <xf numFmtId="0" fontId="44" fillId="0" borderId="1" xfId="1" applyFont="1" applyBorder="1" applyAlignment="1">
      <alignment horizontal="center" vertical="center" wrapText="1"/>
    </xf>
    <xf numFmtId="0" fontId="44" fillId="0" borderId="0" xfId="2" applyFont="1" applyAlignment="1">
      <alignment horizontal="center"/>
    </xf>
    <xf numFmtId="0" fontId="10" fillId="0" borderId="0" xfId="2" applyFont="1" applyAlignment="1">
      <alignment horizontal="center"/>
    </xf>
    <xf numFmtId="0" fontId="10" fillId="0" borderId="0" xfId="2" applyFont="1"/>
    <xf numFmtId="0" fontId="44" fillId="0" borderId="0" xfId="2" applyFont="1" applyAlignment="1">
      <alignment horizontal="center" vertical="center" wrapText="1"/>
    </xf>
    <xf numFmtId="0" fontId="44" fillId="0" borderId="0" xfId="2" applyFont="1" applyAlignment="1">
      <alignment horizontal="left"/>
    </xf>
    <xf numFmtId="0" fontId="45" fillId="0" borderId="0" xfId="2" applyFont="1" applyAlignment="1">
      <alignment horizontal="center" vertical="center" wrapText="1"/>
    </xf>
    <xf numFmtId="49" fontId="44" fillId="0" borderId="4" xfId="103" applyNumberFormat="1" applyFont="1" applyBorder="1" applyAlignment="1">
      <alignment horizontal="center" vertical="center" wrapText="1"/>
    </xf>
    <xf numFmtId="49" fontId="44" fillId="0" borderId="4" xfId="2" applyNumberFormat="1" applyFont="1" applyBorder="1" applyAlignment="1">
      <alignment horizontal="center" vertical="center" wrapText="1"/>
    </xf>
    <xf numFmtId="0" fontId="54" fillId="0" borderId="25" xfId="2" applyFont="1" applyBorder="1" applyAlignment="1">
      <alignment horizontal="center"/>
    </xf>
    <xf numFmtId="0" fontId="56" fillId="0" borderId="0" xfId="2" applyFont="1" applyAlignment="1">
      <alignment wrapText="1"/>
    </xf>
    <xf numFmtId="0" fontId="44" fillId="0" borderId="0" xfId="2" applyFont="1" applyAlignment="1">
      <alignment wrapText="1"/>
    </xf>
    <xf numFmtId="0" fontId="57" fillId="0" borderId="0" xfId="2" applyFont="1" applyAlignment="1">
      <alignment horizontal="center" vertical="center"/>
    </xf>
    <xf numFmtId="0" fontId="58" fillId="0" borderId="0" xfId="2" applyFont="1" applyAlignment="1">
      <alignment horizontal="left" vertical="center" wrapText="1"/>
    </xf>
    <xf numFmtId="0" fontId="59" fillId="0" borderId="0" xfId="2" applyFont="1" applyAlignment="1">
      <alignment horizontal="left" vertical="center" wrapText="1"/>
    </xf>
    <xf numFmtId="0" fontId="60" fillId="0" borderId="0" xfId="2" applyFont="1" applyAlignment="1">
      <alignment horizontal="center" vertical="center"/>
    </xf>
    <xf numFmtId="0" fontId="60" fillId="0" borderId="0" xfId="2" applyFont="1" applyAlignment="1">
      <alignment horizontal="center" vertical="center" wrapText="1"/>
    </xf>
    <xf numFmtId="0" fontId="43" fillId="0" borderId="0" xfId="2" applyFont="1" applyAlignment="1">
      <alignment horizontal="center" vertical="center"/>
    </xf>
    <xf numFmtId="3" fontId="43" fillId="0" borderId="0" xfId="2" applyNumberFormat="1" applyFont="1" applyAlignment="1">
      <alignment horizontal="center" vertical="center"/>
    </xf>
    <xf numFmtId="0" fontId="60" fillId="0" borderId="0" xfId="2" applyFont="1" applyAlignment="1">
      <alignment vertical="center"/>
    </xf>
    <xf numFmtId="0" fontId="58" fillId="0" borderId="0" xfId="2" applyFont="1" applyAlignment="1">
      <alignment vertical="center"/>
    </xf>
    <xf numFmtId="0" fontId="58" fillId="0" borderId="0" xfId="2"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left"/>
    </xf>
    <xf numFmtId="0" fontId="11" fillId="0" borderId="0" xfId="58" applyFont="1" applyAlignment="1">
      <alignment wrapText="1"/>
    </xf>
    <xf numFmtId="0" fontId="11" fillId="0" borderId="0" xfId="58" applyFont="1" applyAlignment="1">
      <alignment horizontal="center" wrapText="1"/>
    </xf>
    <xf numFmtId="0" fontId="5" fillId="0" borderId="1" xfId="0" applyFont="1" applyBorder="1" applyAlignment="1">
      <alignment horizontal="center" vertical="center"/>
    </xf>
    <xf numFmtId="0" fontId="10" fillId="0" borderId="4" xfId="2" applyFont="1" applyBorder="1" applyAlignment="1">
      <alignment horizontal="center" vertical="center" wrapText="1"/>
    </xf>
    <xf numFmtId="0" fontId="10" fillId="0" borderId="4" xfId="103" applyFont="1" applyBorder="1" applyAlignment="1">
      <alignment horizontal="center" vertical="center" wrapText="1"/>
    </xf>
    <xf numFmtId="49" fontId="10" fillId="0" borderId="4" xfId="103" applyNumberFormat="1" applyFont="1" applyBorder="1" applyAlignment="1">
      <alignment horizontal="center" vertical="center" wrapText="1"/>
    </xf>
    <xf numFmtId="49" fontId="10" fillId="0" borderId="4" xfId="2" applyNumberFormat="1" applyFont="1" applyBorder="1" applyAlignment="1">
      <alignment horizontal="center" vertical="center" wrapText="1"/>
    </xf>
    <xf numFmtId="0" fontId="61" fillId="0" borderId="1" xfId="2" applyFont="1" applyBorder="1" applyAlignment="1">
      <alignment horizontal="center" vertical="center" wrapText="1"/>
    </xf>
    <xf numFmtId="0" fontId="10" fillId="0" borderId="1" xfId="273" applyFont="1" applyBorder="1" applyAlignment="1" applyProtection="1">
      <alignment horizontal="center" vertical="center" wrapText="1"/>
    </xf>
    <xf numFmtId="168" fontId="10" fillId="0" borderId="1" xfId="2" applyNumberFormat="1" applyFont="1" applyBorder="1" applyAlignment="1">
      <alignment horizontal="center" vertical="center" wrapText="1"/>
    </xf>
    <xf numFmtId="0" fontId="5" fillId="0" borderId="1" xfId="0" applyFont="1" applyBorder="1" applyAlignment="1">
      <alignment horizontal="center" vertical="center" textRotation="90" wrapText="1"/>
    </xf>
    <xf numFmtId="0" fontId="35" fillId="0" borderId="1" xfId="47" applyFont="1" applyBorder="1" applyAlignment="1">
      <alignment horizontal="center" vertical="center" wrapText="1"/>
    </xf>
    <xf numFmtId="0" fontId="12" fillId="0" borderId="0" xfId="0" applyFont="1" applyAlignment="1">
      <alignment horizontal="center"/>
    </xf>
    <xf numFmtId="0" fontId="8" fillId="0" borderId="0" xfId="1" applyFont="1" applyAlignment="1">
      <alignment horizontal="center"/>
    </xf>
    <xf numFmtId="0" fontId="8" fillId="0" borderId="0" xfId="1" applyFont="1"/>
    <xf numFmtId="0" fontId="6" fillId="0" borderId="0" xfId="0" applyFont="1" applyAlignment="1">
      <alignment vertical="center"/>
    </xf>
    <xf numFmtId="0" fontId="12" fillId="0" borderId="10" xfId="48" applyFont="1" applyBorder="1"/>
    <xf numFmtId="0" fontId="12" fillId="0" borderId="0" xfId="0" applyFont="1" applyAlignment="1">
      <alignment horizontal="center" vertical="center"/>
    </xf>
    <xf numFmtId="0" fontId="62" fillId="0" borderId="1" xfId="1" applyFont="1" applyBorder="1" applyAlignment="1">
      <alignment horizontal="center"/>
    </xf>
    <xf numFmtId="0" fontId="12" fillId="0" borderId="1" xfId="0" applyFont="1" applyBorder="1" applyAlignment="1">
      <alignment horizontal="center" vertical="center"/>
    </xf>
    <xf numFmtId="0" fontId="12" fillId="0" borderId="1" xfId="3" applyFont="1" applyBorder="1" applyAlignment="1">
      <alignment horizontal="center" vertical="center"/>
    </xf>
    <xf numFmtId="169" fontId="5" fillId="0" borderId="1" xfId="0" applyNumberFormat="1" applyFont="1" applyBorder="1" applyAlignment="1">
      <alignment horizontal="center" vertical="center" wrapText="1"/>
    </xf>
    <xf numFmtId="169" fontId="5" fillId="0" borderId="0" xfId="0" applyNumberFormat="1" applyFont="1" applyAlignment="1">
      <alignment horizontal="center" vertical="center" wrapText="1"/>
    </xf>
    <xf numFmtId="169" fontId="12" fillId="0" borderId="0" xfId="0" applyNumberFormat="1" applyFont="1" applyAlignment="1">
      <alignment horizontal="center" vertical="center" wrapText="1"/>
    </xf>
    <xf numFmtId="168" fontId="5" fillId="0" borderId="1" xfId="0" applyNumberFormat="1" applyFont="1" applyBorder="1" applyAlignment="1">
      <alignment horizontal="center" vertical="center" wrapText="1"/>
    </xf>
    <xf numFmtId="168" fontId="12" fillId="0" borderId="1" xfId="0" applyNumberFormat="1" applyFont="1" applyBorder="1" applyAlignment="1">
      <alignment horizontal="center" vertical="center"/>
    </xf>
    <xf numFmtId="168" fontId="5" fillId="0" borderId="1" xfId="0" applyNumberFormat="1" applyFont="1" applyBorder="1" applyAlignment="1">
      <alignment horizontal="center" vertical="center"/>
    </xf>
    <xf numFmtId="168" fontId="12" fillId="0" borderId="1" xfId="0" applyNumberFormat="1" applyFont="1" applyBorder="1" applyAlignment="1">
      <alignment horizontal="center" vertical="center" wrapText="1"/>
    </xf>
    <xf numFmtId="168" fontId="12" fillId="0" borderId="1" xfId="3" applyNumberFormat="1" applyFont="1" applyBorder="1" applyAlignment="1">
      <alignment horizontal="center" vertical="center"/>
    </xf>
    <xf numFmtId="168" fontId="5" fillId="0" borderId="1" xfId="3" applyNumberFormat="1" applyFont="1" applyBorder="1" applyAlignment="1">
      <alignment horizontal="center" vertical="center"/>
    </xf>
    <xf numFmtId="0" fontId="10" fillId="0" borderId="1" xfId="0" applyFont="1" applyBorder="1" applyAlignment="1">
      <alignment horizontal="center" vertical="center"/>
    </xf>
    <xf numFmtId="0" fontId="10" fillId="0" borderId="13" xfId="1" applyFont="1" applyBorder="1" applyAlignment="1">
      <alignment horizontal="left" vertical="center" wrapText="1"/>
    </xf>
    <xf numFmtId="0" fontId="10" fillId="0" borderId="13" xfId="0" applyFont="1" applyBorder="1" applyAlignment="1">
      <alignment horizontal="center" vertical="center"/>
    </xf>
    <xf numFmtId="0" fontId="10" fillId="0" borderId="1" xfId="1" applyFont="1" applyBorder="1" applyAlignment="1">
      <alignment horizontal="left" vertical="center" wrapText="1"/>
    </xf>
    <xf numFmtId="1" fontId="12" fillId="0" borderId="1" xfId="1" applyNumberFormat="1" applyFont="1" applyBorder="1" applyAlignment="1">
      <alignment horizontal="center" vertical="center"/>
    </xf>
    <xf numFmtId="2" fontId="12" fillId="0" borderId="1" xfId="1" applyNumberFormat="1" applyFont="1" applyBorder="1" applyAlignment="1">
      <alignment horizontal="center" vertical="center"/>
    </xf>
    <xf numFmtId="168" fontId="5" fillId="0" borderId="1" xfId="1" applyNumberFormat="1" applyFont="1" applyBorder="1" applyAlignment="1">
      <alignment horizontal="center" vertical="center"/>
    </xf>
    <xf numFmtId="168" fontId="5" fillId="2" borderId="1" xfId="1" applyNumberFormat="1" applyFont="1" applyFill="1" applyBorder="1" applyAlignment="1">
      <alignment horizontal="center" vertical="center"/>
    </xf>
    <xf numFmtId="0" fontId="10" fillId="0" borderId="1" xfId="0" applyFont="1" applyBorder="1" applyAlignment="1">
      <alignment vertical="center" wrapText="1"/>
    </xf>
    <xf numFmtId="0" fontId="10" fillId="0" borderId="1" xfId="0" applyFont="1" applyBorder="1" applyAlignment="1">
      <alignment wrapText="1"/>
    </xf>
    <xf numFmtId="168" fontId="12" fillId="0" borderId="1" xfId="1" applyNumberFormat="1" applyFont="1" applyBorder="1" applyAlignment="1">
      <alignment horizontal="center" vertical="center"/>
    </xf>
    <xf numFmtId="168" fontId="10" fillId="0" borderId="1" xfId="0" applyNumberFormat="1" applyFont="1" applyBorder="1" applyAlignment="1">
      <alignment horizontal="center" vertical="center" wrapText="1"/>
    </xf>
    <xf numFmtId="0" fontId="12" fillId="0" borderId="1" xfId="1" applyFont="1" applyBorder="1" applyAlignment="1">
      <alignment horizontal="center" vertical="center"/>
    </xf>
    <xf numFmtId="2" fontId="10" fillId="0" borderId="1" xfId="0" applyNumberFormat="1" applyFont="1" applyBorder="1" applyAlignment="1">
      <alignment wrapText="1"/>
    </xf>
    <xf numFmtId="0" fontId="5" fillId="0" borderId="1" xfId="1" applyFont="1" applyBorder="1" applyAlignment="1">
      <alignment horizontal="left" vertical="center" wrapText="1"/>
    </xf>
    <xf numFmtId="168" fontId="7" fillId="0" borderId="1" xfId="0" applyNumberFormat="1" applyFont="1" applyBorder="1" applyAlignment="1">
      <alignment horizontal="center" vertical="center" wrapText="1"/>
    </xf>
    <xf numFmtId="1" fontId="5" fillId="0" borderId="1" xfId="1" applyNumberFormat="1" applyFont="1" applyBorder="1" applyAlignment="1">
      <alignment horizontal="center" vertical="center"/>
    </xf>
    <xf numFmtId="49" fontId="12" fillId="0" borderId="1" xfId="1" applyNumberFormat="1" applyFont="1" applyBorder="1" applyAlignment="1">
      <alignment horizontal="center" vertical="center"/>
    </xf>
    <xf numFmtId="49" fontId="12" fillId="2" borderId="1" xfId="1" applyNumberFormat="1" applyFont="1" applyFill="1" applyBorder="1" applyAlignment="1">
      <alignment horizontal="center" vertical="center"/>
    </xf>
    <xf numFmtId="2" fontId="5" fillId="0" borderId="1" xfId="0" applyNumberFormat="1" applyFont="1" applyBorder="1" applyAlignment="1">
      <alignment horizontal="center" vertical="center"/>
    </xf>
    <xf numFmtId="0" fontId="5" fillId="2" borderId="1" xfId="0" applyFont="1" applyFill="1" applyBorder="1" applyAlignment="1">
      <alignment horizontal="center" vertical="center"/>
    </xf>
    <xf numFmtId="4" fontId="5" fillId="0" borderId="1" xfId="0" applyNumberFormat="1" applyFont="1" applyBorder="1" applyAlignment="1">
      <alignment horizontal="center" vertical="center"/>
    </xf>
    <xf numFmtId="168" fontId="5" fillId="0" borderId="0" xfId="0" applyNumberFormat="1" applyFont="1"/>
    <xf numFmtId="168" fontId="12" fillId="0" borderId="0" xfId="0" applyNumberFormat="1" applyFont="1" applyAlignment="1">
      <alignment horizontal="center"/>
    </xf>
    <xf numFmtId="168" fontId="10" fillId="0" borderId="0" xfId="1" applyNumberFormat="1" applyFont="1" applyAlignment="1">
      <alignment horizontal="center" vertical="top"/>
    </xf>
    <xf numFmtId="168" fontId="8" fillId="0" borderId="0" xfId="1" applyNumberFormat="1" applyFont="1" applyAlignment="1">
      <alignment horizontal="center"/>
    </xf>
    <xf numFmtId="168" fontId="5" fillId="0" borderId="1" xfId="0" applyNumberFormat="1" applyFont="1" applyBorder="1" applyAlignment="1">
      <alignment horizontal="center" vertical="center" textRotation="90" wrapText="1"/>
    </xf>
    <xf numFmtId="168" fontId="35" fillId="0" borderId="1" xfId="47"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10" fillId="2" borderId="1" xfId="1" applyFont="1" applyFill="1" applyBorder="1" applyAlignment="1">
      <alignment horizontal="center" vertical="center"/>
    </xf>
    <xf numFmtId="0" fontId="10" fillId="2" borderId="0" xfId="1" applyFont="1" applyFill="1" applyAlignment="1">
      <alignment horizontal="center"/>
    </xf>
    <xf numFmtId="0" fontId="10" fillId="0" borderId="0" xfId="0" applyFont="1" applyAlignment="1">
      <alignment horizontal="center" vertical="center" wrapText="1"/>
    </xf>
    <xf numFmtId="0" fontId="10" fillId="0" borderId="0" xfId="1" applyFont="1" applyAlignment="1">
      <alignment horizontal="center" vertical="center" wrapText="1"/>
    </xf>
    <xf numFmtId="0" fontId="10" fillId="2" borderId="0" xfId="1" applyFont="1" applyFill="1" applyAlignment="1">
      <alignment horizontal="center" vertical="center" wrapText="1"/>
    </xf>
    <xf numFmtId="0" fontId="12" fillId="0" borderId="1" xfId="0" applyFont="1" applyBorder="1" applyAlignment="1">
      <alignment wrapText="1"/>
    </xf>
    <xf numFmtId="0" fontId="5" fillId="0" borderId="1" xfId="3" applyFont="1" applyBorder="1" applyAlignment="1">
      <alignment horizontal="center" vertical="center"/>
    </xf>
    <xf numFmtId="0" fontId="43" fillId="0" borderId="1" xfId="2" applyFont="1" applyBorder="1" applyAlignment="1">
      <alignment horizontal="center" vertical="center" wrapText="1"/>
    </xf>
    <xf numFmtId="0" fontId="10" fillId="0" borderId="1" xfId="103" applyFont="1" applyBorder="1" applyAlignment="1">
      <alignment horizontal="center" vertical="center" wrapText="1"/>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10" fillId="0" borderId="4" xfId="0" applyFont="1" applyBorder="1" applyAlignment="1">
      <alignment horizontal="center" vertical="center"/>
    </xf>
    <xf numFmtId="168" fontId="12" fillId="0" borderId="1" xfId="274" applyNumberFormat="1" applyFont="1" applyBorder="1" applyAlignment="1">
      <alignment horizontal="center" vertical="center"/>
    </xf>
    <xf numFmtId="169" fontId="12" fillId="0" borderId="1" xfId="0" applyNumberFormat="1" applyFont="1" applyBorder="1" applyAlignment="1">
      <alignment horizontal="center" vertical="center" wrapText="1"/>
    </xf>
    <xf numFmtId="0" fontId="12" fillId="0" borderId="1" xfId="0" applyFont="1" applyBorder="1"/>
    <xf numFmtId="0" fontId="12" fillId="0" borderId="1" xfId="274" applyFont="1" applyBorder="1" applyAlignment="1">
      <alignment horizontal="center"/>
    </xf>
    <xf numFmtId="0" fontId="5" fillId="0" borderId="1" xfId="274" applyBorder="1" applyAlignment="1">
      <alignment horizontal="center"/>
    </xf>
    <xf numFmtId="168" fontId="5" fillId="0" borderId="1" xfId="274" applyNumberFormat="1" applyBorder="1" applyAlignment="1">
      <alignment horizontal="center"/>
    </xf>
    <xf numFmtId="168" fontId="12" fillId="0" borderId="1" xfId="274" applyNumberFormat="1" applyFont="1" applyBorder="1" applyAlignment="1">
      <alignment horizontal="center"/>
    </xf>
    <xf numFmtId="0" fontId="5" fillId="0" borderId="1" xfId="274" applyBorder="1"/>
    <xf numFmtId="168" fontId="5" fillId="0" borderId="1" xfId="274" applyNumberFormat="1" applyBorder="1"/>
    <xf numFmtId="49" fontId="10" fillId="0" borderId="3" xfId="0" applyNumberFormat="1" applyFont="1" applyBorder="1" applyAlignment="1">
      <alignment horizontal="center" vertical="top" wrapText="1"/>
    </xf>
    <xf numFmtId="0" fontId="10" fillId="0" borderId="2" xfId="0" applyFont="1" applyBorder="1" applyAlignment="1">
      <alignment horizontal="center" vertical="center" wrapText="1"/>
    </xf>
    <xf numFmtId="0" fontId="10" fillId="0" borderId="4" xfId="0" applyFont="1" applyBorder="1" applyAlignment="1">
      <alignment vertical="center" wrapText="1"/>
    </xf>
    <xf numFmtId="168" fontId="4" fillId="0" borderId="0" xfId="1" applyNumberFormat="1" applyFont="1"/>
    <xf numFmtId="0" fontId="11" fillId="0" borderId="0" xfId="0" applyFont="1" applyAlignment="1">
      <alignment horizontal="center"/>
    </xf>
    <xf numFmtId="0" fontId="11" fillId="0" borderId="0" xfId="0" applyFont="1"/>
    <xf numFmtId="1" fontId="12" fillId="0" borderId="0" xfId="0" applyNumberFormat="1" applyFont="1" applyAlignment="1">
      <alignment vertical="top"/>
    </xf>
    <xf numFmtId="168" fontId="10" fillId="0" borderId="1" xfId="0" applyNumberFormat="1" applyFont="1" applyBorder="1" applyAlignment="1">
      <alignment horizontal="center" vertical="center"/>
    </xf>
    <xf numFmtId="0" fontId="7" fillId="0" borderId="0" xfId="0" applyFont="1"/>
    <xf numFmtId="0" fontId="35" fillId="0" borderId="0" xfId="47" applyFont="1" applyAlignment="1">
      <alignment horizontal="center" vertical="center" textRotation="90" wrapText="1"/>
    </xf>
    <xf numFmtId="0" fontId="5" fillId="0" borderId="0" xfId="0" applyFont="1" applyAlignment="1">
      <alignment horizontal="center" vertical="center" textRotation="90" wrapText="1"/>
    </xf>
    <xf numFmtId="0" fontId="36" fillId="0" borderId="0" xfId="47" applyFont="1" applyAlignment="1">
      <alignment horizontal="center" vertical="center"/>
    </xf>
    <xf numFmtId="0" fontId="41" fillId="0" borderId="0" xfId="2" applyFont="1" applyAlignment="1">
      <alignment horizontal="right"/>
    </xf>
    <xf numFmtId="168" fontId="5" fillId="0" borderId="1" xfId="0" applyNumberFormat="1" applyFont="1" applyBorder="1"/>
    <xf numFmtId="0" fontId="5" fillId="0" borderId="1" xfId="39" applyFont="1" applyBorder="1" applyAlignment="1">
      <alignment horizontal="center" vertical="center" wrapText="1"/>
    </xf>
    <xf numFmtId="2" fontId="4" fillId="0" borderId="0" xfId="1" applyNumberFormat="1" applyFont="1"/>
    <xf numFmtId="2" fontId="9" fillId="0" borderId="0" xfId="1" applyNumberFormat="1" applyFont="1" applyAlignment="1">
      <alignment horizontal="center" vertical="center"/>
    </xf>
    <xf numFmtId="2" fontId="0" fillId="0" borderId="0" xfId="0" applyNumberFormat="1"/>
    <xf numFmtId="168" fontId="10" fillId="0" borderId="1" xfId="1" applyNumberFormat="1" applyFont="1" applyBorder="1" applyAlignment="1">
      <alignment horizontal="center" vertical="center" wrapText="1"/>
    </xf>
    <xf numFmtId="168" fontId="4" fillId="0" borderId="1" xfId="1" applyNumberFormat="1" applyFont="1" applyBorder="1" applyAlignment="1">
      <alignment horizontal="center" vertical="center" textRotation="90" wrapText="1"/>
    </xf>
    <xf numFmtId="168" fontId="10" fillId="0" borderId="1" xfId="1" applyNumberFormat="1" applyFont="1" applyBorder="1" applyAlignment="1">
      <alignment horizontal="center" vertical="center"/>
    </xf>
    <xf numFmtId="168" fontId="10" fillId="0" borderId="1" xfId="1" applyNumberFormat="1" applyFont="1" applyBorder="1" applyAlignment="1">
      <alignment horizontal="center"/>
    </xf>
    <xf numFmtId="168" fontId="7" fillId="0" borderId="1" xfId="1" applyNumberFormat="1" applyFont="1" applyBorder="1" applyAlignment="1">
      <alignment horizontal="center" vertical="center"/>
    </xf>
    <xf numFmtId="168" fontId="7" fillId="0" borderId="1" xfId="1" applyNumberFormat="1" applyFont="1" applyBorder="1" applyAlignment="1">
      <alignment horizontal="center" vertical="center" wrapText="1"/>
    </xf>
    <xf numFmtId="168" fontId="10" fillId="0" borderId="1" xfId="1" applyNumberFormat="1" applyFont="1" applyBorder="1" applyAlignment="1">
      <alignment horizontal="center" wrapText="1"/>
    </xf>
    <xf numFmtId="168" fontId="10" fillId="2" borderId="1" xfId="1" applyNumberFormat="1" applyFont="1" applyFill="1" applyBorder="1" applyAlignment="1">
      <alignment horizontal="center" vertical="center"/>
    </xf>
    <xf numFmtId="168" fontId="10" fillId="2" borderId="1" xfId="1" applyNumberFormat="1" applyFont="1" applyFill="1" applyBorder="1" applyAlignment="1">
      <alignment horizontal="center" vertical="center" wrapText="1"/>
    </xf>
    <xf numFmtId="168" fontId="10" fillId="0" borderId="1" xfId="1" applyNumberFormat="1" applyFont="1" applyBorder="1" applyAlignment="1">
      <alignment horizontal="left" vertical="center" wrapText="1"/>
    </xf>
    <xf numFmtId="168" fontId="10" fillId="0" borderId="13" xfId="0" applyNumberFormat="1" applyFont="1" applyBorder="1" applyAlignment="1">
      <alignment horizontal="center" vertical="center"/>
    </xf>
    <xf numFmtId="168" fontId="10" fillId="0" borderId="1" xfId="0" applyNumberFormat="1" applyFont="1" applyBorder="1" applyAlignment="1">
      <alignment vertical="center" wrapText="1"/>
    </xf>
    <xf numFmtId="168" fontId="12" fillId="0" borderId="1" xfId="0" applyNumberFormat="1" applyFont="1" applyBorder="1" applyAlignment="1">
      <alignment wrapText="1"/>
    </xf>
    <xf numFmtId="168" fontId="0" fillId="0" borderId="0" xfId="0" applyNumberFormat="1"/>
    <xf numFmtId="168" fontId="10" fillId="0" borderId="1" xfId="0" applyNumberFormat="1" applyFont="1" applyBorder="1" applyAlignment="1">
      <alignment wrapText="1"/>
    </xf>
    <xf numFmtId="168" fontId="10" fillId="2" borderId="12" xfId="1" applyNumberFormat="1" applyFont="1" applyFill="1" applyBorder="1" applyAlignment="1">
      <alignment horizontal="center" vertical="center" wrapText="1"/>
    </xf>
    <xf numFmtId="168" fontId="5" fillId="0" borderId="1" xfId="1" applyNumberFormat="1" applyFont="1" applyBorder="1" applyAlignment="1">
      <alignment horizontal="left" vertical="center" wrapText="1"/>
    </xf>
    <xf numFmtId="168" fontId="7" fillId="0" borderId="1" xfId="1" applyNumberFormat="1" applyFont="1" applyBorder="1" applyAlignment="1">
      <alignment horizontal="center" wrapText="1"/>
    </xf>
    <xf numFmtId="168" fontId="7" fillId="2" borderId="1" xfId="1" applyNumberFormat="1" applyFont="1" applyFill="1" applyBorder="1" applyAlignment="1">
      <alignment horizontal="center" vertical="center"/>
    </xf>
    <xf numFmtId="168" fontId="7" fillId="2" borderId="1" xfId="1" applyNumberFormat="1" applyFont="1" applyFill="1" applyBorder="1" applyAlignment="1">
      <alignment horizontal="center" vertical="center" wrapText="1"/>
    </xf>
    <xf numFmtId="168" fontId="12" fillId="2" borderId="1" xfId="1" applyNumberFormat="1" applyFont="1" applyFill="1" applyBorder="1" applyAlignment="1">
      <alignment horizontal="center" vertical="center"/>
    </xf>
    <xf numFmtId="1" fontId="5" fillId="0" borderId="0" xfId="0" applyNumberFormat="1" applyFont="1"/>
    <xf numFmtId="1" fontId="11" fillId="0" borderId="0" xfId="0" applyNumberFormat="1" applyFont="1" applyAlignment="1">
      <alignment horizontal="center"/>
    </xf>
    <xf numFmtId="1" fontId="12" fillId="0" borderId="1" xfId="0" applyNumberFormat="1" applyFont="1" applyBorder="1" applyAlignment="1">
      <alignment horizontal="center" vertical="center"/>
    </xf>
    <xf numFmtId="1" fontId="5" fillId="0" borderId="1"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xf>
    <xf numFmtId="0" fontId="5" fillId="25" borderId="0" xfId="0" applyFont="1" applyFill="1"/>
    <xf numFmtId="0" fontId="5" fillId="0" borderId="0" xfId="0" applyFont="1" applyAlignment="1">
      <alignment wrapText="1"/>
    </xf>
    <xf numFmtId="0" fontId="12" fillId="25" borderId="0" xfId="0" applyFont="1" applyFill="1"/>
    <xf numFmtId="0" fontId="5" fillId="0" borderId="12"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0" xfId="1" applyFont="1" applyAlignment="1">
      <alignment vertical="top"/>
    </xf>
    <xf numFmtId="0" fontId="5" fillId="0" borderId="13" xfId="0" applyFont="1" applyBorder="1" applyAlignment="1">
      <alignment horizontal="center" vertical="center" textRotation="90" wrapText="1"/>
    </xf>
    <xf numFmtId="1" fontId="5" fillId="0" borderId="13" xfId="0" applyNumberFormat="1" applyFont="1" applyBorder="1" applyAlignment="1">
      <alignment vertical="center" textRotation="90" wrapText="1"/>
    </xf>
    <xf numFmtId="1" fontId="5"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168" fontId="10" fillId="0" borderId="12" xfId="1" applyNumberFormat="1" applyFont="1" applyBorder="1" applyAlignment="1">
      <alignment horizontal="center" vertical="center" wrapText="1"/>
    </xf>
    <xf numFmtId="0" fontId="6" fillId="0" borderId="0" xfId="0" applyFont="1" applyAlignment="1">
      <alignment horizontal="center" vertical="center"/>
    </xf>
    <xf numFmtId="0" fontId="9" fillId="0" borderId="0" xfId="1" applyFont="1" applyAlignment="1">
      <alignment vertical="center"/>
    </xf>
    <xf numFmtId="0" fontId="6" fillId="0" borderId="0" xfId="1" applyFont="1" applyAlignment="1">
      <alignment vertical="center"/>
    </xf>
    <xf numFmtId="168" fontId="6" fillId="0" borderId="0" xfId="0" applyNumberFormat="1" applyFont="1" applyAlignment="1">
      <alignment vertical="center"/>
    </xf>
    <xf numFmtId="0" fontId="5" fillId="2" borderId="0" xfId="0" applyFont="1" applyFill="1"/>
    <xf numFmtId="0" fontId="11" fillId="2" borderId="0" xfId="0" applyFont="1" applyFill="1" applyAlignment="1">
      <alignment horizontal="center"/>
    </xf>
    <xf numFmtId="168" fontId="5" fillId="2" borderId="1" xfId="0" applyNumberFormat="1" applyFont="1" applyFill="1" applyBorder="1" applyAlignment="1">
      <alignment horizontal="center" vertical="center"/>
    </xf>
    <xf numFmtId="168" fontId="11" fillId="0" borderId="0" xfId="0" applyNumberFormat="1" applyFont="1" applyAlignment="1">
      <alignment horizontal="center"/>
    </xf>
    <xf numFmtId="1" fontId="5" fillId="0" borderId="13" xfId="0" applyNumberFormat="1" applyFont="1" applyBorder="1" applyAlignment="1">
      <alignment horizontal="center" vertical="center" wrapText="1"/>
    </xf>
    <xf numFmtId="168" fontId="5" fillId="0" borderId="13" xfId="0" applyNumberFormat="1" applyFont="1" applyBorder="1" applyAlignment="1">
      <alignment horizontal="center" vertical="center" wrapText="1"/>
    </xf>
    <xf numFmtId="168" fontId="5" fillId="0" borderId="1" xfId="2" applyNumberFormat="1" applyBorder="1" applyAlignment="1">
      <alignment horizontal="center" vertical="center" textRotation="90" wrapText="1"/>
    </xf>
    <xf numFmtId="168" fontId="7" fillId="0" borderId="1" xfId="1" applyNumberFormat="1" applyFont="1" applyBorder="1" applyAlignment="1">
      <alignment horizontal="center"/>
    </xf>
    <xf numFmtId="168" fontId="4" fillId="0" borderId="1" xfId="1" applyNumberFormat="1" applyFont="1" applyBorder="1" applyAlignment="1">
      <alignment horizontal="center"/>
    </xf>
    <xf numFmtId="168" fontId="62" fillId="0" borderId="1" xfId="1" applyNumberFormat="1" applyFont="1" applyBorder="1" applyAlignment="1">
      <alignment horizontal="center"/>
    </xf>
    <xf numFmtId="168" fontId="10" fillId="0" borderId="4" xfId="0" applyNumberFormat="1" applyFont="1" applyBorder="1" applyAlignment="1">
      <alignment vertical="center" wrapText="1"/>
    </xf>
    <xf numFmtId="168" fontId="10" fillId="0" borderId="4" xfId="0" applyNumberFormat="1" applyFont="1" applyBorder="1" applyAlignment="1">
      <alignment horizontal="center" vertical="center"/>
    </xf>
    <xf numFmtId="168" fontId="10" fillId="0" borderId="2" xfId="0" applyNumberFormat="1" applyFont="1" applyBorder="1" applyAlignment="1">
      <alignment horizontal="center" vertical="center"/>
    </xf>
    <xf numFmtId="168" fontId="10" fillId="0" borderId="1" xfId="0" applyNumberFormat="1" applyFont="1" applyBorder="1" applyAlignment="1">
      <alignment horizontal="left" vertical="center" wrapText="1"/>
    </xf>
    <xf numFmtId="1" fontId="7" fillId="0" borderId="1" xfId="0" applyNumberFormat="1" applyFont="1" applyBorder="1" applyAlignment="1">
      <alignment horizontal="center" vertical="center" wrapText="1"/>
    </xf>
    <xf numFmtId="168" fontId="7" fillId="0" borderId="1" xfId="0" applyNumberFormat="1" applyFont="1" applyBorder="1" applyAlignment="1">
      <alignment horizontal="center" vertical="center"/>
    </xf>
    <xf numFmtId="0" fontId="5" fillId="0" borderId="0" xfId="3" applyFont="1"/>
    <xf numFmtId="0" fontId="12" fillId="0" borderId="0" xfId="3" applyFont="1" applyAlignment="1">
      <alignment horizontal="center"/>
    </xf>
    <xf numFmtId="0" fontId="5" fillId="0" borderId="1" xfId="3" applyFont="1" applyBorder="1" applyAlignment="1">
      <alignment horizontal="center" vertical="center" textRotation="90" wrapText="1"/>
    </xf>
    <xf numFmtId="0" fontId="10" fillId="0" borderId="0" xfId="0" applyFont="1"/>
    <xf numFmtId="168" fontId="5" fillId="0" borderId="1" xfId="274" applyNumberFormat="1" applyBorder="1" applyAlignment="1">
      <alignment horizontal="center" vertical="center"/>
    </xf>
    <xf numFmtId="168" fontId="5" fillId="0" borderId="1" xfId="3" applyNumberFormat="1" applyFont="1" applyBorder="1" applyAlignment="1">
      <alignment horizontal="center"/>
    </xf>
    <xf numFmtId="168" fontId="5" fillId="0" borderId="0" xfId="3" applyNumberFormat="1" applyFont="1"/>
    <xf numFmtId="0" fontId="5" fillId="0" borderId="0" xfId="2" applyAlignment="1">
      <alignment horizontal="right" vertical="center"/>
    </xf>
    <xf numFmtId="0" fontId="5" fillId="0" borderId="0" xfId="2" applyAlignment="1">
      <alignment horizontal="right"/>
    </xf>
    <xf numFmtId="0" fontId="12" fillId="0" borderId="0" xfId="3" applyFont="1"/>
    <xf numFmtId="0" fontId="5" fillId="0" borderId="0" xfId="3" applyFont="1" applyAlignment="1">
      <alignment horizontal="right"/>
    </xf>
    <xf numFmtId="0" fontId="5" fillId="0" borderId="0" xfId="3" applyFont="1" applyAlignment="1">
      <alignment vertical="center"/>
    </xf>
    <xf numFmtId="0" fontId="34" fillId="0" borderId="0" xfId="47" applyFont="1" applyAlignment="1">
      <alignment vertical="center"/>
    </xf>
    <xf numFmtId="168" fontId="5" fillId="0" borderId="1" xfId="3" applyNumberFormat="1" applyFont="1" applyBorder="1" applyAlignment="1">
      <alignment horizontal="center" vertical="center" textRotation="90" wrapText="1"/>
    </xf>
    <xf numFmtId="0" fontId="12" fillId="0" borderId="0" xfId="3" applyFont="1" applyAlignment="1">
      <alignment horizontal="center" vertical="center"/>
    </xf>
    <xf numFmtId="0" fontId="7" fillId="0" borderId="0" xfId="0" applyFont="1" applyAlignment="1">
      <alignment horizontal="center" vertical="center"/>
    </xf>
    <xf numFmtId="168" fontId="12" fillId="0" borderId="1" xfId="3" applyNumberFormat="1" applyFont="1" applyBorder="1" applyAlignment="1">
      <alignment horizontal="center"/>
    </xf>
    <xf numFmtId="0" fontId="5" fillId="0" borderId="1" xfId="274" applyBorder="1" applyAlignment="1">
      <alignment horizontal="center" vertical="center"/>
    </xf>
    <xf numFmtId="2" fontId="5" fillId="0" borderId="1" xfId="274" applyNumberFormat="1" applyBorder="1" applyAlignment="1">
      <alignment horizontal="center" vertical="center"/>
    </xf>
    <xf numFmtId="170" fontId="10" fillId="0" borderId="1" xfId="0" applyNumberFormat="1" applyFont="1" applyBorder="1" applyAlignment="1">
      <alignment horizontal="center" vertical="center"/>
    </xf>
    <xf numFmtId="168" fontId="5" fillId="0" borderId="1" xfId="3" applyNumberFormat="1" applyFont="1" applyBorder="1"/>
    <xf numFmtId="0" fontId="5" fillId="0" borderId="1" xfId="3" applyFont="1" applyBorder="1"/>
    <xf numFmtId="168" fontId="10" fillId="0" borderId="0" xfId="0" applyNumberFormat="1" applyFont="1"/>
    <xf numFmtId="0" fontId="12" fillId="0" borderId="1" xfId="0" applyFont="1" applyBorder="1" applyAlignment="1">
      <alignment horizontal="center"/>
    </xf>
    <xf numFmtId="0" fontId="5" fillId="0" borderId="4" xfId="0" applyFont="1" applyBorder="1" applyAlignment="1">
      <alignment horizontal="center" vertical="center"/>
    </xf>
    <xf numFmtId="2" fontId="12" fillId="0" borderId="1" xfId="0" applyNumberFormat="1" applyFont="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xf>
    <xf numFmtId="0" fontId="5" fillId="0" borderId="4" xfId="0" applyFont="1" applyBorder="1" applyAlignment="1">
      <alignment horizontal="center"/>
    </xf>
    <xf numFmtId="1" fontId="10" fillId="0" borderId="0" xfId="1" applyNumberFormat="1" applyFont="1" applyAlignment="1">
      <alignment horizontal="center" vertical="top"/>
    </xf>
    <xf numFmtId="1" fontId="35" fillId="0" borderId="1" xfId="47" applyNumberFormat="1" applyFont="1" applyBorder="1" applyAlignment="1">
      <alignment horizontal="center" vertical="center" textRotation="90" wrapText="1"/>
    </xf>
    <xf numFmtId="1" fontId="35" fillId="0" borderId="1" xfId="47" applyNumberFormat="1" applyFont="1" applyBorder="1" applyAlignment="1">
      <alignment horizontal="center" vertical="center"/>
    </xf>
    <xf numFmtId="1" fontId="5" fillId="2" borderId="1" xfId="0" applyNumberFormat="1" applyFont="1" applyFill="1" applyBorder="1" applyAlignment="1">
      <alignment horizontal="center" vertical="center"/>
    </xf>
    <xf numFmtId="1" fontId="12" fillId="0" borderId="0" xfId="48" applyNumberFormat="1" applyFont="1" applyAlignment="1">
      <alignment horizontal="center"/>
    </xf>
    <xf numFmtId="1" fontId="6" fillId="0" borderId="0" xfId="2" applyNumberFormat="1" applyFont="1" applyAlignment="1">
      <alignment horizontal="right" vertical="center"/>
    </xf>
    <xf numFmtId="1" fontId="6" fillId="0" borderId="0" xfId="2" applyNumberFormat="1" applyFont="1" applyAlignment="1">
      <alignment horizontal="right"/>
    </xf>
    <xf numFmtId="0" fontId="6" fillId="0" borderId="0" xfId="2" applyFont="1" applyAlignment="1">
      <alignment horizontal="center" vertical="center"/>
    </xf>
    <xf numFmtId="0" fontId="12" fillId="0" borderId="0" xfId="48" applyFont="1" applyAlignment="1">
      <alignment horizontal="center" vertical="center"/>
    </xf>
    <xf numFmtId="168" fontId="44" fillId="0" borderId="0" xfId="2" applyNumberFormat="1" applyFont="1" applyAlignment="1">
      <alignment vertical="center"/>
    </xf>
    <xf numFmtId="168" fontId="44" fillId="0" borderId="0" xfId="2" applyNumberFormat="1" applyFont="1"/>
    <xf numFmtId="168" fontId="43" fillId="0" borderId="1" xfId="0" applyNumberFormat="1" applyFont="1" applyBorder="1" applyAlignment="1">
      <alignment horizontal="center" vertical="center" wrapText="1"/>
    </xf>
    <xf numFmtId="168" fontId="43" fillId="0" borderId="1" xfId="0" applyNumberFormat="1" applyFont="1" applyBorder="1" applyAlignment="1">
      <alignment horizontal="center" vertical="center" textRotation="90" wrapText="1"/>
    </xf>
    <xf numFmtId="168" fontId="5" fillId="0" borderId="12" xfId="0" applyNumberFormat="1" applyFont="1" applyBorder="1" applyAlignment="1">
      <alignment horizontal="center" vertical="center" textRotation="90" wrapText="1"/>
    </xf>
    <xf numFmtId="0" fontId="45" fillId="0" borderId="0" xfId="2" applyFont="1" applyAlignment="1">
      <alignment vertical="center"/>
    </xf>
    <xf numFmtId="0" fontId="45" fillId="0" borderId="0" xfId="2" applyFont="1"/>
    <xf numFmtId="1" fontId="44" fillId="0" borderId="1" xfId="2" applyNumberFormat="1" applyFont="1" applyBorder="1" applyAlignment="1">
      <alignment horizontal="center" vertical="center"/>
    </xf>
    <xf numFmtId="1" fontId="44" fillId="0" borderId="0" xfId="2" applyNumberFormat="1" applyFont="1" applyAlignment="1">
      <alignment vertical="center"/>
    </xf>
    <xf numFmtId="1" fontId="44" fillId="0" borderId="0" xfId="2" applyNumberFormat="1" applyFont="1"/>
    <xf numFmtId="1" fontId="44" fillId="0" borderId="0" xfId="2" applyNumberFormat="1" applyFont="1" applyAlignment="1">
      <alignment horizontal="center" vertical="center"/>
    </xf>
    <xf numFmtId="0" fontId="7" fillId="0" borderId="1" xfId="1" applyFont="1" applyBorder="1" applyAlignment="1">
      <alignment horizontal="center" vertical="center"/>
    </xf>
    <xf numFmtId="0" fontId="5" fillId="0" borderId="1" xfId="1" applyFont="1" applyBorder="1" applyAlignment="1">
      <alignment horizontal="center" vertical="center" wrapText="1"/>
    </xf>
    <xf numFmtId="168" fontId="10" fillId="0" borderId="1" xfId="2" applyNumberFormat="1" applyFont="1" applyBorder="1" applyAlignment="1">
      <alignment horizontal="center" vertical="center"/>
    </xf>
    <xf numFmtId="168" fontId="7" fillId="0" borderId="1" xfId="2" applyNumberFormat="1" applyFont="1" applyBorder="1" applyAlignment="1">
      <alignment horizontal="center" vertical="center"/>
    </xf>
    <xf numFmtId="0" fontId="7" fillId="0" borderId="1" xfId="2" applyFont="1" applyBorder="1" applyAlignment="1">
      <alignment horizontal="center" vertical="center"/>
    </xf>
    <xf numFmtId="49" fontId="10" fillId="0" borderId="1" xfId="2" applyNumberFormat="1" applyFont="1" applyBorder="1" applyAlignment="1">
      <alignment horizontal="center" vertical="center"/>
    </xf>
    <xf numFmtId="49" fontId="8" fillId="0" borderId="1" xfId="1" applyNumberFormat="1" applyFont="1" applyBorder="1" applyAlignment="1">
      <alignment horizontal="center" vertical="center"/>
    </xf>
    <xf numFmtId="0" fontId="8" fillId="0" borderId="1" xfId="1" applyFont="1" applyBorder="1" applyAlignment="1">
      <alignment horizontal="center" vertical="center" wrapText="1"/>
    </xf>
    <xf numFmtId="0" fontId="11" fillId="0" borderId="1" xfId="1" applyFont="1" applyBorder="1" applyAlignment="1">
      <alignment horizontal="center" vertical="center"/>
    </xf>
    <xf numFmtId="168" fontId="8" fillId="0" borderId="1" xfId="2" applyNumberFormat="1" applyFont="1" applyBorder="1" applyAlignment="1">
      <alignment horizontal="center" vertical="center"/>
    </xf>
    <xf numFmtId="0" fontId="8" fillId="0" borderId="1" xfId="2" applyFont="1" applyBorder="1" applyAlignment="1">
      <alignment horizontal="center" vertical="center"/>
    </xf>
    <xf numFmtId="0" fontId="8" fillId="0" borderId="0" xfId="2" applyFont="1" applyAlignment="1">
      <alignment vertical="center"/>
    </xf>
    <xf numFmtId="0" fontId="8" fillId="0" borderId="0" xfId="2" applyFont="1"/>
    <xf numFmtId="0" fontId="12" fillId="0" borderId="1" xfId="1" applyFont="1" applyBorder="1" applyAlignment="1">
      <alignment horizontal="center" vertical="center" wrapText="1"/>
    </xf>
    <xf numFmtId="0" fontId="12" fillId="0" borderId="1" xfId="1" applyFont="1" applyBorder="1" applyAlignment="1">
      <alignment horizontal="center"/>
    </xf>
    <xf numFmtId="0" fontId="10" fillId="0" borderId="0" xfId="1" applyFont="1" applyAlignment="1">
      <alignment horizontal="center" vertical="top"/>
    </xf>
    <xf numFmtId="0" fontId="7" fillId="0" borderId="0" xfId="1" applyFont="1" applyAlignment="1">
      <alignment horizontal="center" vertical="center" wrapText="1"/>
    </xf>
    <xf numFmtId="0" fontId="8" fillId="0" borderId="0" xfId="1" applyFont="1" applyAlignment="1">
      <alignment horizontal="center" vertical="center"/>
    </xf>
    <xf numFmtId="0" fontId="8" fillId="0" borderId="0" xfId="1" applyFont="1" applyAlignment="1">
      <alignment horizontal="center"/>
    </xf>
    <xf numFmtId="0" fontId="9" fillId="0" borderId="0" xfId="1" applyFont="1" applyAlignment="1">
      <alignment horizontal="center" vertical="center"/>
    </xf>
    <xf numFmtId="0" fontId="6" fillId="0" borderId="0" xfId="0" applyFont="1" applyAlignment="1">
      <alignment horizontal="center"/>
    </xf>
    <xf numFmtId="0" fontId="5" fillId="0" borderId="0" xfId="0" applyFont="1" applyAlignment="1">
      <alignment horizontal="center"/>
    </xf>
    <xf numFmtId="0" fontId="10" fillId="0" borderId="1"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xf numFmtId="168" fontId="10" fillId="0" borderId="2" xfId="1" applyNumberFormat="1" applyFont="1" applyBorder="1" applyAlignment="1">
      <alignment horizontal="center" vertical="center" wrapText="1"/>
    </xf>
    <xf numFmtId="168" fontId="10" fillId="0" borderId="3" xfId="1" applyNumberFormat="1" applyFont="1" applyBorder="1" applyAlignment="1">
      <alignment horizontal="center" vertical="center" wrapText="1"/>
    </xf>
    <xf numFmtId="168" fontId="10" fillId="0" borderId="1" xfId="1" applyNumberFormat="1" applyFont="1" applyBorder="1" applyAlignment="1">
      <alignment horizontal="center" vertical="center" wrapText="1"/>
    </xf>
    <xf numFmtId="0" fontId="6" fillId="0" borderId="0" xfId="0" applyFont="1" applyAlignment="1">
      <alignment horizontal="center" vertical="center"/>
    </xf>
    <xf numFmtId="0" fontId="6" fillId="25" borderId="0" xfId="0" applyFont="1" applyFill="1" applyAlignment="1">
      <alignment horizontal="center" vertical="center"/>
    </xf>
    <xf numFmtId="0" fontId="5" fillId="25" borderId="0" xfId="0" applyFont="1" applyFill="1" applyAlignment="1">
      <alignment horizontal="center"/>
    </xf>
    <xf numFmtId="0" fontId="6" fillId="25" borderId="0" xfId="0" applyFont="1" applyFill="1" applyAlignment="1">
      <alignment horizontal="center"/>
    </xf>
    <xf numFmtId="0" fontId="5" fillId="0" borderId="0" xfId="0" applyFont="1" applyAlignment="1">
      <alignment horizontal="left"/>
    </xf>
    <xf numFmtId="0" fontId="5" fillId="0" borderId="0" xfId="0" applyFont="1" applyAlignment="1">
      <alignment horizontal="left" vertical="center" wrapText="1"/>
    </xf>
    <xf numFmtId="0" fontId="5" fillId="0" borderId="0" xfId="0" applyFont="1" applyAlignment="1">
      <alignment wrapText="1"/>
    </xf>
    <xf numFmtId="0" fontId="5" fillId="0" borderId="0" xfId="0" applyFont="1"/>
    <xf numFmtId="0" fontId="5" fillId="0" borderId="0" xfId="0" applyFont="1" applyAlignment="1">
      <alignment horizontal="left"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textRotation="90"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textRotation="90" wrapText="1"/>
    </xf>
    <xf numFmtId="0" fontId="5" fillId="0" borderId="12" xfId="0" applyFont="1" applyBorder="1" applyAlignment="1">
      <alignment horizontal="center" vertical="center" textRotation="90" wrapText="1"/>
    </xf>
    <xf numFmtId="0" fontId="5" fillId="0" borderId="13" xfId="0" applyFont="1" applyBorder="1" applyAlignment="1">
      <alignment horizontal="center" vertical="center" textRotation="90"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25" borderId="0" xfId="1" applyFont="1" applyFill="1" applyAlignment="1">
      <alignment horizontal="center" vertical="center"/>
    </xf>
    <xf numFmtId="0" fontId="10" fillId="25" borderId="0" xfId="1" applyFont="1" applyFill="1" applyAlignment="1">
      <alignment horizontal="center" vertical="top"/>
    </xf>
    <xf numFmtId="168" fontId="5" fillId="0" borderId="2" xfId="0" applyNumberFormat="1" applyFont="1" applyBorder="1" applyAlignment="1">
      <alignment horizontal="center" vertical="center" wrapText="1"/>
    </xf>
    <xf numFmtId="168" fontId="5" fillId="0" borderId="8" xfId="0" applyNumberFormat="1" applyFont="1" applyBorder="1" applyAlignment="1">
      <alignment horizontal="center" vertical="center" wrapText="1"/>
    </xf>
    <xf numFmtId="168" fontId="5" fillId="0" borderId="3" xfId="0" applyNumberFormat="1" applyFont="1" applyBorder="1" applyAlignment="1">
      <alignment horizontal="center" vertical="center" wrapText="1"/>
    </xf>
    <xf numFmtId="168" fontId="5" fillId="0" borderId="5" xfId="0" applyNumberFormat="1" applyFont="1" applyBorder="1" applyAlignment="1">
      <alignment horizontal="center" vertical="center" wrapText="1"/>
    </xf>
    <xf numFmtId="168" fontId="5" fillId="0" borderId="7" xfId="0" applyNumberFormat="1" applyFont="1" applyBorder="1" applyAlignment="1">
      <alignment horizontal="center" vertical="center" wrapText="1"/>
    </xf>
    <xf numFmtId="168" fontId="5" fillId="0" borderId="9" xfId="0" applyNumberFormat="1" applyFont="1" applyBorder="1" applyAlignment="1">
      <alignment horizontal="center" vertical="center" wrapText="1"/>
    </xf>
    <xf numFmtId="168" fontId="5" fillId="0" borderId="11" xfId="0" applyNumberFormat="1" applyFont="1" applyBorder="1" applyAlignment="1">
      <alignment horizontal="center" vertical="center" wrapText="1"/>
    </xf>
    <xf numFmtId="168" fontId="5" fillId="0" borderId="4" xfId="0" applyNumberFormat="1" applyFont="1" applyBorder="1" applyAlignment="1">
      <alignment horizontal="center" vertical="center" wrapText="1"/>
    </xf>
    <xf numFmtId="168" fontId="5" fillId="0" borderId="12" xfId="0" applyNumberFormat="1" applyFont="1" applyBorder="1" applyAlignment="1">
      <alignment horizontal="center" vertical="center" wrapText="1"/>
    </xf>
    <xf numFmtId="168" fontId="5" fillId="0" borderId="13" xfId="0" applyNumberFormat="1" applyFont="1" applyBorder="1" applyAlignment="1">
      <alignment horizontal="center" vertical="center" wrapText="1"/>
    </xf>
    <xf numFmtId="168" fontId="5" fillId="0" borderId="2" xfId="0" applyNumberFormat="1" applyFont="1" applyBorder="1" applyAlignment="1">
      <alignment horizontal="center" vertical="center"/>
    </xf>
    <xf numFmtId="168" fontId="5" fillId="0" borderId="3" xfId="0" applyNumberFormat="1" applyFont="1" applyBorder="1" applyAlignment="1">
      <alignment horizontal="center" vertical="center"/>
    </xf>
    <xf numFmtId="168" fontId="5" fillId="0" borderId="1" xfId="0" applyNumberFormat="1" applyFont="1" applyBorder="1" applyAlignment="1">
      <alignment horizontal="center" vertical="center" wrapText="1"/>
    </xf>
    <xf numFmtId="1" fontId="12" fillId="0" borderId="10" xfId="0" applyNumberFormat="1" applyFont="1" applyBorder="1" applyAlignment="1">
      <alignment horizontal="center" vertical="top"/>
    </xf>
    <xf numFmtId="1" fontId="12" fillId="25" borderId="10" xfId="0" applyNumberFormat="1" applyFont="1" applyFill="1" applyBorder="1" applyAlignment="1">
      <alignment horizontal="center" vertical="top"/>
    </xf>
    <xf numFmtId="1" fontId="12" fillId="2" borderId="10" xfId="0" applyNumberFormat="1" applyFont="1" applyFill="1" applyBorder="1" applyAlignment="1">
      <alignment horizontal="center" vertical="top"/>
    </xf>
    <xf numFmtId="168" fontId="5" fillId="0" borderId="1" xfId="0" applyNumberFormat="1" applyFont="1" applyBorder="1" applyAlignment="1">
      <alignment horizontal="center" vertical="center" textRotation="90" wrapText="1"/>
    </xf>
    <xf numFmtId="1" fontId="5" fillId="0" borderId="1" xfId="0" applyNumberFormat="1" applyFont="1" applyBorder="1" applyAlignment="1">
      <alignment horizontal="center" vertical="center" textRotation="90" wrapText="1"/>
    </xf>
    <xf numFmtId="1" fontId="5" fillId="0" borderId="1" xfId="0" applyNumberFormat="1" applyFont="1" applyBorder="1" applyAlignment="1">
      <alignment horizontal="center" vertical="center" wrapText="1"/>
    </xf>
    <xf numFmtId="0" fontId="5" fillId="2" borderId="0" xfId="0" applyFont="1" applyFill="1" applyAlignment="1">
      <alignment horizontal="center"/>
    </xf>
    <xf numFmtId="0" fontId="11" fillId="0" borderId="0" xfId="0" applyFont="1" applyAlignment="1">
      <alignment horizontal="center"/>
    </xf>
    <xf numFmtId="0" fontId="11" fillId="25" borderId="0" xfId="0" applyFont="1" applyFill="1" applyAlignment="1">
      <alignment horizontal="center"/>
    </xf>
    <xf numFmtId="0" fontId="11" fillId="2" borderId="0" xfId="0" applyFont="1" applyFill="1" applyAlignment="1">
      <alignment horizontal="center"/>
    </xf>
    <xf numFmtId="0" fontId="9" fillId="2" borderId="0" xfId="1" applyFont="1" applyFill="1" applyAlignment="1">
      <alignment horizontal="center" vertical="center"/>
    </xf>
    <xf numFmtId="0" fontId="10" fillId="2" borderId="0" xfId="1" applyFont="1" applyFill="1" applyAlignment="1">
      <alignment horizontal="center" vertical="top"/>
    </xf>
    <xf numFmtId="0" fontId="6" fillId="2" borderId="0" xfId="0" applyFont="1" applyFill="1" applyAlignment="1">
      <alignment horizontal="center"/>
    </xf>
    <xf numFmtId="0" fontId="35" fillId="0" borderId="2" xfId="47" applyFont="1" applyBorder="1" applyAlignment="1">
      <alignment horizontal="center" vertical="center" wrapText="1"/>
    </xf>
    <xf numFmtId="0" fontId="35" fillId="0" borderId="8" xfId="47" applyFont="1" applyBorder="1" applyAlignment="1">
      <alignment horizontal="center" vertical="center" wrapText="1"/>
    </xf>
    <xf numFmtId="0" fontId="35" fillId="0" borderId="3" xfId="47" applyFont="1" applyBorder="1" applyAlignment="1">
      <alignment horizontal="center" vertical="center" wrapText="1"/>
    </xf>
    <xf numFmtId="0" fontId="35" fillId="0" borderId="2" xfId="47" applyFont="1" applyBorder="1" applyAlignment="1">
      <alignment horizontal="center" vertical="center"/>
    </xf>
    <xf numFmtId="0" fontId="35" fillId="0" borderId="8" xfId="47" applyFont="1" applyBorder="1" applyAlignment="1">
      <alignment horizontal="center" vertical="center"/>
    </xf>
    <xf numFmtId="0" fontId="35" fillId="0" borderId="3" xfId="47" applyFont="1" applyBorder="1" applyAlignment="1">
      <alignment horizontal="center" vertical="center"/>
    </xf>
    <xf numFmtId="0" fontId="34" fillId="0" borderId="0" xfId="46" applyFont="1" applyAlignment="1">
      <alignment horizontal="center"/>
    </xf>
    <xf numFmtId="168" fontId="34" fillId="0" borderId="0" xfId="46" applyNumberFormat="1" applyFont="1" applyAlignment="1">
      <alignment horizontal="center"/>
    </xf>
    <xf numFmtId="0" fontId="12" fillId="0" borderId="0" xfId="3" applyFont="1" applyAlignment="1">
      <alignment horizontal="center"/>
    </xf>
    <xf numFmtId="168" fontId="12" fillId="0" borderId="0" xfId="3" applyNumberFormat="1" applyFont="1" applyAlignment="1">
      <alignment horizontal="center"/>
    </xf>
    <xf numFmtId="0" fontId="5" fillId="0" borderId="0" xfId="3" applyFont="1" applyAlignment="1">
      <alignment horizontal="center" vertical="center"/>
    </xf>
    <xf numFmtId="168" fontId="5" fillId="0" borderId="0" xfId="3" applyNumberFormat="1" applyFont="1" applyAlignment="1">
      <alignment horizontal="center" vertical="center"/>
    </xf>
    <xf numFmtId="0" fontId="35" fillId="0" borderId="1" xfId="47" applyFont="1" applyBorder="1" applyAlignment="1">
      <alignment horizontal="center" vertical="center" wrapText="1"/>
    </xf>
    <xf numFmtId="0" fontId="10" fillId="0" borderId="0" xfId="1" applyFont="1" applyAlignment="1">
      <alignment horizontal="center" vertical="center"/>
    </xf>
    <xf numFmtId="168" fontId="10" fillId="0" borderId="0" xfId="1" applyNumberFormat="1" applyFont="1" applyAlignment="1">
      <alignment horizontal="center" vertical="center"/>
    </xf>
    <xf numFmtId="168" fontId="10" fillId="0" borderId="0" xfId="1" applyNumberFormat="1" applyFont="1" applyAlignment="1">
      <alignment horizontal="center" vertical="top"/>
    </xf>
    <xf numFmtId="0" fontId="5" fillId="0" borderId="0" xfId="3" applyFont="1" applyAlignment="1">
      <alignment horizontal="center"/>
    </xf>
    <xf numFmtId="168" fontId="5" fillId="0" borderId="0" xfId="3" applyNumberFormat="1" applyFont="1" applyAlignment="1">
      <alignment horizontal="center"/>
    </xf>
    <xf numFmtId="168" fontId="6" fillId="0" borderId="0" xfId="0" applyNumberFormat="1" applyFont="1" applyAlignment="1">
      <alignment horizontal="center"/>
    </xf>
    <xf numFmtId="168" fontId="35" fillId="0" borderId="8" xfId="47" applyNumberFormat="1" applyFont="1" applyBorder="1" applyAlignment="1">
      <alignment horizontal="center" vertical="center"/>
    </xf>
    <xf numFmtId="0" fontId="35" fillId="0" borderId="4" xfId="47" applyFont="1" applyBorder="1" applyAlignment="1">
      <alignment horizontal="center" vertical="center" wrapText="1"/>
    </xf>
    <xf numFmtId="0" fontId="35" fillId="0" borderId="12" xfId="47" applyFont="1" applyBorder="1" applyAlignment="1">
      <alignment horizontal="center" vertical="center" wrapText="1"/>
    </xf>
    <xf numFmtId="0" fontId="35" fillId="0" borderId="13" xfId="47" applyFont="1" applyBorder="1" applyAlignment="1">
      <alignment horizontal="center" vertical="center" wrapText="1"/>
    </xf>
    <xf numFmtId="0" fontId="12" fillId="0" borderId="10" xfId="48" applyFont="1" applyBorder="1" applyAlignment="1">
      <alignment horizontal="center"/>
    </xf>
    <xf numFmtId="168" fontId="12" fillId="0" borderId="10" xfId="48" applyNumberFormat="1" applyFont="1" applyBorder="1" applyAlignment="1">
      <alignment horizontal="center"/>
    </xf>
    <xf numFmtId="0" fontId="35" fillId="0" borderId="1" xfId="47" applyFont="1" applyBorder="1" applyAlignment="1">
      <alignment horizontal="center" vertical="center"/>
    </xf>
    <xf numFmtId="0" fontId="35" fillId="0" borderId="5" xfId="47" applyFont="1" applyBorder="1" applyAlignment="1">
      <alignment horizontal="center" vertical="center"/>
    </xf>
    <xf numFmtId="0" fontId="35" fillId="0" borderId="6" xfId="47" applyFont="1" applyBorder="1" applyAlignment="1">
      <alignment horizontal="center" vertical="center"/>
    </xf>
    <xf numFmtId="0" fontId="35" fillId="0" borderId="7" xfId="47" applyFont="1" applyBorder="1" applyAlignment="1">
      <alignment horizontal="center" vertical="center"/>
    </xf>
    <xf numFmtId="0" fontId="35" fillId="0" borderId="9" xfId="47" applyFont="1" applyBorder="1" applyAlignment="1">
      <alignment horizontal="center" vertical="center"/>
    </xf>
    <xf numFmtId="0" fontId="35" fillId="0" borderId="10" xfId="47" applyFont="1" applyBorder="1" applyAlignment="1">
      <alignment horizontal="center" vertical="center"/>
    </xf>
    <xf numFmtId="0" fontId="35" fillId="0" borderId="11" xfId="47" applyFont="1" applyBorder="1" applyAlignment="1">
      <alignment horizontal="center" vertical="center"/>
    </xf>
    <xf numFmtId="168" fontId="35" fillId="0" borderId="1" xfId="47" applyNumberFormat="1" applyFont="1" applyBorder="1" applyAlignment="1">
      <alignment horizontal="center" vertical="center"/>
    </xf>
    <xf numFmtId="0" fontId="5" fillId="0" borderId="0" xfId="0" applyFont="1" applyAlignment="1">
      <alignment horizontal="center" vertical="center"/>
    </xf>
    <xf numFmtId="0" fontId="40" fillId="0" borderId="0" xfId="46" applyFont="1" applyAlignment="1">
      <alignment horizontal="center"/>
    </xf>
    <xf numFmtId="0" fontId="35" fillId="0" borderId="0" xfId="47" applyFont="1" applyAlignment="1">
      <alignment horizontal="center" vertical="center"/>
    </xf>
    <xf numFmtId="0" fontId="35" fillId="0" borderId="0" xfId="47" applyFont="1" applyAlignment="1">
      <alignment horizontal="center" vertical="center" wrapText="1"/>
    </xf>
    <xf numFmtId="0" fontId="34" fillId="0" borderId="0" xfId="47" applyFont="1" applyAlignment="1">
      <alignment horizontal="center" vertical="center"/>
    </xf>
    <xf numFmtId="0" fontId="12" fillId="0" borderId="0" xfId="48" applyFont="1" applyAlignment="1">
      <alignment horizontal="center"/>
    </xf>
    <xf numFmtId="0" fontId="35" fillId="0" borderId="5" xfId="47" applyFont="1" applyBorder="1" applyAlignment="1">
      <alignment horizontal="center" vertical="center" wrapText="1"/>
    </xf>
    <xf numFmtId="0" fontId="35" fillId="0" borderId="6" xfId="47" applyFont="1" applyBorder="1" applyAlignment="1">
      <alignment horizontal="center" vertical="center" wrapText="1"/>
    </xf>
    <xf numFmtId="0" fontId="35" fillId="0" borderId="7" xfId="47" applyFont="1" applyBorder="1" applyAlignment="1">
      <alignment horizontal="center" vertical="center" wrapText="1"/>
    </xf>
    <xf numFmtId="0" fontId="35" fillId="0" borderId="23" xfId="47" applyFont="1" applyBorder="1" applyAlignment="1">
      <alignment horizontal="center" vertical="center" wrapText="1"/>
    </xf>
    <xf numFmtId="0" fontId="35" fillId="0" borderId="24" xfId="47" applyFont="1" applyBorder="1" applyAlignment="1">
      <alignment horizontal="center" vertical="center" wrapText="1"/>
    </xf>
    <xf numFmtId="0" fontId="35" fillId="0" borderId="9" xfId="47" applyFont="1" applyBorder="1" applyAlignment="1">
      <alignment horizontal="center" vertical="center" wrapText="1"/>
    </xf>
    <xf numFmtId="0" fontId="35" fillId="0" borderId="10" xfId="47" applyFont="1" applyBorder="1" applyAlignment="1">
      <alignment horizontal="center" vertical="center" wrapText="1"/>
    </xf>
    <xf numFmtId="0" fontId="35" fillId="0" borderId="11" xfId="47" applyFont="1" applyBorder="1" applyAlignment="1">
      <alignment horizontal="center" vertical="center" wrapText="1"/>
    </xf>
    <xf numFmtId="0" fontId="5" fillId="0" borderId="2" xfId="48" applyBorder="1" applyAlignment="1">
      <alignment horizontal="center" vertical="center"/>
    </xf>
    <xf numFmtId="0" fontId="5" fillId="0" borderId="8" xfId="48" applyBorder="1" applyAlignment="1">
      <alignment horizontal="center" vertical="center"/>
    </xf>
    <xf numFmtId="0" fontId="34" fillId="0" borderId="0" xfId="46" applyFont="1" applyAlignment="1">
      <alignment horizontal="center" wrapText="1"/>
    </xf>
    <xf numFmtId="0" fontId="12" fillId="0" borderId="0" xfId="0" applyFont="1" applyAlignment="1">
      <alignment horizontal="center"/>
    </xf>
    <xf numFmtId="0" fontId="5" fillId="0" borderId="3" xfId="48" applyBorder="1" applyAlignment="1">
      <alignment horizontal="center" vertical="center"/>
    </xf>
    <xf numFmtId="0" fontId="5" fillId="0" borderId="1" xfId="0" applyFont="1" applyBorder="1" applyAlignment="1">
      <alignment horizontal="center" vertical="center"/>
    </xf>
    <xf numFmtId="0" fontId="5" fillId="0" borderId="2" xfId="48" applyBorder="1" applyAlignment="1">
      <alignment horizontal="center"/>
    </xf>
    <xf numFmtId="0" fontId="5" fillId="0" borderId="8" xfId="48" applyBorder="1" applyAlignment="1">
      <alignment horizontal="center"/>
    </xf>
    <xf numFmtId="0" fontId="5" fillId="0" borderId="3" xfId="48" applyBorder="1" applyAlignment="1">
      <alignment horizontal="center"/>
    </xf>
    <xf numFmtId="0" fontId="5" fillId="0" borderId="0" xfId="0" applyFont="1" applyAlignment="1">
      <alignment horizontal="center" vertical="center" wrapText="1"/>
    </xf>
    <xf numFmtId="0" fontId="34" fillId="0" borderId="0" xfId="46" applyFont="1" applyAlignment="1">
      <alignment horizontal="center" vertical="center"/>
    </xf>
    <xf numFmtId="0" fontId="43" fillId="0" borderId="0" xfId="0" applyFont="1" applyAlignment="1">
      <alignment horizontal="center" vertical="top" wrapText="1"/>
    </xf>
    <xf numFmtId="0" fontId="45" fillId="0" borderId="10" xfId="2" applyFont="1" applyBorder="1" applyAlignment="1">
      <alignment horizontal="center"/>
    </xf>
    <xf numFmtId="0" fontId="46" fillId="0" borderId="0" xfId="2" applyFont="1" applyAlignment="1">
      <alignment horizontal="center"/>
    </xf>
    <xf numFmtId="0" fontId="44" fillId="0" borderId="0" xfId="2" applyFont="1" applyAlignment="1">
      <alignment horizontal="center"/>
    </xf>
    <xf numFmtId="0" fontId="43" fillId="0" borderId="1" xfId="2" applyFont="1" applyBorder="1" applyAlignment="1">
      <alignment horizontal="center" vertical="center" wrapText="1"/>
    </xf>
    <xf numFmtId="0" fontId="44" fillId="0" borderId="10" xfId="2" applyFont="1" applyBorder="1"/>
    <xf numFmtId="0" fontId="44" fillId="0" borderId="4" xfId="2" applyFont="1" applyBorder="1" applyAlignment="1">
      <alignment horizontal="center" vertical="center" wrapText="1"/>
    </xf>
    <xf numFmtId="0" fontId="44" fillId="0" borderId="12" xfId="2" applyFont="1" applyBorder="1" applyAlignment="1">
      <alignment horizontal="center" vertical="center" wrapText="1"/>
    </xf>
    <xf numFmtId="0" fontId="44" fillId="0" borderId="13" xfId="2" applyFont="1" applyBorder="1" applyAlignment="1">
      <alignment horizontal="center" vertical="center" wrapText="1"/>
    </xf>
    <xf numFmtId="0" fontId="44" fillId="0" borderId="1" xfId="2" applyFont="1" applyBorder="1" applyAlignment="1">
      <alignment horizontal="center" vertical="center" wrapText="1"/>
    </xf>
    <xf numFmtId="0" fontId="44" fillId="0" borderId="2" xfId="2" applyFont="1" applyBorder="1" applyAlignment="1">
      <alignment horizontal="center" vertical="center" wrapText="1"/>
    </xf>
    <xf numFmtId="0" fontId="44" fillId="0" borderId="8" xfId="2" applyFont="1" applyBorder="1" applyAlignment="1">
      <alignment horizontal="center" vertical="center" wrapText="1"/>
    </xf>
    <xf numFmtId="0" fontId="44" fillId="0" borderId="3"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8" xfId="2" applyFont="1" applyBorder="1" applyAlignment="1">
      <alignment horizontal="center" vertical="center" wrapText="1"/>
    </xf>
    <xf numFmtId="0" fontId="43" fillId="0" borderId="3" xfId="2" applyFont="1" applyBorder="1" applyAlignment="1">
      <alignment horizontal="center" vertical="center" wrapText="1"/>
    </xf>
    <xf numFmtId="0" fontId="43" fillId="0" borderId="4" xfId="2" applyFont="1" applyBorder="1" applyAlignment="1">
      <alignment horizontal="center" vertical="center" wrapText="1"/>
    </xf>
    <xf numFmtId="0" fontId="43" fillId="0" borderId="12" xfId="2" applyFont="1" applyBorder="1" applyAlignment="1">
      <alignment horizontal="center" vertical="center" wrapText="1"/>
    </xf>
    <xf numFmtId="0" fontId="43" fillId="0" borderId="13" xfId="2" applyFont="1" applyBorder="1" applyAlignment="1">
      <alignment horizontal="center" vertical="center" wrapText="1"/>
    </xf>
    <xf numFmtId="0" fontId="5" fillId="0" borderId="4" xfId="48" applyBorder="1" applyAlignment="1">
      <alignment horizontal="center" vertical="center" wrapText="1"/>
    </xf>
    <xf numFmtId="0" fontId="5" fillId="0" borderId="13" xfId="48" applyBorder="1" applyAlignment="1">
      <alignment horizontal="center" vertical="center" wrapText="1"/>
    </xf>
    <xf numFmtId="0" fontId="5" fillId="0" borderId="1" xfId="48" applyBorder="1" applyAlignment="1">
      <alignment horizontal="center" vertical="center" wrapText="1"/>
    </xf>
    <xf numFmtId="0" fontId="5" fillId="0" borderId="5" xfId="48" applyBorder="1" applyAlignment="1">
      <alignment horizontal="center" vertical="center" wrapText="1"/>
    </xf>
    <xf numFmtId="0" fontId="5" fillId="0" borderId="7" xfId="48" applyBorder="1" applyAlignment="1">
      <alignment horizontal="center" vertical="center" wrapText="1"/>
    </xf>
    <xf numFmtId="0" fontId="5" fillId="0" borderId="9" xfId="48" applyBorder="1" applyAlignment="1">
      <alignment horizontal="center" vertical="center" wrapText="1"/>
    </xf>
    <xf numFmtId="0" fontId="5" fillId="0" borderId="11" xfId="48" applyBorder="1" applyAlignment="1">
      <alignment horizontal="center" vertical="center" wrapText="1"/>
    </xf>
    <xf numFmtId="0" fontId="5" fillId="0" borderId="12" xfId="48" applyBorder="1" applyAlignment="1">
      <alignment horizontal="center" vertical="center" wrapText="1"/>
    </xf>
    <xf numFmtId="0" fontId="44" fillId="0" borderId="1" xfId="2" applyFont="1" applyBorder="1" applyAlignment="1">
      <alignment horizontal="center" vertical="center"/>
    </xf>
    <xf numFmtId="0" fontId="44" fillId="0" borderId="0" xfId="1" applyFont="1" applyAlignment="1">
      <alignment horizontal="center" vertical="top"/>
    </xf>
    <xf numFmtId="0" fontId="43" fillId="0" borderId="0" xfId="0" applyFont="1" applyAlignment="1">
      <alignment horizontal="center"/>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49" fontId="10" fillId="0" borderId="4"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46" fillId="0" borderId="0" xfId="2" applyFont="1" applyAlignment="1">
      <alignment horizontal="center" wrapText="1"/>
    </xf>
    <xf numFmtId="0" fontId="44" fillId="0" borderId="0" xfId="2" applyFont="1" applyAlignment="1">
      <alignment horizontal="left" vertical="center" wrapText="1"/>
    </xf>
    <xf numFmtId="0" fontId="12" fillId="0" borderId="0" xfId="0" applyFont="1" applyAlignment="1">
      <alignment horizontal="center" vertical="center"/>
    </xf>
    <xf numFmtId="0" fontId="50" fillId="0" borderId="0" xfId="1" applyFont="1" applyAlignment="1">
      <alignment horizontal="center" vertical="center"/>
    </xf>
    <xf numFmtId="0" fontId="11" fillId="0" borderId="10" xfId="48" applyFont="1" applyBorder="1" applyAlignment="1">
      <alignment horizontal="center" vertical="center"/>
    </xf>
    <xf numFmtId="0" fontId="10" fillId="0" borderId="4" xfId="1" applyFont="1" applyBorder="1" applyAlignment="1">
      <alignment horizontal="center" vertical="center" wrapText="1"/>
    </xf>
    <xf numFmtId="0" fontId="10" fillId="0" borderId="12" xfId="1" applyFont="1" applyBorder="1" applyAlignment="1">
      <alignment horizontal="center" vertical="center" wrapText="1"/>
    </xf>
    <xf numFmtId="0" fontId="10" fillId="0" borderId="13" xfId="1" applyFont="1" applyBorder="1" applyAlignment="1">
      <alignment horizontal="center" vertical="center" wrapText="1"/>
    </xf>
    <xf numFmtId="0" fontId="44" fillId="0" borderId="5" xfId="2" applyFont="1" applyBorder="1" applyAlignment="1">
      <alignment horizontal="center" vertical="center" wrapText="1"/>
    </xf>
    <xf numFmtId="0" fontId="44" fillId="0" borderId="7" xfId="2" applyFont="1" applyBorder="1" applyAlignment="1">
      <alignment horizontal="center" vertical="center" wrapText="1"/>
    </xf>
    <xf numFmtId="0" fontId="44" fillId="0" borderId="9" xfId="2" applyFont="1" applyBorder="1" applyAlignment="1">
      <alignment horizontal="center" vertical="center" wrapText="1"/>
    </xf>
    <xf numFmtId="0" fontId="44" fillId="0" borderId="11" xfId="2" applyFont="1" applyBorder="1" applyAlignment="1">
      <alignment horizontal="center" vertical="center" wrapText="1"/>
    </xf>
    <xf numFmtId="0" fontId="43" fillId="0" borderId="5" xfId="2" applyFont="1" applyBorder="1" applyAlignment="1">
      <alignment horizontal="center" vertical="center" wrapText="1"/>
    </xf>
    <xf numFmtId="0" fontId="43" fillId="0" borderId="9" xfId="2" applyFont="1" applyBorder="1" applyAlignment="1">
      <alignment horizontal="center" vertical="center" wrapText="1"/>
    </xf>
    <xf numFmtId="0" fontId="43" fillId="0" borderId="5"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1" xfId="0" applyFont="1" applyBorder="1" applyAlignment="1">
      <alignment horizontal="center" vertical="center" wrapText="1"/>
    </xf>
    <xf numFmtId="168" fontId="43" fillId="0" borderId="4" xfId="0" applyNumberFormat="1" applyFont="1" applyBorder="1" applyAlignment="1">
      <alignment horizontal="center" vertical="center" wrapText="1"/>
    </xf>
    <xf numFmtId="168" fontId="43" fillId="0" borderId="12" xfId="0" applyNumberFormat="1" applyFont="1" applyBorder="1" applyAlignment="1">
      <alignment horizontal="center" vertical="center" wrapText="1"/>
    </xf>
    <xf numFmtId="168" fontId="43" fillId="0" borderId="13" xfId="0" applyNumberFormat="1" applyFont="1" applyBorder="1" applyAlignment="1">
      <alignment horizontal="center" vertical="center" wrapText="1"/>
    </xf>
    <xf numFmtId="168" fontId="43" fillId="0" borderId="1" xfId="0" applyNumberFormat="1" applyFont="1" applyBorder="1" applyAlignment="1">
      <alignment horizontal="center" vertical="center" wrapText="1"/>
    </xf>
    <xf numFmtId="0" fontId="43" fillId="0" borderId="1" xfId="0" applyFont="1" applyBorder="1" applyAlignment="1">
      <alignment horizontal="center" vertical="center" wrapText="1"/>
    </xf>
    <xf numFmtId="0" fontId="45" fillId="0" borderId="0" xfId="2" applyFont="1" applyAlignment="1">
      <alignment horizontal="center"/>
    </xf>
    <xf numFmtId="0" fontId="5" fillId="0" borderId="0" xfId="2" applyAlignment="1">
      <alignment horizontal="center"/>
    </xf>
    <xf numFmtId="0" fontId="5" fillId="0" borderId="0" xfId="2" applyAlignment="1">
      <alignment horizontal="center" vertical="center"/>
    </xf>
    <xf numFmtId="0" fontId="12" fillId="0" borderId="0" xfId="2" applyFont="1" applyAlignment="1">
      <alignment horizontal="center" vertical="center"/>
    </xf>
    <xf numFmtId="0" fontId="44" fillId="0" borderId="1" xfId="1" applyFont="1" applyBorder="1" applyAlignment="1">
      <alignment horizontal="center" vertical="center" wrapText="1"/>
    </xf>
    <xf numFmtId="0" fontId="43" fillId="0" borderId="1" xfId="48" applyFont="1" applyBorder="1" applyAlignment="1">
      <alignment horizontal="center" vertical="center" wrapText="1"/>
    </xf>
    <xf numFmtId="0" fontId="44" fillId="0" borderId="4" xfId="1" applyFont="1" applyBorder="1" applyAlignment="1">
      <alignment horizontal="center" vertical="center" wrapText="1"/>
    </xf>
    <xf numFmtId="0" fontId="44" fillId="0" borderId="12" xfId="1" applyFont="1" applyBorder="1" applyAlignment="1">
      <alignment horizontal="center" vertical="center" wrapText="1"/>
    </xf>
    <xf numFmtId="0" fontId="44" fillId="0" borderId="13" xfId="1" applyFont="1" applyBorder="1" applyAlignment="1">
      <alignment horizontal="center" vertical="center" wrapText="1"/>
    </xf>
    <xf numFmtId="0" fontId="44" fillId="0" borderId="5" xfId="1" applyFont="1" applyBorder="1" applyAlignment="1">
      <alignment horizontal="center" vertical="center" wrapText="1"/>
    </xf>
    <xf numFmtId="0" fontId="44" fillId="0" borderId="7" xfId="1" applyFont="1" applyBorder="1" applyAlignment="1">
      <alignment horizontal="center" vertical="center" wrapText="1"/>
    </xf>
    <xf numFmtId="0" fontId="44" fillId="0" borderId="23" xfId="1" applyFont="1" applyBorder="1" applyAlignment="1">
      <alignment horizontal="center" vertical="center" wrapText="1"/>
    </xf>
    <xf numFmtId="0" fontId="44" fillId="0" borderId="24" xfId="1" applyFont="1" applyBorder="1" applyAlignment="1">
      <alignment horizontal="center" vertical="center" wrapText="1"/>
    </xf>
    <xf numFmtId="0" fontId="43" fillId="0" borderId="4" xfId="48" applyFont="1" applyBorder="1" applyAlignment="1">
      <alignment horizontal="center" vertical="center" wrapText="1"/>
    </xf>
    <xf numFmtId="0" fontId="43" fillId="0" borderId="12" xfId="48" applyFont="1" applyBorder="1" applyAlignment="1">
      <alignment horizontal="center" vertical="center" wrapText="1"/>
    </xf>
    <xf numFmtId="0" fontId="43" fillId="0" borderId="13" xfId="48" applyFont="1" applyBorder="1" applyAlignment="1">
      <alignment horizontal="center" vertical="center" wrapText="1"/>
    </xf>
    <xf numFmtId="0" fontId="10" fillId="0" borderId="1" xfId="103" applyFont="1" applyBorder="1" applyAlignment="1">
      <alignment horizontal="center" vertical="center" wrapText="1"/>
    </xf>
    <xf numFmtId="0" fontId="10" fillId="0" borderId="1" xfId="2" applyFont="1" applyBorder="1" applyAlignment="1">
      <alignment horizontal="center" vertical="center" wrapText="1"/>
    </xf>
    <xf numFmtId="0" fontId="7" fillId="0" borderId="0" xfId="2" applyFont="1" applyAlignment="1">
      <alignment horizontal="center" wrapText="1"/>
    </xf>
    <xf numFmtId="0" fontId="34" fillId="0" borderId="0" xfId="46" applyFont="1" applyAlignment="1">
      <alignment horizontal="center" vertical="center" wrapText="1"/>
    </xf>
    <xf numFmtId="0" fontId="11" fillId="0" borderId="0" xfId="58" applyFont="1" applyAlignment="1">
      <alignment horizontal="center" vertical="center" wrapText="1"/>
    </xf>
    <xf numFmtId="0" fontId="6" fillId="0" borderId="0" xfId="0" applyFont="1" applyAlignment="1"/>
    <xf numFmtId="0" fontId="5" fillId="0" borderId="0" xfId="0" applyFont="1" applyAlignment="1"/>
  </cellXfs>
  <cellStyles count="450">
    <cellStyle name="20% - Акцент1 2" xfId="61" xr:uid="{00000000-0005-0000-0000-000000000000}"/>
    <cellStyle name="20% - Акцент1 3" xfId="4" xr:uid="{00000000-0005-0000-0000-000001000000}"/>
    <cellStyle name="20% - Акцент2 2" xfId="62" xr:uid="{00000000-0005-0000-0000-000002000000}"/>
    <cellStyle name="20% - Акцент2 3" xfId="5" xr:uid="{00000000-0005-0000-0000-000003000000}"/>
    <cellStyle name="20% - Акцент3 2" xfId="63" xr:uid="{00000000-0005-0000-0000-000004000000}"/>
    <cellStyle name="20% - Акцент3 3" xfId="6" xr:uid="{00000000-0005-0000-0000-000005000000}"/>
    <cellStyle name="20% - Акцент4 2" xfId="64" xr:uid="{00000000-0005-0000-0000-000006000000}"/>
    <cellStyle name="20% - Акцент4 3" xfId="7" xr:uid="{00000000-0005-0000-0000-000007000000}"/>
    <cellStyle name="20% - Акцент5 2" xfId="65" xr:uid="{00000000-0005-0000-0000-000008000000}"/>
    <cellStyle name="20% - Акцент5 3" xfId="8" xr:uid="{00000000-0005-0000-0000-000009000000}"/>
    <cellStyle name="20% - Акцент6 2" xfId="66" xr:uid="{00000000-0005-0000-0000-00000A000000}"/>
    <cellStyle name="20% - Акцент6 3" xfId="9" xr:uid="{00000000-0005-0000-0000-00000B000000}"/>
    <cellStyle name="40% - Акцент1 2" xfId="67" xr:uid="{00000000-0005-0000-0000-00000C000000}"/>
    <cellStyle name="40% - Акцент1 3" xfId="10" xr:uid="{00000000-0005-0000-0000-00000D000000}"/>
    <cellStyle name="40% - Акцент2 2" xfId="68" xr:uid="{00000000-0005-0000-0000-00000E000000}"/>
    <cellStyle name="40% - Акцент2 3" xfId="11" xr:uid="{00000000-0005-0000-0000-00000F000000}"/>
    <cellStyle name="40% - Акцент3 2" xfId="69" xr:uid="{00000000-0005-0000-0000-000010000000}"/>
    <cellStyle name="40% - Акцент3 3" xfId="12" xr:uid="{00000000-0005-0000-0000-000011000000}"/>
    <cellStyle name="40% - Акцент4 2" xfId="70" xr:uid="{00000000-0005-0000-0000-000012000000}"/>
    <cellStyle name="40% - Акцент4 3" xfId="13" xr:uid="{00000000-0005-0000-0000-000013000000}"/>
    <cellStyle name="40% - Акцент5 2" xfId="71" xr:uid="{00000000-0005-0000-0000-000014000000}"/>
    <cellStyle name="40% - Акцент5 3" xfId="14" xr:uid="{00000000-0005-0000-0000-000015000000}"/>
    <cellStyle name="40% - Акцент6 2" xfId="72" xr:uid="{00000000-0005-0000-0000-000016000000}"/>
    <cellStyle name="40% - Акцент6 3" xfId="15" xr:uid="{00000000-0005-0000-0000-000017000000}"/>
    <cellStyle name="60% - Акцент1 2" xfId="73" xr:uid="{00000000-0005-0000-0000-000018000000}"/>
    <cellStyle name="60% - Акцент1 3" xfId="16" xr:uid="{00000000-0005-0000-0000-000019000000}"/>
    <cellStyle name="60% - Акцент2 2" xfId="74" xr:uid="{00000000-0005-0000-0000-00001A000000}"/>
    <cellStyle name="60% - Акцент2 3" xfId="17" xr:uid="{00000000-0005-0000-0000-00001B000000}"/>
    <cellStyle name="60% - Акцент3 2" xfId="75" xr:uid="{00000000-0005-0000-0000-00001C000000}"/>
    <cellStyle name="60% - Акцент3 3" xfId="18" xr:uid="{00000000-0005-0000-0000-00001D000000}"/>
    <cellStyle name="60% - Акцент4 2" xfId="76" xr:uid="{00000000-0005-0000-0000-00001E000000}"/>
    <cellStyle name="60% - Акцент4 3" xfId="19" xr:uid="{00000000-0005-0000-0000-00001F000000}"/>
    <cellStyle name="60% - Акцент5 2" xfId="77" xr:uid="{00000000-0005-0000-0000-000020000000}"/>
    <cellStyle name="60% - Акцент5 3" xfId="20" xr:uid="{00000000-0005-0000-0000-000021000000}"/>
    <cellStyle name="60% - Акцент6 2" xfId="78" xr:uid="{00000000-0005-0000-0000-000022000000}"/>
    <cellStyle name="60% - Акцент6 3" xfId="21" xr:uid="{00000000-0005-0000-0000-000023000000}"/>
    <cellStyle name="Normal 2" xfId="79" xr:uid="{00000000-0005-0000-0000-000024000000}"/>
    <cellStyle name="Акцент1 2" xfId="80" xr:uid="{00000000-0005-0000-0000-000025000000}"/>
    <cellStyle name="Акцент1 3" xfId="22" xr:uid="{00000000-0005-0000-0000-000026000000}"/>
    <cellStyle name="Акцент2 2" xfId="81" xr:uid="{00000000-0005-0000-0000-000027000000}"/>
    <cellStyle name="Акцент2 3" xfId="23" xr:uid="{00000000-0005-0000-0000-000028000000}"/>
    <cellStyle name="Акцент3 2" xfId="82" xr:uid="{00000000-0005-0000-0000-000029000000}"/>
    <cellStyle name="Акцент3 3" xfId="24" xr:uid="{00000000-0005-0000-0000-00002A000000}"/>
    <cellStyle name="Акцент4 2" xfId="83" xr:uid="{00000000-0005-0000-0000-00002B000000}"/>
    <cellStyle name="Акцент4 3" xfId="25" xr:uid="{00000000-0005-0000-0000-00002C000000}"/>
    <cellStyle name="Акцент5 2" xfId="84" xr:uid="{00000000-0005-0000-0000-00002D000000}"/>
    <cellStyle name="Акцент5 3" xfId="26" xr:uid="{00000000-0005-0000-0000-00002E000000}"/>
    <cellStyle name="Акцент6 2" xfId="85" xr:uid="{00000000-0005-0000-0000-00002F000000}"/>
    <cellStyle name="Акцент6 3" xfId="27" xr:uid="{00000000-0005-0000-0000-000030000000}"/>
    <cellStyle name="Ввод  2" xfId="86" xr:uid="{00000000-0005-0000-0000-000031000000}"/>
    <cellStyle name="Ввод  3" xfId="28" xr:uid="{00000000-0005-0000-0000-000032000000}"/>
    <cellStyle name="Вывод 2" xfId="87" xr:uid="{00000000-0005-0000-0000-000033000000}"/>
    <cellStyle name="Вывод 3" xfId="29" xr:uid="{00000000-0005-0000-0000-000034000000}"/>
    <cellStyle name="Вычисление 2" xfId="88" xr:uid="{00000000-0005-0000-0000-000035000000}"/>
    <cellStyle name="Вычисление 3" xfId="30" xr:uid="{00000000-0005-0000-0000-000036000000}"/>
    <cellStyle name="Гиперссылка" xfId="273" builtinId="8"/>
    <cellStyle name="Заголовок 1 2" xfId="89" xr:uid="{00000000-0005-0000-0000-000038000000}"/>
    <cellStyle name="Заголовок 1 3" xfId="31" xr:uid="{00000000-0005-0000-0000-000039000000}"/>
    <cellStyle name="Заголовок 2 2" xfId="90" xr:uid="{00000000-0005-0000-0000-00003A000000}"/>
    <cellStyle name="Заголовок 2 3" xfId="32" xr:uid="{00000000-0005-0000-0000-00003B000000}"/>
    <cellStyle name="Заголовок 3 2" xfId="91" xr:uid="{00000000-0005-0000-0000-00003C000000}"/>
    <cellStyle name="Заголовок 3 3" xfId="33" xr:uid="{00000000-0005-0000-0000-00003D000000}"/>
    <cellStyle name="Заголовок 4 2" xfId="92" xr:uid="{00000000-0005-0000-0000-00003E000000}"/>
    <cellStyle name="Заголовок 4 3" xfId="34" xr:uid="{00000000-0005-0000-0000-00003F000000}"/>
    <cellStyle name="Итог 2" xfId="93" xr:uid="{00000000-0005-0000-0000-000040000000}"/>
    <cellStyle name="Итог 3" xfId="35" xr:uid="{00000000-0005-0000-0000-000041000000}"/>
    <cellStyle name="Контрольная ячейка 2" xfId="94" xr:uid="{00000000-0005-0000-0000-000042000000}"/>
    <cellStyle name="Контрольная ячейка 3" xfId="36" xr:uid="{00000000-0005-0000-0000-000043000000}"/>
    <cellStyle name="Название 2" xfId="95" xr:uid="{00000000-0005-0000-0000-000044000000}"/>
    <cellStyle name="Название 3" xfId="37" xr:uid="{00000000-0005-0000-0000-000045000000}"/>
    <cellStyle name="Нейтральный 2" xfId="96" xr:uid="{00000000-0005-0000-0000-000046000000}"/>
    <cellStyle name="Нейтральный 3" xfId="38" xr:uid="{00000000-0005-0000-0000-000047000000}"/>
    <cellStyle name="Обычный" xfId="0" builtinId="0"/>
    <cellStyle name="Обычный 10" xfId="3" xr:uid="{00000000-0005-0000-0000-000049000000}"/>
    <cellStyle name="Обычный 10 2" xfId="274" xr:uid="{00000000-0005-0000-0000-00004A000000}"/>
    <cellStyle name="Обычный 11" xfId="446" xr:uid="{00000000-0005-0000-0000-00004B000000}"/>
    <cellStyle name="Обычный 12 2" xfId="50" xr:uid="{00000000-0005-0000-0000-00004C000000}"/>
    <cellStyle name="Обычный 2" xfId="39" xr:uid="{00000000-0005-0000-0000-00004D000000}"/>
    <cellStyle name="Обычный 2 26 2" xfId="109" xr:uid="{00000000-0005-0000-0000-00004E000000}"/>
    <cellStyle name="Обычный 3" xfId="2" xr:uid="{00000000-0005-0000-0000-00004F000000}"/>
    <cellStyle name="Обычный 3 2" xfId="58" xr:uid="{00000000-0005-0000-0000-000050000000}"/>
    <cellStyle name="Обычный 3 2 2 2" xfId="51" xr:uid="{00000000-0005-0000-0000-000051000000}"/>
    <cellStyle name="Обычный 3 21" xfId="104" xr:uid="{00000000-0005-0000-0000-000052000000}"/>
    <cellStyle name="Обычный 4" xfId="46" xr:uid="{00000000-0005-0000-0000-000053000000}"/>
    <cellStyle name="Обычный 4 2" xfId="57" xr:uid="{00000000-0005-0000-0000-000054000000}"/>
    <cellStyle name="Обычный 5" xfId="47" xr:uid="{00000000-0005-0000-0000-000055000000}"/>
    <cellStyle name="Обычный 6" xfId="49" xr:uid="{00000000-0005-0000-0000-000056000000}"/>
    <cellStyle name="Обычный 6 2" xfId="55" xr:uid="{00000000-0005-0000-0000-000057000000}"/>
    <cellStyle name="Обычный 6 2 10" xfId="278" xr:uid="{00000000-0005-0000-0000-000058000000}"/>
    <cellStyle name="Обычный 6 2 2" xfId="56" xr:uid="{00000000-0005-0000-0000-000059000000}"/>
    <cellStyle name="Обычный 6 2 2 2" xfId="111" xr:uid="{00000000-0005-0000-0000-00005A000000}"/>
    <cellStyle name="Обычный 6 2 2 2 2" xfId="128" xr:uid="{00000000-0005-0000-0000-00005B000000}"/>
    <cellStyle name="Обычный 6 2 2 2 2 2" xfId="132" xr:uid="{00000000-0005-0000-0000-00005C000000}"/>
    <cellStyle name="Обычный 6 2 2 2 2 2 2" xfId="133" xr:uid="{00000000-0005-0000-0000-00005D000000}"/>
    <cellStyle name="Обычный 6 2 2 2 2 2 2 2" xfId="306" xr:uid="{00000000-0005-0000-0000-00005E000000}"/>
    <cellStyle name="Обычный 6 2 2 2 2 2 3" xfId="134" xr:uid="{00000000-0005-0000-0000-00005F000000}"/>
    <cellStyle name="Обычный 6 2 2 2 2 2 3 2" xfId="307" xr:uid="{00000000-0005-0000-0000-000060000000}"/>
    <cellStyle name="Обычный 6 2 2 2 2 2 4" xfId="305" xr:uid="{00000000-0005-0000-0000-000061000000}"/>
    <cellStyle name="Обычный 6 2 2 2 2 3" xfId="135" xr:uid="{00000000-0005-0000-0000-000062000000}"/>
    <cellStyle name="Обычный 6 2 2 2 2 3 2" xfId="308" xr:uid="{00000000-0005-0000-0000-000063000000}"/>
    <cellStyle name="Обычный 6 2 2 2 2 4" xfId="136" xr:uid="{00000000-0005-0000-0000-000064000000}"/>
    <cellStyle name="Обычный 6 2 2 2 2 4 2" xfId="309" xr:uid="{00000000-0005-0000-0000-000065000000}"/>
    <cellStyle name="Обычный 6 2 2 2 2 5" xfId="301" xr:uid="{00000000-0005-0000-0000-000066000000}"/>
    <cellStyle name="Обычный 6 2 2 2 3" xfId="130" xr:uid="{00000000-0005-0000-0000-000067000000}"/>
    <cellStyle name="Обычный 6 2 2 2 3 2" xfId="137" xr:uid="{00000000-0005-0000-0000-000068000000}"/>
    <cellStyle name="Обычный 6 2 2 2 3 2 2" xfId="310" xr:uid="{00000000-0005-0000-0000-000069000000}"/>
    <cellStyle name="Обычный 6 2 2 2 3 3" xfId="138" xr:uid="{00000000-0005-0000-0000-00006A000000}"/>
    <cellStyle name="Обычный 6 2 2 2 3 3 2" xfId="311" xr:uid="{00000000-0005-0000-0000-00006B000000}"/>
    <cellStyle name="Обычный 6 2 2 2 3 4" xfId="303" xr:uid="{00000000-0005-0000-0000-00006C000000}"/>
    <cellStyle name="Обычный 6 2 2 2 4" xfId="139" xr:uid="{00000000-0005-0000-0000-00006D000000}"/>
    <cellStyle name="Обычный 6 2 2 2 4 2" xfId="312" xr:uid="{00000000-0005-0000-0000-00006E000000}"/>
    <cellStyle name="Обычный 6 2 2 2 5" xfId="140" xr:uid="{00000000-0005-0000-0000-00006F000000}"/>
    <cellStyle name="Обычный 6 2 2 2 5 2" xfId="313" xr:uid="{00000000-0005-0000-0000-000070000000}"/>
    <cellStyle name="Обычный 6 2 2 2 6" xfId="284" xr:uid="{00000000-0005-0000-0000-000071000000}"/>
    <cellStyle name="Обычный 6 2 2 3" xfId="123" xr:uid="{00000000-0005-0000-0000-000072000000}"/>
    <cellStyle name="Обычный 6 2 2 3 2" xfId="141" xr:uid="{00000000-0005-0000-0000-000073000000}"/>
    <cellStyle name="Обычный 6 2 2 3 2 2" xfId="142" xr:uid="{00000000-0005-0000-0000-000074000000}"/>
    <cellStyle name="Обычный 6 2 2 3 2 2 2" xfId="315" xr:uid="{00000000-0005-0000-0000-000075000000}"/>
    <cellStyle name="Обычный 6 2 2 3 2 3" xfId="143" xr:uid="{00000000-0005-0000-0000-000076000000}"/>
    <cellStyle name="Обычный 6 2 2 3 2 3 2" xfId="316" xr:uid="{00000000-0005-0000-0000-000077000000}"/>
    <cellStyle name="Обычный 6 2 2 3 2 4" xfId="314" xr:uid="{00000000-0005-0000-0000-000078000000}"/>
    <cellStyle name="Обычный 6 2 2 3 3" xfId="144" xr:uid="{00000000-0005-0000-0000-000079000000}"/>
    <cellStyle name="Обычный 6 2 2 3 3 2" xfId="317" xr:uid="{00000000-0005-0000-0000-00007A000000}"/>
    <cellStyle name="Обычный 6 2 2 3 4" xfId="145" xr:uid="{00000000-0005-0000-0000-00007B000000}"/>
    <cellStyle name="Обычный 6 2 2 3 4 2" xfId="318" xr:uid="{00000000-0005-0000-0000-00007C000000}"/>
    <cellStyle name="Обычный 6 2 2 3 5" xfId="296" xr:uid="{00000000-0005-0000-0000-00007D000000}"/>
    <cellStyle name="Обычный 6 2 2 4" xfId="116" xr:uid="{00000000-0005-0000-0000-00007E000000}"/>
    <cellStyle name="Обычный 6 2 2 4 2" xfId="146" xr:uid="{00000000-0005-0000-0000-00007F000000}"/>
    <cellStyle name="Обычный 6 2 2 4 2 2" xfId="147" xr:uid="{00000000-0005-0000-0000-000080000000}"/>
    <cellStyle name="Обычный 6 2 2 4 2 2 2" xfId="320" xr:uid="{00000000-0005-0000-0000-000081000000}"/>
    <cellStyle name="Обычный 6 2 2 4 2 3" xfId="148" xr:uid="{00000000-0005-0000-0000-000082000000}"/>
    <cellStyle name="Обычный 6 2 2 4 2 3 2" xfId="321" xr:uid="{00000000-0005-0000-0000-000083000000}"/>
    <cellStyle name="Обычный 6 2 2 4 2 4" xfId="319" xr:uid="{00000000-0005-0000-0000-000084000000}"/>
    <cellStyle name="Обычный 6 2 2 4 3" xfId="149" xr:uid="{00000000-0005-0000-0000-000085000000}"/>
    <cellStyle name="Обычный 6 2 2 4 3 2" xfId="322" xr:uid="{00000000-0005-0000-0000-000086000000}"/>
    <cellStyle name="Обычный 6 2 2 4 4" xfId="150" xr:uid="{00000000-0005-0000-0000-000087000000}"/>
    <cellStyle name="Обычный 6 2 2 4 4 2" xfId="323" xr:uid="{00000000-0005-0000-0000-000088000000}"/>
    <cellStyle name="Обычный 6 2 2 4 5" xfId="289" xr:uid="{00000000-0005-0000-0000-000089000000}"/>
    <cellStyle name="Обычный 6 2 2 5" xfId="151" xr:uid="{00000000-0005-0000-0000-00008A000000}"/>
    <cellStyle name="Обычный 6 2 2 5 2" xfId="152" xr:uid="{00000000-0005-0000-0000-00008B000000}"/>
    <cellStyle name="Обычный 6 2 2 5 2 2" xfId="325" xr:uid="{00000000-0005-0000-0000-00008C000000}"/>
    <cellStyle name="Обычный 6 2 2 5 3" xfId="153" xr:uid="{00000000-0005-0000-0000-00008D000000}"/>
    <cellStyle name="Обычный 6 2 2 5 3 2" xfId="326" xr:uid="{00000000-0005-0000-0000-00008E000000}"/>
    <cellStyle name="Обычный 6 2 2 5 4" xfId="324" xr:uid="{00000000-0005-0000-0000-00008F000000}"/>
    <cellStyle name="Обычный 6 2 2 6" xfId="154" xr:uid="{00000000-0005-0000-0000-000090000000}"/>
    <cellStyle name="Обычный 6 2 2 6 2" xfId="327" xr:uid="{00000000-0005-0000-0000-000091000000}"/>
    <cellStyle name="Обычный 6 2 2 7" xfId="155" xr:uid="{00000000-0005-0000-0000-000092000000}"/>
    <cellStyle name="Обычный 6 2 2 7 2" xfId="328" xr:uid="{00000000-0005-0000-0000-000093000000}"/>
    <cellStyle name="Обычный 6 2 2 8" xfId="156" xr:uid="{00000000-0005-0000-0000-000094000000}"/>
    <cellStyle name="Обычный 6 2 2 8 2" xfId="329" xr:uid="{00000000-0005-0000-0000-000095000000}"/>
    <cellStyle name="Обычный 6 2 2 9" xfId="279" xr:uid="{00000000-0005-0000-0000-000096000000}"/>
    <cellStyle name="Обычный 6 2 3" xfId="103" xr:uid="{00000000-0005-0000-0000-000097000000}"/>
    <cellStyle name="Обычный 6 2 3 2" xfId="110" xr:uid="{00000000-0005-0000-0000-000098000000}"/>
    <cellStyle name="Обычный 6 2 3 2 2" xfId="127" xr:uid="{00000000-0005-0000-0000-000099000000}"/>
    <cellStyle name="Обычный 6 2 3 2 2 2" xfId="157" xr:uid="{00000000-0005-0000-0000-00009A000000}"/>
    <cellStyle name="Обычный 6 2 3 2 2 2 2" xfId="158" xr:uid="{00000000-0005-0000-0000-00009B000000}"/>
    <cellStyle name="Обычный 6 2 3 2 2 2 2 2" xfId="331" xr:uid="{00000000-0005-0000-0000-00009C000000}"/>
    <cellStyle name="Обычный 6 2 3 2 2 2 3" xfId="159" xr:uid="{00000000-0005-0000-0000-00009D000000}"/>
    <cellStyle name="Обычный 6 2 3 2 2 2 3 2" xfId="332" xr:uid="{00000000-0005-0000-0000-00009E000000}"/>
    <cellStyle name="Обычный 6 2 3 2 2 2 4" xfId="330" xr:uid="{00000000-0005-0000-0000-00009F000000}"/>
    <cellStyle name="Обычный 6 2 3 2 2 3" xfId="160" xr:uid="{00000000-0005-0000-0000-0000A0000000}"/>
    <cellStyle name="Обычный 6 2 3 2 2 3 2" xfId="333" xr:uid="{00000000-0005-0000-0000-0000A1000000}"/>
    <cellStyle name="Обычный 6 2 3 2 2 4" xfId="161" xr:uid="{00000000-0005-0000-0000-0000A2000000}"/>
    <cellStyle name="Обычный 6 2 3 2 2 4 2" xfId="334" xr:uid="{00000000-0005-0000-0000-0000A3000000}"/>
    <cellStyle name="Обычный 6 2 3 2 2 5" xfId="300" xr:uid="{00000000-0005-0000-0000-0000A4000000}"/>
    <cellStyle name="Обычный 6 2 3 2 3" xfId="129" xr:uid="{00000000-0005-0000-0000-0000A5000000}"/>
    <cellStyle name="Обычный 6 2 3 2 3 2" xfId="162" xr:uid="{00000000-0005-0000-0000-0000A6000000}"/>
    <cellStyle name="Обычный 6 2 3 2 3 2 2" xfId="335" xr:uid="{00000000-0005-0000-0000-0000A7000000}"/>
    <cellStyle name="Обычный 6 2 3 2 3 3" xfId="163" xr:uid="{00000000-0005-0000-0000-0000A8000000}"/>
    <cellStyle name="Обычный 6 2 3 2 3 3 2" xfId="336" xr:uid="{00000000-0005-0000-0000-0000A9000000}"/>
    <cellStyle name="Обычный 6 2 3 2 3 4" xfId="302" xr:uid="{00000000-0005-0000-0000-0000AA000000}"/>
    <cellStyle name="Обычный 6 2 3 2 4" xfId="164" xr:uid="{00000000-0005-0000-0000-0000AB000000}"/>
    <cellStyle name="Обычный 6 2 3 2 4 2" xfId="337" xr:uid="{00000000-0005-0000-0000-0000AC000000}"/>
    <cellStyle name="Обычный 6 2 3 2 5" xfId="165" xr:uid="{00000000-0005-0000-0000-0000AD000000}"/>
    <cellStyle name="Обычный 6 2 3 2 5 2" xfId="338" xr:uid="{00000000-0005-0000-0000-0000AE000000}"/>
    <cellStyle name="Обычный 6 2 3 2 6" xfId="283" xr:uid="{00000000-0005-0000-0000-0000AF000000}"/>
    <cellStyle name="Обычный 6 2 3 3" xfId="125" xr:uid="{00000000-0005-0000-0000-0000B0000000}"/>
    <cellStyle name="Обычный 6 2 3 3 2" xfId="166" xr:uid="{00000000-0005-0000-0000-0000B1000000}"/>
    <cellStyle name="Обычный 6 2 3 3 2 2" xfId="167" xr:uid="{00000000-0005-0000-0000-0000B2000000}"/>
    <cellStyle name="Обычный 6 2 3 3 2 2 2" xfId="340" xr:uid="{00000000-0005-0000-0000-0000B3000000}"/>
    <cellStyle name="Обычный 6 2 3 3 2 3" xfId="168" xr:uid="{00000000-0005-0000-0000-0000B4000000}"/>
    <cellStyle name="Обычный 6 2 3 3 2 3 2" xfId="341" xr:uid="{00000000-0005-0000-0000-0000B5000000}"/>
    <cellStyle name="Обычный 6 2 3 3 2 4" xfId="339" xr:uid="{00000000-0005-0000-0000-0000B6000000}"/>
    <cellStyle name="Обычный 6 2 3 3 3" xfId="169" xr:uid="{00000000-0005-0000-0000-0000B7000000}"/>
    <cellStyle name="Обычный 6 2 3 3 3 2" xfId="342" xr:uid="{00000000-0005-0000-0000-0000B8000000}"/>
    <cellStyle name="Обычный 6 2 3 3 4" xfId="170" xr:uid="{00000000-0005-0000-0000-0000B9000000}"/>
    <cellStyle name="Обычный 6 2 3 3 4 2" xfId="343" xr:uid="{00000000-0005-0000-0000-0000BA000000}"/>
    <cellStyle name="Обычный 6 2 3 3 5" xfId="298" xr:uid="{00000000-0005-0000-0000-0000BB000000}"/>
    <cellStyle name="Обычный 6 2 3 4" xfId="118" xr:uid="{00000000-0005-0000-0000-0000BC000000}"/>
    <cellStyle name="Обычный 6 2 3 4 2" xfId="171" xr:uid="{00000000-0005-0000-0000-0000BD000000}"/>
    <cellStyle name="Обычный 6 2 3 4 2 2" xfId="172" xr:uid="{00000000-0005-0000-0000-0000BE000000}"/>
    <cellStyle name="Обычный 6 2 3 4 2 2 2" xfId="345" xr:uid="{00000000-0005-0000-0000-0000BF000000}"/>
    <cellStyle name="Обычный 6 2 3 4 2 3" xfId="173" xr:uid="{00000000-0005-0000-0000-0000C0000000}"/>
    <cellStyle name="Обычный 6 2 3 4 2 3 2" xfId="346" xr:uid="{00000000-0005-0000-0000-0000C1000000}"/>
    <cellStyle name="Обычный 6 2 3 4 2 4" xfId="344" xr:uid="{00000000-0005-0000-0000-0000C2000000}"/>
    <cellStyle name="Обычный 6 2 3 4 3" xfId="174" xr:uid="{00000000-0005-0000-0000-0000C3000000}"/>
    <cellStyle name="Обычный 6 2 3 4 3 2" xfId="347" xr:uid="{00000000-0005-0000-0000-0000C4000000}"/>
    <cellStyle name="Обычный 6 2 3 4 4" xfId="175" xr:uid="{00000000-0005-0000-0000-0000C5000000}"/>
    <cellStyle name="Обычный 6 2 3 4 4 2" xfId="348" xr:uid="{00000000-0005-0000-0000-0000C6000000}"/>
    <cellStyle name="Обычный 6 2 3 4 5" xfId="291" xr:uid="{00000000-0005-0000-0000-0000C7000000}"/>
    <cellStyle name="Обычный 6 2 3 5" xfId="176" xr:uid="{00000000-0005-0000-0000-0000C8000000}"/>
    <cellStyle name="Обычный 6 2 3 5 2" xfId="177" xr:uid="{00000000-0005-0000-0000-0000C9000000}"/>
    <cellStyle name="Обычный 6 2 3 5 2 2" xfId="350" xr:uid="{00000000-0005-0000-0000-0000CA000000}"/>
    <cellStyle name="Обычный 6 2 3 5 3" xfId="178" xr:uid="{00000000-0005-0000-0000-0000CB000000}"/>
    <cellStyle name="Обычный 6 2 3 5 3 2" xfId="351" xr:uid="{00000000-0005-0000-0000-0000CC000000}"/>
    <cellStyle name="Обычный 6 2 3 5 4" xfId="349" xr:uid="{00000000-0005-0000-0000-0000CD000000}"/>
    <cellStyle name="Обычный 6 2 3 6" xfId="179" xr:uid="{00000000-0005-0000-0000-0000CE000000}"/>
    <cellStyle name="Обычный 6 2 3 6 2" xfId="352" xr:uid="{00000000-0005-0000-0000-0000CF000000}"/>
    <cellStyle name="Обычный 6 2 3 7" xfId="180" xr:uid="{00000000-0005-0000-0000-0000D0000000}"/>
    <cellStyle name="Обычный 6 2 3 7 2" xfId="353" xr:uid="{00000000-0005-0000-0000-0000D1000000}"/>
    <cellStyle name="Обычный 6 2 3 8" xfId="181" xr:uid="{00000000-0005-0000-0000-0000D2000000}"/>
    <cellStyle name="Обычный 6 2 3 8 2" xfId="354" xr:uid="{00000000-0005-0000-0000-0000D3000000}"/>
    <cellStyle name="Обычный 6 2 3 9" xfId="281" xr:uid="{00000000-0005-0000-0000-0000D4000000}"/>
    <cellStyle name="Обычный 6 2 4" xfId="122" xr:uid="{00000000-0005-0000-0000-0000D5000000}"/>
    <cellStyle name="Обычный 6 2 4 2" xfId="182" xr:uid="{00000000-0005-0000-0000-0000D6000000}"/>
    <cellStyle name="Обычный 6 2 4 2 2" xfId="183" xr:uid="{00000000-0005-0000-0000-0000D7000000}"/>
    <cellStyle name="Обычный 6 2 4 2 2 2" xfId="356" xr:uid="{00000000-0005-0000-0000-0000D8000000}"/>
    <cellStyle name="Обычный 6 2 4 2 3" xfId="184" xr:uid="{00000000-0005-0000-0000-0000D9000000}"/>
    <cellStyle name="Обычный 6 2 4 2 3 2" xfId="357" xr:uid="{00000000-0005-0000-0000-0000DA000000}"/>
    <cellStyle name="Обычный 6 2 4 2 4" xfId="355" xr:uid="{00000000-0005-0000-0000-0000DB000000}"/>
    <cellStyle name="Обычный 6 2 4 3" xfId="185" xr:uid="{00000000-0005-0000-0000-0000DC000000}"/>
    <cellStyle name="Обычный 6 2 4 3 2" xfId="358" xr:uid="{00000000-0005-0000-0000-0000DD000000}"/>
    <cellStyle name="Обычный 6 2 4 4" xfId="186" xr:uid="{00000000-0005-0000-0000-0000DE000000}"/>
    <cellStyle name="Обычный 6 2 4 4 2" xfId="359" xr:uid="{00000000-0005-0000-0000-0000DF000000}"/>
    <cellStyle name="Обычный 6 2 4 5" xfId="295" xr:uid="{00000000-0005-0000-0000-0000E0000000}"/>
    <cellStyle name="Обычный 6 2 5" xfId="115" xr:uid="{00000000-0005-0000-0000-0000E1000000}"/>
    <cellStyle name="Обычный 6 2 5 2" xfId="187" xr:uid="{00000000-0005-0000-0000-0000E2000000}"/>
    <cellStyle name="Обычный 6 2 5 2 2" xfId="188" xr:uid="{00000000-0005-0000-0000-0000E3000000}"/>
    <cellStyle name="Обычный 6 2 5 2 2 2" xfId="361" xr:uid="{00000000-0005-0000-0000-0000E4000000}"/>
    <cellStyle name="Обычный 6 2 5 2 3" xfId="189" xr:uid="{00000000-0005-0000-0000-0000E5000000}"/>
    <cellStyle name="Обычный 6 2 5 2 3 2" xfId="362" xr:uid="{00000000-0005-0000-0000-0000E6000000}"/>
    <cellStyle name="Обычный 6 2 5 2 4" xfId="360" xr:uid="{00000000-0005-0000-0000-0000E7000000}"/>
    <cellStyle name="Обычный 6 2 5 3" xfId="190" xr:uid="{00000000-0005-0000-0000-0000E8000000}"/>
    <cellStyle name="Обычный 6 2 5 3 2" xfId="363" xr:uid="{00000000-0005-0000-0000-0000E9000000}"/>
    <cellStyle name="Обычный 6 2 5 4" xfId="191" xr:uid="{00000000-0005-0000-0000-0000EA000000}"/>
    <cellStyle name="Обычный 6 2 5 4 2" xfId="364" xr:uid="{00000000-0005-0000-0000-0000EB000000}"/>
    <cellStyle name="Обычный 6 2 5 5" xfId="288" xr:uid="{00000000-0005-0000-0000-0000EC000000}"/>
    <cellStyle name="Обычный 6 2 6" xfId="192" xr:uid="{00000000-0005-0000-0000-0000ED000000}"/>
    <cellStyle name="Обычный 6 2 6 2" xfId="193" xr:uid="{00000000-0005-0000-0000-0000EE000000}"/>
    <cellStyle name="Обычный 6 2 6 2 2" xfId="366" xr:uid="{00000000-0005-0000-0000-0000EF000000}"/>
    <cellStyle name="Обычный 6 2 6 3" xfId="194" xr:uid="{00000000-0005-0000-0000-0000F0000000}"/>
    <cellStyle name="Обычный 6 2 6 3 2" xfId="367" xr:uid="{00000000-0005-0000-0000-0000F1000000}"/>
    <cellStyle name="Обычный 6 2 6 4" xfId="365" xr:uid="{00000000-0005-0000-0000-0000F2000000}"/>
    <cellStyle name="Обычный 6 2 7" xfId="195" xr:uid="{00000000-0005-0000-0000-0000F3000000}"/>
    <cellStyle name="Обычный 6 2 7 2" xfId="368" xr:uid="{00000000-0005-0000-0000-0000F4000000}"/>
    <cellStyle name="Обычный 6 2 8" xfId="196" xr:uid="{00000000-0005-0000-0000-0000F5000000}"/>
    <cellStyle name="Обычный 6 2 8 2" xfId="369" xr:uid="{00000000-0005-0000-0000-0000F6000000}"/>
    <cellStyle name="Обычный 6 2 9" xfId="197" xr:uid="{00000000-0005-0000-0000-0000F7000000}"/>
    <cellStyle name="Обычный 6 2 9 2" xfId="370" xr:uid="{00000000-0005-0000-0000-0000F8000000}"/>
    <cellStyle name="Обычный 6 3" xfId="119" xr:uid="{00000000-0005-0000-0000-0000F9000000}"/>
    <cellStyle name="Обычный 6 3 2" xfId="198" xr:uid="{00000000-0005-0000-0000-0000FA000000}"/>
    <cellStyle name="Обычный 6 3 2 2" xfId="199" xr:uid="{00000000-0005-0000-0000-0000FB000000}"/>
    <cellStyle name="Обычный 6 3 2 2 2" xfId="372" xr:uid="{00000000-0005-0000-0000-0000FC000000}"/>
    <cellStyle name="Обычный 6 3 2 3" xfId="200" xr:uid="{00000000-0005-0000-0000-0000FD000000}"/>
    <cellStyle name="Обычный 6 3 2 3 2" xfId="373" xr:uid="{00000000-0005-0000-0000-0000FE000000}"/>
    <cellStyle name="Обычный 6 3 2 4" xfId="371" xr:uid="{00000000-0005-0000-0000-0000FF000000}"/>
    <cellStyle name="Обычный 6 3 3" xfId="201" xr:uid="{00000000-0005-0000-0000-000000010000}"/>
    <cellStyle name="Обычный 6 3 3 2" xfId="374" xr:uid="{00000000-0005-0000-0000-000001010000}"/>
    <cellStyle name="Обычный 6 3 4" xfId="202" xr:uid="{00000000-0005-0000-0000-000002010000}"/>
    <cellStyle name="Обычный 6 3 4 2" xfId="375" xr:uid="{00000000-0005-0000-0000-000003010000}"/>
    <cellStyle name="Обычный 6 3 5" xfId="292" xr:uid="{00000000-0005-0000-0000-000004010000}"/>
    <cellStyle name="Обычный 6 4" xfId="112" xr:uid="{00000000-0005-0000-0000-000005010000}"/>
    <cellStyle name="Обычный 6 4 2" xfId="203" xr:uid="{00000000-0005-0000-0000-000006010000}"/>
    <cellStyle name="Обычный 6 4 2 2" xfId="204" xr:uid="{00000000-0005-0000-0000-000007010000}"/>
    <cellStyle name="Обычный 6 4 2 2 2" xfId="377" xr:uid="{00000000-0005-0000-0000-000008010000}"/>
    <cellStyle name="Обычный 6 4 2 3" xfId="205" xr:uid="{00000000-0005-0000-0000-000009010000}"/>
    <cellStyle name="Обычный 6 4 2 3 2" xfId="378" xr:uid="{00000000-0005-0000-0000-00000A010000}"/>
    <cellStyle name="Обычный 6 4 2 4" xfId="376" xr:uid="{00000000-0005-0000-0000-00000B010000}"/>
    <cellStyle name="Обычный 6 4 3" xfId="206" xr:uid="{00000000-0005-0000-0000-00000C010000}"/>
    <cellStyle name="Обычный 6 4 3 2" xfId="379" xr:uid="{00000000-0005-0000-0000-00000D010000}"/>
    <cellStyle name="Обычный 6 4 4" xfId="207" xr:uid="{00000000-0005-0000-0000-00000E010000}"/>
    <cellStyle name="Обычный 6 4 4 2" xfId="380" xr:uid="{00000000-0005-0000-0000-00000F010000}"/>
    <cellStyle name="Обычный 6 4 5" xfId="285" xr:uid="{00000000-0005-0000-0000-000010010000}"/>
    <cellStyle name="Обычный 6 5" xfId="208" xr:uid="{00000000-0005-0000-0000-000011010000}"/>
    <cellStyle name="Обычный 6 5 2" xfId="209" xr:uid="{00000000-0005-0000-0000-000012010000}"/>
    <cellStyle name="Обычный 6 5 2 2" xfId="382" xr:uid="{00000000-0005-0000-0000-000013010000}"/>
    <cellStyle name="Обычный 6 5 3" xfId="210" xr:uid="{00000000-0005-0000-0000-000014010000}"/>
    <cellStyle name="Обычный 6 5 3 2" xfId="383" xr:uid="{00000000-0005-0000-0000-000015010000}"/>
    <cellStyle name="Обычный 6 5 4" xfId="381" xr:uid="{00000000-0005-0000-0000-000016010000}"/>
    <cellStyle name="Обычный 6 6" xfId="211" xr:uid="{00000000-0005-0000-0000-000017010000}"/>
    <cellStyle name="Обычный 6 6 2" xfId="384" xr:uid="{00000000-0005-0000-0000-000018010000}"/>
    <cellStyle name="Обычный 6 7" xfId="212" xr:uid="{00000000-0005-0000-0000-000019010000}"/>
    <cellStyle name="Обычный 6 7 2" xfId="385" xr:uid="{00000000-0005-0000-0000-00001A010000}"/>
    <cellStyle name="Обычный 6 8" xfId="213" xr:uid="{00000000-0005-0000-0000-00001B010000}"/>
    <cellStyle name="Обычный 6 8 2" xfId="386" xr:uid="{00000000-0005-0000-0000-00001C010000}"/>
    <cellStyle name="Обычный 6 9" xfId="275" xr:uid="{00000000-0005-0000-0000-00001D010000}"/>
    <cellStyle name="Обычный 7" xfId="1" xr:uid="{00000000-0005-0000-0000-00001E010000}"/>
    <cellStyle name="Обычный 7 2" xfId="60" xr:uid="{00000000-0005-0000-0000-00001F010000}"/>
    <cellStyle name="Обычный 7 2 2" xfId="124" xr:uid="{00000000-0005-0000-0000-000020010000}"/>
    <cellStyle name="Обычный 7 2 2 2" xfId="214" xr:uid="{00000000-0005-0000-0000-000021010000}"/>
    <cellStyle name="Обычный 7 2 2 2 2" xfId="215" xr:uid="{00000000-0005-0000-0000-000022010000}"/>
    <cellStyle name="Обычный 7 2 2 2 2 2" xfId="388" xr:uid="{00000000-0005-0000-0000-000023010000}"/>
    <cellStyle name="Обычный 7 2 2 2 3" xfId="216" xr:uid="{00000000-0005-0000-0000-000024010000}"/>
    <cellStyle name="Обычный 7 2 2 2 3 2" xfId="389" xr:uid="{00000000-0005-0000-0000-000025010000}"/>
    <cellStyle name="Обычный 7 2 2 2 4" xfId="387" xr:uid="{00000000-0005-0000-0000-000026010000}"/>
    <cellStyle name="Обычный 7 2 2 3" xfId="217" xr:uid="{00000000-0005-0000-0000-000027010000}"/>
    <cellStyle name="Обычный 7 2 2 3 2" xfId="390" xr:uid="{00000000-0005-0000-0000-000028010000}"/>
    <cellStyle name="Обычный 7 2 2 4" xfId="218" xr:uid="{00000000-0005-0000-0000-000029010000}"/>
    <cellStyle name="Обычный 7 2 2 4 2" xfId="391" xr:uid="{00000000-0005-0000-0000-00002A010000}"/>
    <cellStyle name="Обычный 7 2 2 5" xfId="297" xr:uid="{00000000-0005-0000-0000-00002B010000}"/>
    <cellStyle name="Обычный 7 2 3" xfId="117" xr:uid="{00000000-0005-0000-0000-00002C010000}"/>
    <cellStyle name="Обычный 7 2 3 2" xfId="219" xr:uid="{00000000-0005-0000-0000-00002D010000}"/>
    <cellStyle name="Обычный 7 2 3 2 2" xfId="220" xr:uid="{00000000-0005-0000-0000-00002E010000}"/>
    <cellStyle name="Обычный 7 2 3 2 2 2" xfId="393" xr:uid="{00000000-0005-0000-0000-00002F010000}"/>
    <cellStyle name="Обычный 7 2 3 2 3" xfId="221" xr:uid="{00000000-0005-0000-0000-000030010000}"/>
    <cellStyle name="Обычный 7 2 3 2 3 2" xfId="394" xr:uid="{00000000-0005-0000-0000-000031010000}"/>
    <cellStyle name="Обычный 7 2 3 2 4" xfId="392" xr:uid="{00000000-0005-0000-0000-000032010000}"/>
    <cellStyle name="Обычный 7 2 3 3" xfId="222" xr:uid="{00000000-0005-0000-0000-000033010000}"/>
    <cellStyle name="Обычный 7 2 3 3 2" xfId="395" xr:uid="{00000000-0005-0000-0000-000034010000}"/>
    <cellStyle name="Обычный 7 2 3 4" xfId="223" xr:uid="{00000000-0005-0000-0000-000035010000}"/>
    <cellStyle name="Обычный 7 2 3 4 2" xfId="396" xr:uid="{00000000-0005-0000-0000-000036010000}"/>
    <cellStyle name="Обычный 7 2 3 5" xfId="290" xr:uid="{00000000-0005-0000-0000-000037010000}"/>
    <cellStyle name="Обычный 7 2 4" xfId="224" xr:uid="{00000000-0005-0000-0000-000038010000}"/>
    <cellStyle name="Обычный 7 2 4 2" xfId="225" xr:uid="{00000000-0005-0000-0000-000039010000}"/>
    <cellStyle name="Обычный 7 2 4 2 2" xfId="398" xr:uid="{00000000-0005-0000-0000-00003A010000}"/>
    <cellStyle name="Обычный 7 2 4 3" xfId="226" xr:uid="{00000000-0005-0000-0000-00003B010000}"/>
    <cellStyle name="Обычный 7 2 4 3 2" xfId="399" xr:uid="{00000000-0005-0000-0000-00003C010000}"/>
    <cellStyle name="Обычный 7 2 4 4" xfId="397" xr:uid="{00000000-0005-0000-0000-00003D010000}"/>
    <cellStyle name="Обычный 7 2 5" xfId="227" xr:uid="{00000000-0005-0000-0000-00003E010000}"/>
    <cellStyle name="Обычный 7 2 5 2" xfId="400" xr:uid="{00000000-0005-0000-0000-00003F010000}"/>
    <cellStyle name="Обычный 7 2 6" xfId="228" xr:uid="{00000000-0005-0000-0000-000040010000}"/>
    <cellStyle name="Обычный 7 2 6 2" xfId="401" xr:uid="{00000000-0005-0000-0000-000041010000}"/>
    <cellStyle name="Обычный 7 2 7" xfId="229" xr:uid="{00000000-0005-0000-0000-000042010000}"/>
    <cellStyle name="Обычный 7 2 7 2" xfId="402" xr:uid="{00000000-0005-0000-0000-000043010000}"/>
    <cellStyle name="Обычный 7 2 8" xfId="280" xr:uid="{00000000-0005-0000-0000-000044010000}"/>
    <cellStyle name="Обычный 8" xfId="59" xr:uid="{00000000-0005-0000-0000-000045010000}"/>
    <cellStyle name="Обычный 9" xfId="108" xr:uid="{00000000-0005-0000-0000-000046010000}"/>
    <cellStyle name="Обычный 9 2" xfId="126" xr:uid="{00000000-0005-0000-0000-000047010000}"/>
    <cellStyle name="Обычный 9 2 2" xfId="230" xr:uid="{00000000-0005-0000-0000-000048010000}"/>
    <cellStyle name="Обычный 9 2 2 2" xfId="231" xr:uid="{00000000-0005-0000-0000-000049010000}"/>
    <cellStyle name="Обычный 9 2 2 2 2" xfId="404" xr:uid="{00000000-0005-0000-0000-00004A010000}"/>
    <cellStyle name="Обычный 9 2 2 3" xfId="232" xr:uid="{00000000-0005-0000-0000-00004B010000}"/>
    <cellStyle name="Обычный 9 2 2 3 2" xfId="405" xr:uid="{00000000-0005-0000-0000-00004C010000}"/>
    <cellStyle name="Обычный 9 2 2 4" xfId="233" xr:uid="{00000000-0005-0000-0000-00004D010000}"/>
    <cellStyle name="Обычный 9 2 2 4 2" xfId="406" xr:uid="{00000000-0005-0000-0000-00004E010000}"/>
    <cellStyle name="Обычный 9 2 2 5" xfId="403" xr:uid="{00000000-0005-0000-0000-00004F010000}"/>
    <cellStyle name="Обычный 9 2 3" xfId="234" xr:uid="{00000000-0005-0000-0000-000050010000}"/>
    <cellStyle name="Обычный 9 2 3 2" xfId="407" xr:uid="{00000000-0005-0000-0000-000051010000}"/>
    <cellStyle name="Обычный 9 2 4" xfId="235" xr:uid="{00000000-0005-0000-0000-000052010000}"/>
    <cellStyle name="Обычный 9 2 4 2" xfId="408" xr:uid="{00000000-0005-0000-0000-000053010000}"/>
    <cellStyle name="Обычный 9 2 5" xfId="299" xr:uid="{00000000-0005-0000-0000-000054010000}"/>
    <cellStyle name="Обычный 9 3" xfId="131" xr:uid="{00000000-0005-0000-0000-000055010000}"/>
    <cellStyle name="Обычный 9 3 2" xfId="236" xr:uid="{00000000-0005-0000-0000-000056010000}"/>
    <cellStyle name="Обычный 9 3 2 2" xfId="409" xr:uid="{00000000-0005-0000-0000-000057010000}"/>
    <cellStyle name="Обычный 9 3 3" xfId="237" xr:uid="{00000000-0005-0000-0000-000058010000}"/>
    <cellStyle name="Обычный 9 3 3 2" xfId="410" xr:uid="{00000000-0005-0000-0000-000059010000}"/>
    <cellStyle name="Обычный 9 3 4" xfId="238" xr:uid="{00000000-0005-0000-0000-00005A010000}"/>
    <cellStyle name="Обычный 9 3 4 2" xfId="411" xr:uid="{00000000-0005-0000-0000-00005B010000}"/>
    <cellStyle name="Обычный 9 3 5" xfId="304" xr:uid="{00000000-0005-0000-0000-00005C010000}"/>
    <cellStyle name="Обычный 9 4" xfId="239" xr:uid="{00000000-0005-0000-0000-00005D010000}"/>
    <cellStyle name="Обычный 9 4 2" xfId="412" xr:uid="{00000000-0005-0000-0000-00005E010000}"/>
    <cellStyle name="Обычный 9 5" xfId="240" xr:uid="{00000000-0005-0000-0000-00005F010000}"/>
    <cellStyle name="Обычный 9 5 2" xfId="413" xr:uid="{00000000-0005-0000-0000-000060010000}"/>
    <cellStyle name="Обычный 9 6" xfId="282" xr:uid="{00000000-0005-0000-0000-000061010000}"/>
    <cellStyle name="Обычный_Форматы по компаниям_last" xfId="48" xr:uid="{00000000-0005-0000-0000-000062010000}"/>
    <cellStyle name="Плохой 2" xfId="97" xr:uid="{00000000-0005-0000-0000-000063010000}"/>
    <cellStyle name="Плохой 3" xfId="40" xr:uid="{00000000-0005-0000-0000-000064010000}"/>
    <cellStyle name="Пояснение 2" xfId="98" xr:uid="{00000000-0005-0000-0000-000065010000}"/>
    <cellStyle name="Пояснение 3" xfId="41" xr:uid="{00000000-0005-0000-0000-000066010000}"/>
    <cellStyle name="Примечание 2" xfId="99" xr:uid="{00000000-0005-0000-0000-000067010000}"/>
    <cellStyle name="Примечание 3" xfId="42" xr:uid="{00000000-0005-0000-0000-000068010000}"/>
    <cellStyle name="Процентный 2" xfId="105" xr:uid="{00000000-0005-0000-0000-000069010000}"/>
    <cellStyle name="Процентный 3" xfId="106" xr:uid="{00000000-0005-0000-0000-00006A010000}"/>
    <cellStyle name="Связанная ячейка 2" xfId="100" xr:uid="{00000000-0005-0000-0000-00006B010000}"/>
    <cellStyle name="Связанная ячейка 3" xfId="43" xr:uid="{00000000-0005-0000-0000-00006C010000}"/>
    <cellStyle name="Стиль 1" xfId="107" xr:uid="{00000000-0005-0000-0000-00006D010000}"/>
    <cellStyle name="Текст предупреждения 2" xfId="101" xr:uid="{00000000-0005-0000-0000-00006E010000}"/>
    <cellStyle name="Текст предупреждения 3" xfId="44" xr:uid="{00000000-0005-0000-0000-00006F010000}"/>
    <cellStyle name="Финансовый 2" xfId="52" xr:uid="{00000000-0005-0000-0000-000070010000}"/>
    <cellStyle name="Финансовый 2 2" xfId="120" xr:uid="{00000000-0005-0000-0000-000071010000}"/>
    <cellStyle name="Финансовый 2 2 2" xfId="241" xr:uid="{00000000-0005-0000-0000-000072010000}"/>
    <cellStyle name="Финансовый 2 2 2 2" xfId="242" xr:uid="{00000000-0005-0000-0000-000073010000}"/>
    <cellStyle name="Финансовый 2 2 2 2 2" xfId="53" xr:uid="{00000000-0005-0000-0000-000074010000}"/>
    <cellStyle name="Финансовый 2 2 2 2 3" xfId="415" xr:uid="{00000000-0005-0000-0000-000075010000}"/>
    <cellStyle name="Финансовый 2 2 2 3" xfId="243" xr:uid="{00000000-0005-0000-0000-000076010000}"/>
    <cellStyle name="Финансовый 2 2 2 3 2" xfId="416" xr:uid="{00000000-0005-0000-0000-000077010000}"/>
    <cellStyle name="Финансовый 2 2 2 4" xfId="414" xr:uid="{00000000-0005-0000-0000-000078010000}"/>
    <cellStyle name="Финансовый 2 2 3" xfId="244" xr:uid="{00000000-0005-0000-0000-000079010000}"/>
    <cellStyle name="Финансовый 2 2 3 2" xfId="417" xr:uid="{00000000-0005-0000-0000-00007A010000}"/>
    <cellStyle name="Финансовый 2 2 4" xfId="245" xr:uid="{00000000-0005-0000-0000-00007B010000}"/>
    <cellStyle name="Финансовый 2 2 4 2" xfId="418" xr:uid="{00000000-0005-0000-0000-00007C010000}"/>
    <cellStyle name="Финансовый 2 2 5" xfId="293" xr:uid="{00000000-0005-0000-0000-00007D010000}"/>
    <cellStyle name="Финансовый 2 3" xfId="113" xr:uid="{00000000-0005-0000-0000-00007E010000}"/>
    <cellStyle name="Финансовый 2 3 2" xfId="246" xr:uid="{00000000-0005-0000-0000-00007F010000}"/>
    <cellStyle name="Финансовый 2 3 2 2" xfId="247" xr:uid="{00000000-0005-0000-0000-000080010000}"/>
    <cellStyle name="Финансовый 2 3 2 2 2" xfId="420" xr:uid="{00000000-0005-0000-0000-000081010000}"/>
    <cellStyle name="Финансовый 2 3 2 3" xfId="248" xr:uid="{00000000-0005-0000-0000-000082010000}"/>
    <cellStyle name="Финансовый 2 3 2 3 2" xfId="421" xr:uid="{00000000-0005-0000-0000-000083010000}"/>
    <cellStyle name="Финансовый 2 3 2 4" xfId="419" xr:uid="{00000000-0005-0000-0000-000084010000}"/>
    <cellStyle name="Финансовый 2 3 3" xfId="249" xr:uid="{00000000-0005-0000-0000-000085010000}"/>
    <cellStyle name="Финансовый 2 3 3 2" xfId="422" xr:uid="{00000000-0005-0000-0000-000086010000}"/>
    <cellStyle name="Финансовый 2 3 4" xfId="250" xr:uid="{00000000-0005-0000-0000-000087010000}"/>
    <cellStyle name="Финансовый 2 3 4 2" xfId="423" xr:uid="{00000000-0005-0000-0000-000088010000}"/>
    <cellStyle name="Финансовый 2 3 5" xfId="286" xr:uid="{00000000-0005-0000-0000-000089010000}"/>
    <cellStyle name="Финансовый 2 4" xfId="251" xr:uid="{00000000-0005-0000-0000-00008A010000}"/>
    <cellStyle name="Финансовый 2 4 2" xfId="252" xr:uid="{00000000-0005-0000-0000-00008B010000}"/>
    <cellStyle name="Финансовый 2 4 2 2" xfId="425" xr:uid="{00000000-0005-0000-0000-00008C010000}"/>
    <cellStyle name="Финансовый 2 4 3" xfId="253" xr:uid="{00000000-0005-0000-0000-00008D010000}"/>
    <cellStyle name="Финансовый 2 4 3 2" xfId="426" xr:uid="{00000000-0005-0000-0000-00008E010000}"/>
    <cellStyle name="Финансовый 2 4 4" xfId="424" xr:uid="{00000000-0005-0000-0000-00008F010000}"/>
    <cellStyle name="Финансовый 2 5" xfId="254" xr:uid="{00000000-0005-0000-0000-000090010000}"/>
    <cellStyle name="Финансовый 2 5 2" xfId="427" xr:uid="{00000000-0005-0000-0000-000091010000}"/>
    <cellStyle name="Финансовый 2 6" xfId="255" xr:uid="{00000000-0005-0000-0000-000092010000}"/>
    <cellStyle name="Финансовый 2 6 2" xfId="428" xr:uid="{00000000-0005-0000-0000-000093010000}"/>
    <cellStyle name="Финансовый 2 7" xfId="256" xr:uid="{00000000-0005-0000-0000-000094010000}"/>
    <cellStyle name="Финансовый 2 7 2" xfId="429" xr:uid="{00000000-0005-0000-0000-000095010000}"/>
    <cellStyle name="Финансовый 2 8" xfId="448" xr:uid="{00000000-0005-0000-0000-000096010000}"/>
    <cellStyle name="Финансовый 2 9" xfId="276" xr:uid="{00000000-0005-0000-0000-000097010000}"/>
    <cellStyle name="Финансовый 3" xfId="54" xr:uid="{00000000-0005-0000-0000-000098010000}"/>
    <cellStyle name="Финансовый 3 2" xfId="121" xr:uid="{00000000-0005-0000-0000-000099010000}"/>
    <cellStyle name="Финансовый 3 2 2" xfId="257" xr:uid="{00000000-0005-0000-0000-00009A010000}"/>
    <cellStyle name="Финансовый 3 2 2 2" xfId="258" xr:uid="{00000000-0005-0000-0000-00009B010000}"/>
    <cellStyle name="Финансовый 3 2 2 2 2" xfId="431" xr:uid="{00000000-0005-0000-0000-00009C010000}"/>
    <cellStyle name="Финансовый 3 2 2 3" xfId="259" xr:uid="{00000000-0005-0000-0000-00009D010000}"/>
    <cellStyle name="Финансовый 3 2 2 3 2" xfId="432" xr:uid="{00000000-0005-0000-0000-00009E010000}"/>
    <cellStyle name="Финансовый 3 2 2 4" xfId="430" xr:uid="{00000000-0005-0000-0000-00009F010000}"/>
    <cellStyle name="Финансовый 3 2 3" xfId="260" xr:uid="{00000000-0005-0000-0000-0000A0010000}"/>
    <cellStyle name="Финансовый 3 2 3 2" xfId="433" xr:uid="{00000000-0005-0000-0000-0000A1010000}"/>
    <cellStyle name="Финансовый 3 2 4" xfId="261" xr:uid="{00000000-0005-0000-0000-0000A2010000}"/>
    <cellStyle name="Финансовый 3 2 4 2" xfId="434" xr:uid="{00000000-0005-0000-0000-0000A3010000}"/>
    <cellStyle name="Финансовый 3 2 5" xfId="294" xr:uid="{00000000-0005-0000-0000-0000A4010000}"/>
    <cellStyle name="Финансовый 3 3" xfId="114" xr:uid="{00000000-0005-0000-0000-0000A5010000}"/>
    <cellStyle name="Финансовый 3 3 2" xfId="262" xr:uid="{00000000-0005-0000-0000-0000A6010000}"/>
    <cellStyle name="Финансовый 3 3 2 2" xfId="263" xr:uid="{00000000-0005-0000-0000-0000A7010000}"/>
    <cellStyle name="Финансовый 3 3 2 2 2" xfId="436" xr:uid="{00000000-0005-0000-0000-0000A8010000}"/>
    <cellStyle name="Финансовый 3 3 2 3" xfId="264" xr:uid="{00000000-0005-0000-0000-0000A9010000}"/>
    <cellStyle name="Финансовый 3 3 2 3 2" xfId="437" xr:uid="{00000000-0005-0000-0000-0000AA010000}"/>
    <cellStyle name="Финансовый 3 3 2 4" xfId="435" xr:uid="{00000000-0005-0000-0000-0000AB010000}"/>
    <cellStyle name="Финансовый 3 3 3" xfId="265" xr:uid="{00000000-0005-0000-0000-0000AC010000}"/>
    <cellStyle name="Финансовый 3 3 3 2" xfId="438" xr:uid="{00000000-0005-0000-0000-0000AD010000}"/>
    <cellStyle name="Финансовый 3 3 4" xfId="266" xr:uid="{00000000-0005-0000-0000-0000AE010000}"/>
    <cellStyle name="Финансовый 3 3 4 2" xfId="439" xr:uid="{00000000-0005-0000-0000-0000AF010000}"/>
    <cellStyle name="Финансовый 3 3 5" xfId="287" xr:uid="{00000000-0005-0000-0000-0000B0010000}"/>
    <cellStyle name="Финансовый 3 4" xfId="267" xr:uid="{00000000-0005-0000-0000-0000B1010000}"/>
    <cellStyle name="Финансовый 3 4 2" xfId="268" xr:uid="{00000000-0005-0000-0000-0000B2010000}"/>
    <cellStyle name="Финансовый 3 4 2 2" xfId="441" xr:uid="{00000000-0005-0000-0000-0000B3010000}"/>
    <cellStyle name="Финансовый 3 4 3" xfId="269" xr:uid="{00000000-0005-0000-0000-0000B4010000}"/>
    <cellStyle name="Финансовый 3 4 3 2" xfId="442" xr:uid="{00000000-0005-0000-0000-0000B5010000}"/>
    <cellStyle name="Финансовый 3 4 4" xfId="440" xr:uid="{00000000-0005-0000-0000-0000B6010000}"/>
    <cellStyle name="Финансовый 3 5" xfId="270" xr:uid="{00000000-0005-0000-0000-0000B7010000}"/>
    <cellStyle name="Финансовый 3 5 2" xfId="443" xr:uid="{00000000-0005-0000-0000-0000B8010000}"/>
    <cellStyle name="Финансовый 3 6" xfId="271" xr:uid="{00000000-0005-0000-0000-0000B9010000}"/>
    <cellStyle name="Финансовый 3 6 2" xfId="444" xr:uid="{00000000-0005-0000-0000-0000BA010000}"/>
    <cellStyle name="Финансовый 3 7" xfId="272" xr:uid="{00000000-0005-0000-0000-0000BB010000}"/>
    <cellStyle name="Финансовый 3 7 2" xfId="445" xr:uid="{00000000-0005-0000-0000-0000BC010000}"/>
    <cellStyle name="Финансовый 3 8" xfId="449" xr:uid="{00000000-0005-0000-0000-0000BD010000}"/>
    <cellStyle name="Финансовый 3 9" xfId="277" xr:uid="{00000000-0005-0000-0000-0000BE010000}"/>
    <cellStyle name="Финансовый 4" xfId="447" xr:uid="{00000000-0005-0000-0000-0000BF010000}"/>
    <cellStyle name="Хороший 2" xfId="102" xr:uid="{00000000-0005-0000-0000-0000C0010000}"/>
    <cellStyle name="Хороший 3" xfId="45" xr:uid="{00000000-0005-0000-0000-0000C101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_rels/drawing2.x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_rels/drawing3.x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_rels/drawing4.x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_rels/drawing5.x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_rels/drawing6.x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2" Type="http://schemas.openxmlformats.org/officeDocument/2006/relationships/image" Target="../media/image2.wmf"/><Relationship Id="rId16" Type="http://schemas.openxmlformats.org/officeDocument/2006/relationships/image" Target="../media/image16.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3</xdr:col>
      <xdr:colOff>528545</xdr:colOff>
      <xdr:row>16</xdr:row>
      <xdr:rowOff>2425271</xdr:rowOff>
    </xdr:from>
    <xdr:to>
      <xdr:col>4</xdr:col>
      <xdr:colOff>358590</xdr:colOff>
      <xdr:row>16</xdr:row>
      <xdr:rowOff>2716375</xdr:rowOff>
    </xdr:to>
    <xdr:pic>
      <xdr:nvPicPr>
        <xdr:cNvPr id="18" name="Рисунок 17" descr="base_1_199721_131">
          <a:extLst>
            <a:ext uri="{FF2B5EF4-FFF2-40B4-BE49-F238E27FC236}">
              <a16:creationId xmlns:a16="http://schemas.microsoft.com/office/drawing/2014/main" id="{00000000-0008-0000-0000-000012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67145" y="6597221"/>
          <a:ext cx="439645" cy="291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29</xdr:col>
      <xdr:colOff>338044</xdr:colOff>
      <xdr:row>16</xdr:row>
      <xdr:rowOff>3041596</xdr:rowOff>
    </xdr:from>
    <xdr:to>
      <xdr:col>30</xdr:col>
      <xdr:colOff>323227</xdr:colOff>
      <xdr:row>16</xdr:row>
      <xdr:rowOff>3317821</xdr:rowOff>
    </xdr:to>
    <xdr:pic>
      <xdr:nvPicPr>
        <xdr:cNvPr id="19" name="Рисунок 18" descr="base_1_199721_214">
          <a:extLst>
            <a:ext uri="{FF2B5EF4-FFF2-40B4-BE49-F238E27FC236}">
              <a16:creationId xmlns:a16="http://schemas.microsoft.com/office/drawing/2014/main" id="{00000000-0008-0000-0000-000013000000}"/>
            </a:ext>
          </a:extLst>
        </xdr:cNvPr>
        <xdr:cNvPicPr preferRelativeResize="0">
          <a:picLocks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26244" y="7213546"/>
          <a:ext cx="594783"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295446</xdr:colOff>
      <xdr:row>16</xdr:row>
      <xdr:rowOff>3735201</xdr:rowOff>
    </xdr:from>
    <xdr:to>
      <xdr:col>38</xdr:col>
      <xdr:colOff>280630</xdr:colOff>
      <xdr:row>16</xdr:row>
      <xdr:rowOff>4049526</xdr:rowOff>
    </xdr:to>
    <xdr:pic>
      <xdr:nvPicPr>
        <xdr:cNvPr id="20" name="Рисунок 19" descr="base_1_199721_259">
          <a:extLst>
            <a:ext uri="{FF2B5EF4-FFF2-40B4-BE49-F238E27FC236}">
              <a16:creationId xmlns:a16="http://schemas.microsoft.com/office/drawing/2014/main" id="{00000000-0008-0000-0000-000014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060446" y="7907151"/>
          <a:ext cx="594784"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328083</xdr:colOff>
      <xdr:row>16</xdr:row>
      <xdr:rowOff>3252105</xdr:rowOff>
    </xdr:from>
    <xdr:to>
      <xdr:col>6</xdr:col>
      <xdr:colOff>313267</xdr:colOff>
      <xdr:row>16</xdr:row>
      <xdr:rowOff>3566430</xdr:rowOff>
    </xdr:to>
    <xdr:pic>
      <xdr:nvPicPr>
        <xdr:cNvPr id="21" name="Рисунок 20" descr="base_1_199721_155">
          <a:extLst>
            <a:ext uri="{FF2B5EF4-FFF2-40B4-BE49-F238E27FC236}">
              <a16:creationId xmlns:a16="http://schemas.microsoft.com/office/drawing/2014/main" id="{00000000-0008-0000-0000-000015000000}"/>
            </a:ext>
          </a:extLst>
        </xdr:cNvPr>
        <xdr:cNvPicPr preferRelativeResize="0">
          <a:picLocks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85883" y="7424055"/>
          <a:ext cx="594784"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359834</xdr:colOff>
      <xdr:row>16</xdr:row>
      <xdr:rowOff>3199188</xdr:rowOff>
    </xdr:from>
    <xdr:to>
      <xdr:col>8</xdr:col>
      <xdr:colOff>259292</xdr:colOff>
      <xdr:row>16</xdr:row>
      <xdr:rowOff>3513513</xdr:rowOff>
    </xdr:to>
    <xdr:pic>
      <xdr:nvPicPr>
        <xdr:cNvPr id="22" name="Рисунок 21" descr="base_1_199721_159">
          <a:extLst>
            <a:ext uri="{FF2B5EF4-FFF2-40B4-BE49-F238E27FC236}">
              <a16:creationId xmlns:a16="http://schemas.microsoft.com/office/drawing/2014/main" id="{00000000-0008-0000-0000-000016000000}"/>
            </a:ext>
          </a:extLst>
        </xdr:cNvPr>
        <xdr:cNvPicPr preferRelativeResize="0">
          <a:picLocks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836834" y="7371138"/>
          <a:ext cx="50905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306917</xdr:colOff>
      <xdr:row>16</xdr:row>
      <xdr:rowOff>3171975</xdr:rowOff>
    </xdr:from>
    <xdr:to>
      <xdr:col>10</xdr:col>
      <xdr:colOff>354542</xdr:colOff>
      <xdr:row>16</xdr:row>
      <xdr:rowOff>3486300</xdr:rowOff>
    </xdr:to>
    <xdr:pic>
      <xdr:nvPicPr>
        <xdr:cNvPr id="23" name="Рисунок 22" descr="base_1_199721_165">
          <a:extLst>
            <a:ext uri="{FF2B5EF4-FFF2-40B4-BE49-F238E27FC236}">
              <a16:creationId xmlns:a16="http://schemas.microsoft.com/office/drawing/2014/main" id="{00000000-0008-0000-0000-000017000000}"/>
            </a:ext>
          </a:extLst>
        </xdr:cNvPr>
        <xdr:cNvPicPr preferRelativeResize="0">
          <a:picLocks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003117" y="7343925"/>
          <a:ext cx="657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370416</xdr:colOff>
      <xdr:row>16</xdr:row>
      <xdr:rowOff>2810629</xdr:rowOff>
    </xdr:from>
    <xdr:to>
      <xdr:col>12</xdr:col>
      <xdr:colOff>231775</xdr:colOff>
      <xdr:row>16</xdr:row>
      <xdr:rowOff>3124954</xdr:rowOff>
    </xdr:to>
    <xdr:pic>
      <xdr:nvPicPr>
        <xdr:cNvPr id="24" name="Рисунок 23" descr="base_1_199721_169">
          <a:extLst>
            <a:ext uri="{FF2B5EF4-FFF2-40B4-BE49-F238E27FC236}">
              <a16:creationId xmlns:a16="http://schemas.microsoft.com/office/drawing/2014/main" id="{00000000-0008-0000-0000-000018000000}"/>
            </a:ext>
          </a:extLst>
        </xdr:cNvPr>
        <xdr:cNvPicPr preferRelativeResize="0">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285816" y="6982579"/>
          <a:ext cx="4709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455083</xdr:colOff>
      <xdr:row>16</xdr:row>
      <xdr:rowOff>2877152</xdr:rowOff>
    </xdr:from>
    <xdr:to>
      <xdr:col>14</xdr:col>
      <xdr:colOff>230716</xdr:colOff>
      <xdr:row>16</xdr:row>
      <xdr:rowOff>3191477</xdr:rowOff>
    </xdr:to>
    <xdr:pic>
      <xdr:nvPicPr>
        <xdr:cNvPr id="25" name="Рисунок 24" descr="base_1_199721_176">
          <a:extLst>
            <a:ext uri="{FF2B5EF4-FFF2-40B4-BE49-F238E27FC236}">
              <a16:creationId xmlns:a16="http://schemas.microsoft.com/office/drawing/2014/main" id="{00000000-0008-0000-0000-000019000000}"/>
            </a:ext>
          </a:extLst>
        </xdr:cNvPr>
        <xdr:cNvPicPr preferRelativeResize="0">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589683" y="7049102"/>
          <a:ext cx="38523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326575</xdr:colOff>
      <xdr:row>16</xdr:row>
      <xdr:rowOff>3619500</xdr:rowOff>
    </xdr:from>
    <xdr:to>
      <xdr:col>16</xdr:col>
      <xdr:colOff>336197</xdr:colOff>
      <xdr:row>17</xdr:row>
      <xdr:rowOff>7408</xdr:rowOff>
    </xdr:to>
    <xdr:pic>
      <xdr:nvPicPr>
        <xdr:cNvPr id="26" name="Рисунок 25" descr="base_1_199721_183">
          <a:extLst>
            <a:ext uri="{FF2B5EF4-FFF2-40B4-BE49-F238E27FC236}">
              <a16:creationId xmlns:a16="http://schemas.microsoft.com/office/drawing/2014/main" id="{00000000-0008-0000-0000-00001A000000}"/>
            </a:ext>
          </a:extLst>
        </xdr:cNvPr>
        <xdr:cNvPicPr preferRelativeResize="0">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680375" y="7791450"/>
          <a:ext cx="619222" cy="2074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413372</xdr:colOff>
      <xdr:row>16</xdr:row>
      <xdr:rowOff>2581440</xdr:rowOff>
    </xdr:from>
    <xdr:to>
      <xdr:col>20</xdr:col>
      <xdr:colOff>246155</xdr:colOff>
      <xdr:row>16</xdr:row>
      <xdr:rowOff>2895765</xdr:rowOff>
    </xdr:to>
    <xdr:pic>
      <xdr:nvPicPr>
        <xdr:cNvPr id="27" name="Рисунок 26" descr="base_1_199721_196">
          <a:extLst>
            <a:ext uri="{FF2B5EF4-FFF2-40B4-BE49-F238E27FC236}">
              <a16:creationId xmlns:a16="http://schemas.microsoft.com/office/drawing/2014/main" id="{00000000-0008-0000-0000-00001B000000}"/>
            </a:ext>
          </a:extLst>
        </xdr:cNvPr>
        <xdr:cNvPicPr preferRelativeResize="0">
          <a:picLocks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4205572" y="6753390"/>
          <a:ext cx="4423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95251</xdr:colOff>
      <xdr:row>16</xdr:row>
      <xdr:rowOff>1705425</xdr:rowOff>
    </xdr:from>
    <xdr:to>
      <xdr:col>21</xdr:col>
      <xdr:colOff>619126</xdr:colOff>
      <xdr:row>16</xdr:row>
      <xdr:rowOff>2019750</xdr:rowOff>
    </xdr:to>
    <xdr:pic>
      <xdr:nvPicPr>
        <xdr:cNvPr id="28" name="Рисунок 27" descr="base_1_199721_200">
          <a:extLst>
            <a:ext uri="{FF2B5EF4-FFF2-40B4-BE49-F238E27FC236}">
              <a16:creationId xmlns:a16="http://schemas.microsoft.com/office/drawing/2014/main" id="{00000000-0008-0000-0000-00001C000000}"/>
            </a:ext>
          </a:extLst>
        </xdr:cNvPr>
        <xdr:cNvPicPr preferRelativeResize="0">
          <a:picLocks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5106651" y="5877375"/>
          <a:ext cx="5143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31</xdr:col>
      <xdr:colOff>334131</xdr:colOff>
      <xdr:row>16</xdr:row>
      <xdr:rowOff>2992057</xdr:rowOff>
    </xdr:from>
    <xdr:to>
      <xdr:col>32</xdr:col>
      <xdr:colOff>319315</xdr:colOff>
      <xdr:row>16</xdr:row>
      <xdr:rowOff>3268282</xdr:rowOff>
    </xdr:to>
    <xdr:pic>
      <xdr:nvPicPr>
        <xdr:cNvPr id="29" name="Рисунок 28" descr="base_1_199721_243">
          <a:extLst>
            <a:ext uri="{FF2B5EF4-FFF2-40B4-BE49-F238E27FC236}">
              <a16:creationId xmlns:a16="http://schemas.microsoft.com/office/drawing/2014/main" id="{00000000-0008-0000-0000-00001D000000}"/>
            </a:ext>
          </a:extLst>
        </xdr:cNvPr>
        <xdr:cNvPicPr preferRelativeResize="0">
          <a:picLocks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1441531" y="7164007"/>
          <a:ext cx="594784"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401544</xdr:colOff>
      <xdr:row>16</xdr:row>
      <xdr:rowOff>2451952</xdr:rowOff>
    </xdr:from>
    <xdr:to>
      <xdr:col>24</xdr:col>
      <xdr:colOff>148603</xdr:colOff>
      <xdr:row>16</xdr:row>
      <xdr:rowOff>2766277</xdr:rowOff>
    </xdr:to>
    <xdr:pic>
      <xdr:nvPicPr>
        <xdr:cNvPr id="30" name="Рисунок 29" descr="base_1_199721_204">
          <a:extLst>
            <a:ext uri="{FF2B5EF4-FFF2-40B4-BE49-F238E27FC236}">
              <a16:creationId xmlns:a16="http://schemas.microsoft.com/office/drawing/2014/main" id="{00000000-0008-0000-0000-00001E000000}"/>
            </a:ext>
          </a:extLst>
        </xdr:cNvPr>
        <xdr:cNvPicPr preferRelativeResize="0">
          <a:picLocks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6632144" y="6623902"/>
          <a:ext cx="3566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25</xdr:col>
      <xdr:colOff>359833</xdr:colOff>
      <xdr:row>16</xdr:row>
      <xdr:rowOff>2611057</xdr:rowOff>
    </xdr:from>
    <xdr:to>
      <xdr:col>26</xdr:col>
      <xdr:colOff>306916</xdr:colOff>
      <xdr:row>16</xdr:row>
      <xdr:rowOff>2925382</xdr:rowOff>
    </xdr:to>
    <xdr:pic>
      <xdr:nvPicPr>
        <xdr:cNvPr id="31" name="Рисунок 30" descr="base_1_199721_206">
          <a:extLst>
            <a:ext uri="{FF2B5EF4-FFF2-40B4-BE49-F238E27FC236}">
              <a16:creationId xmlns:a16="http://schemas.microsoft.com/office/drawing/2014/main" id="{00000000-0008-0000-0000-00001F000000}"/>
            </a:ext>
          </a:extLst>
        </xdr:cNvPr>
        <xdr:cNvPicPr preferRelativeResize="0">
          <a:picLocks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7809633" y="6783007"/>
          <a:ext cx="5566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204104</xdr:colOff>
      <xdr:row>16</xdr:row>
      <xdr:rowOff>3605894</xdr:rowOff>
    </xdr:from>
    <xdr:to>
      <xdr:col>28</xdr:col>
      <xdr:colOff>585106</xdr:colOff>
      <xdr:row>16</xdr:row>
      <xdr:rowOff>4055632</xdr:rowOff>
    </xdr:to>
    <xdr:pic>
      <xdr:nvPicPr>
        <xdr:cNvPr id="32" name="Рисунок 31" descr="base_1_199721_210">
          <a:extLst>
            <a:ext uri="{FF2B5EF4-FFF2-40B4-BE49-F238E27FC236}">
              <a16:creationId xmlns:a16="http://schemas.microsoft.com/office/drawing/2014/main" id="{00000000-0008-0000-0000-000020000000}"/>
            </a:ext>
          </a:extLst>
        </xdr:cNvPr>
        <xdr:cNvPicPr preferRelativeResize="0">
          <a:picLocks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8873104" y="7777844"/>
          <a:ext cx="990602" cy="211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33</xdr:col>
      <xdr:colOff>369794</xdr:colOff>
      <xdr:row>16</xdr:row>
      <xdr:rowOff>2668600</xdr:rowOff>
    </xdr:from>
    <xdr:to>
      <xdr:col>34</xdr:col>
      <xdr:colOff>315446</xdr:colOff>
      <xdr:row>16</xdr:row>
      <xdr:rowOff>2944825</xdr:rowOff>
    </xdr:to>
    <xdr:pic>
      <xdr:nvPicPr>
        <xdr:cNvPr id="33" name="Рисунок 32" descr="base_1_199721_250">
          <a:extLst>
            <a:ext uri="{FF2B5EF4-FFF2-40B4-BE49-F238E27FC236}">
              <a16:creationId xmlns:a16="http://schemas.microsoft.com/office/drawing/2014/main" id="{00000000-0008-0000-0000-000021000000}"/>
            </a:ext>
          </a:extLst>
        </xdr:cNvPr>
        <xdr:cNvPicPr preferRelativeResize="0">
          <a:picLocks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696394" y="6840550"/>
          <a:ext cx="55525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528545</xdr:colOff>
      <xdr:row>16</xdr:row>
      <xdr:rowOff>2425271</xdr:rowOff>
    </xdr:from>
    <xdr:to>
      <xdr:col>4</xdr:col>
      <xdr:colOff>358590</xdr:colOff>
      <xdr:row>16</xdr:row>
      <xdr:rowOff>2716375</xdr:rowOff>
    </xdr:to>
    <xdr:pic>
      <xdr:nvPicPr>
        <xdr:cNvPr id="2" name="Рисунок 1" descr="base_1_199721_131">
          <a:extLst>
            <a:ext uri="{FF2B5EF4-FFF2-40B4-BE49-F238E27FC236}">
              <a16:creationId xmlns:a16="http://schemas.microsoft.com/office/drawing/2014/main" id="{00000000-0008-0000-0100-000002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38570" y="6616271"/>
          <a:ext cx="515845" cy="291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29</xdr:col>
      <xdr:colOff>338044</xdr:colOff>
      <xdr:row>16</xdr:row>
      <xdr:rowOff>3041596</xdr:rowOff>
    </xdr:from>
    <xdr:to>
      <xdr:col>30</xdr:col>
      <xdr:colOff>323227</xdr:colOff>
      <xdr:row>16</xdr:row>
      <xdr:rowOff>3317821</xdr:rowOff>
    </xdr:to>
    <xdr:pic>
      <xdr:nvPicPr>
        <xdr:cNvPr id="3" name="Рисунок 2" descr="base_1_199721_214">
          <a:extLst>
            <a:ext uri="{FF2B5EF4-FFF2-40B4-BE49-F238E27FC236}">
              <a16:creationId xmlns:a16="http://schemas.microsoft.com/office/drawing/2014/main" id="{00000000-0008-0000-0100-000003000000}"/>
            </a:ext>
          </a:extLst>
        </xdr:cNvPr>
        <xdr:cNvPicPr preferRelativeResize="0">
          <a:picLocks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178869" y="7232596"/>
          <a:ext cx="670983"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295446</xdr:colOff>
      <xdr:row>16</xdr:row>
      <xdr:rowOff>3735201</xdr:rowOff>
    </xdr:from>
    <xdr:to>
      <xdr:col>38</xdr:col>
      <xdr:colOff>280630</xdr:colOff>
      <xdr:row>16</xdr:row>
      <xdr:rowOff>4049526</xdr:rowOff>
    </xdr:to>
    <xdr:pic>
      <xdr:nvPicPr>
        <xdr:cNvPr id="4" name="Рисунок 3" descr="base_1_199721_259">
          <a:extLst>
            <a:ext uri="{FF2B5EF4-FFF2-40B4-BE49-F238E27FC236}">
              <a16:creationId xmlns:a16="http://schemas.microsoft.com/office/drawing/2014/main" id="{00000000-0008-0000-0100-000004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7622671" y="7926201"/>
          <a:ext cx="670984"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328083</xdr:colOff>
      <xdr:row>16</xdr:row>
      <xdr:rowOff>3252105</xdr:rowOff>
    </xdr:from>
    <xdr:to>
      <xdr:col>6</xdr:col>
      <xdr:colOff>313267</xdr:colOff>
      <xdr:row>16</xdr:row>
      <xdr:rowOff>3566430</xdr:rowOff>
    </xdr:to>
    <xdr:pic>
      <xdr:nvPicPr>
        <xdr:cNvPr id="5" name="Рисунок 4" descr="base_1_199721_155">
          <a:extLst>
            <a:ext uri="{FF2B5EF4-FFF2-40B4-BE49-F238E27FC236}">
              <a16:creationId xmlns:a16="http://schemas.microsoft.com/office/drawing/2014/main" id="{00000000-0008-0000-0100-000005000000}"/>
            </a:ext>
          </a:extLst>
        </xdr:cNvPr>
        <xdr:cNvPicPr preferRelativeResize="0">
          <a:picLocks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09708" y="7443105"/>
          <a:ext cx="670984"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359834</xdr:colOff>
      <xdr:row>16</xdr:row>
      <xdr:rowOff>3199188</xdr:rowOff>
    </xdr:from>
    <xdr:to>
      <xdr:col>8</xdr:col>
      <xdr:colOff>259292</xdr:colOff>
      <xdr:row>16</xdr:row>
      <xdr:rowOff>3513513</xdr:rowOff>
    </xdr:to>
    <xdr:pic>
      <xdr:nvPicPr>
        <xdr:cNvPr id="6" name="Рисунок 5" descr="base_1_199721_159">
          <a:extLst>
            <a:ext uri="{FF2B5EF4-FFF2-40B4-BE49-F238E27FC236}">
              <a16:creationId xmlns:a16="http://schemas.microsoft.com/office/drawing/2014/main" id="{00000000-0008-0000-0100-000006000000}"/>
            </a:ext>
          </a:extLst>
        </xdr:cNvPr>
        <xdr:cNvPicPr preferRelativeResize="0">
          <a:picLocks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113059" y="7390188"/>
          <a:ext cx="58525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306917</xdr:colOff>
      <xdr:row>16</xdr:row>
      <xdr:rowOff>3171975</xdr:rowOff>
    </xdr:from>
    <xdr:to>
      <xdr:col>10</xdr:col>
      <xdr:colOff>354542</xdr:colOff>
      <xdr:row>16</xdr:row>
      <xdr:rowOff>3486300</xdr:rowOff>
    </xdr:to>
    <xdr:pic>
      <xdr:nvPicPr>
        <xdr:cNvPr id="7" name="Рисунок 6" descr="base_1_199721_165">
          <a:extLst>
            <a:ext uri="{FF2B5EF4-FFF2-40B4-BE49-F238E27FC236}">
              <a16:creationId xmlns:a16="http://schemas.microsoft.com/office/drawing/2014/main" id="{00000000-0008-0000-0100-000007000000}"/>
            </a:ext>
          </a:extLst>
        </xdr:cNvPr>
        <xdr:cNvPicPr preferRelativeResize="0">
          <a:picLocks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31742" y="7362975"/>
          <a:ext cx="7334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370416</xdr:colOff>
      <xdr:row>16</xdr:row>
      <xdr:rowOff>2810629</xdr:rowOff>
    </xdr:from>
    <xdr:to>
      <xdr:col>12</xdr:col>
      <xdr:colOff>231775</xdr:colOff>
      <xdr:row>16</xdr:row>
      <xdr:rowOff>3124954</xdr:rowOff>
    </xdr:to>
    <xdr:pic>
      <xdr:nvPicPr>
        <xdr:cNvPr id="8" name="Рисунок 7" descr="base_1_199721_169">
          <a:extLst>
            <a:ext uri="{FF2B5EF4-FFF2-40B4-BE49-F238E27FC236}">
              <a16:creationId xmlns:a16="http://schemas.microsoft.com/office/drawing/2014/main" id="{00000000-0008-0000-0100-000008000000}"/>
            </a:ext>
          </a:extLst>
        </xdr:cNvPr>
        <xdr:cNvPicPr preferRelativeResize="0">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866841" y="7001629"/>
          <a:ext cx="5471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455083</xdr:colOff>
      <xdr:row>16</xdr:row>
      <xdr:rowOff>2877152</xdr:rowOff>
    </xdr:from>
    <xdr:to>
      <xdr:col>14</xdr:col>
      <xdr:colOff>230716</xdr:colOff>
      <xdr:row>16</xdr:row>
      <xdr:rowOff>3191477</xdr:rowOff>
    </xdr:to>
    <xdr:pic>
      <xdr:nvPicPr>
        <xdr:cNvPr id="9" name="Рисунок 8" descr="base_1_199721_176">
          <a:extLst>
            <a:ext uri="{FF2B5EF4-FFF2-40B4-BE49-F238E27FC236}">
              <a16:creationId xmlns:a16="http://schemas.microsoft.com/office/drawing/2014/main" id="{00000000-0008-0000-0100-000009000000}"/>
            </a:ext>
          </a:extLst>
        </xdr:cNvPr>
        <xdr:cNvPicPr preferRelativeResize="0">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323108" y="7068152"/>
          <a:ext cx="46143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326575</xdr:colOff>
      <xdr:row>16</xdr:row>
      <xdr:rowOff>3619500</xdr:rowOff>
    </xdr:from>
    <xdr:to>
      <xdr:col>16</xdr:col>
      <xdr:colOff>336197</xdr:colOff>
      <xdr:row>17</xdr:row>
      <xdr:rowOff>7408</xdr:rowOff>
    </xdr:to>
    <xdr:pic>
      <xdr:nvPicPr>
        <xdr:cNvPr id="10" name="Рисунок 9" descr="base_1_199721_183">
          <a:extLst>
            <a:ext uri="{FF2B5EF4-FFF2-40B4-BE49-F238E27FC236}">
              <a16:creationId xmlns:a16="http://schemas.microsoft.com/office/drawing/2014/main" id="{00000000-0008-0000-0100-00000A000000}"/>
            </a:ext>
          </a:extLst>
        </xdr:cNvPr>
        <xdr:cNvPicPr preferRelativeResize="0">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2566200" y="7810500"/>
          <a:ext cx="695422" cy="2074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413372</xdr:colOff>
      <xdr:row>16</xdr:row>
      <xdr:rowOff>2581440</xdr:rowOff>
    </xdr:from>
    <xdr:to>
      <xdr:col>20</xdr:col>
      <xdr:colOff>246155</xdr:colOff>
      <xdr:row>16</xdr:row>
      <xdr:rowOff>2895765</xdr:rowOff>
    </xdr:to>
    <xdr:pic>
      <xdr:nvPicPr>
        <xdr:cNvPr id="11" name="Рисунок 10" descr="base_1_199721_196">
          <a:extLst>
            <a:ext uri="{FF2B5EF4-FFF2-40B4-BE49-F238E27FC236}">
              <a16:creationId xmlns:a16="http://schemas.microsoft.com/office/drawing/2014/main" id="{00000000-0008-0000-0100-00000B000000}"/>
            </a:ext>
          </a:extLst>
        </xdr:cNvPr>
        <xdr:cNvPicPr preferRelativeResize="0">
          <a:picLocks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5396197" y="6772440"/>
          <a:ext cx="5185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95251</xdr:colOff>
      <xdr:row>16</xdr:row>
      <xdr:rowOff>1705425</xdr:rowOff>
    </xdr:from>
    <xdr:to>
      <xdr:col>21</xdr:col>
      <xdr:colOff>619126</xdr:colOff>
      <xdr:row>16</xdr:row>
      <xdr:rowOff>2019750</xdr:rowOff>
    </xdr:to>
    <xdr:pic>
      <xdr:nvPicPr>
        <xdr:cNvPr id="12" name="Рисунок 11" descr="base_1_199721_200">
          <a:extLst>
            <a:ext uri="{FF2B5EF4-FFF2-40B4-BE49-F238E27FC236}">
              <a16:creationId xmlns:a16="http://schemas.microsoft.com/office/drawing/2014/main" id="{00000000-0008-0000-0100-00000C000000}"/>
            </a:ext>
          </a:extLst>
        </xdr:cNvPr>
        <xdr:cNvPicPr preferRelativeResize="0">
          <a:picLocks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6449676" y="5896425"/>
          <a:ext cx="5238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31</xdr:col>
      <xdr:colOff>334131</xdr:colOff>
      <xdr:row>16</xdr:row>
      <xdr:rowOff>2992057</xdr:rowOff>
    </xdr:from>
    <xdr:to>
      <xdr:col>32</xdr:col>
      <xdr:colOff>319315</xdr:colOff>
      <xdr:row>16</xdr:row>
      <xdr:rowOff>3268282</xdr:rowOff>
    </xdr:to>
    <xdr:pic>
      <xdr:nvPicPr>
        <xdr:cNvPr id="13" name="Рисунок 12" descr="base_1_199721_243">
          <a:extLst>
            <a:ext uri="{FF2B5EF4-FFF2-40B4-BE49-F238E27FC236}">
              <a16:creationId xmlns:a16="http://schemas.microsoft.com/office/drawing/2014/main" id="{00000000-0008-0000-0100-00000D000000}"/>
            </a:ext>
          </a:extLst>
        </xdr:cNvPr>
        <xdr:cNvPicPr preferRelativeResize="0">
          <a:picLocks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3546556" y="7183057"/>
          <a:ext cx="670984"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401544</xdr:colOff>
      <xdr:row>16</xdr:row>
      <xdr:rowOff>2451952</xdr:rowOff>
    </xdr:from>
    <xdr:to>
      <xdr:col>24</xdr:col>
      <xdr:colOff>148603</xdr:colOff>
      <xdr:row>16</xdr:row>
      <xdr:rowOff>2766277</xdr:rowOff>
    </xdr:to>
    <xdr:pic>
      <xdr:nvPicPr>
        <xdr:cNvPr id="14" name="Рисунок 13" descr="base_1_199721_204">
          <a:extLst>
            <a:ext uri="{FF2B5EF4-FFF2-40B4-BE49-F238E27FC236}">
              <a16:creationId xmlns:a16="http://schemas.microsoft.com/office/drawing/2014/main" id="{00000000-0008-0000-0100-00000E000000}"/>
            </a:ext>
          </a:extLst>
        </xdr:cNvPr>
        <xdr:cNvPicPr preferRelativeResize="0">
          <a:picLocks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8127569" y="6642952"/>
          <a:ext cx="4328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25</xdr:col>
      <xdr:colOff>359833</xdr:colOff>
      <xdr:row>16</xdr:row>
      <xdr:rowOff>2611057</xdr:rowOff>
    </xdr:from>
    <xdr:to>
      <xdr:col>26</xdr:col>
      <xdr:colOff>306916</xdr:colOff>
      <xdr:row>16</xdr:row>
      <xdr:rowOff>2925382</xdr:rowOff>
    </xdr:to>
    <xdr:pic>
      <xdr:nvPicPr>
        <xdr:cNvPr id="15" name="Рисунок 14" descr="base_1_199721_206">
          <a:extLst>
            <a:ext uri="{FF2B5EF4-FFF2-40B4-BE49-F238E27FC236}">
              <a16:creationId xmlns:a16="http://schemas.microsoft.com/office/drawing/2014/main" id="{00000000-0008-0000-0100-00000F000000}"/>
            </a:ext>
          </a:extLst>
        </xdr:cNvPr>
        <xdr:cNvPicPr preferRelativeResize="0">
          <a:picLocks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9457458" y="6802057"/>
          <a:ext cx="6328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204104</xdr:colOff>
      <xdr:row>16</xdr:row>
      <xdr:rowOff>3605894</xdr:rowOff>
    </xdr:from>
    <xdr:to>
      <xdr:col>28</xdr:col>
      <xdr:colOff>585106</xdr:colOff>
      <xdr:row>16</xdr:row>
      <xdr:rowOff>4055632</xdr:rowOff>
    </xdr:to>
    <xdr:pic>
      <xdr:nvPicPr>
        <xdr:cNvPr id="16" name="Рисунок 15" descr="base_1_199721_210">
          <a:extLst>
            <a:ext uri="{FF2B5EF4-FFF2-40B4-BE49-F238E27FC236}">
              <a16:creationId xmlns:a16="http://schemas.microsoft.com/office/drawing/2014/main" id="{00000000-0008-0000-0100-000010000000}"/>
            </a:ext>
          </a:extLst>
        </xdr:cNvPr>
        <xdr:cNvPicPr preferRelativeResize="0">
          <a:picLocks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673329" y="7796894"/>
          <a:ext cx="1066802" cy="211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33</xdr:col>
      <xdr:colOff>369794</xdr:colOff>
      <xdr:row>16</xdr:row>
      <xdr:rowOff>2668600</xdr:rowOff>
    </xdr:from>
    <xdr:to>
      <xdr:col>34</xdr:col>
      <xdr:colOff>315446</xdr:colOff>
      <xdr:row>16</xdr:row>
      <xdr:rowOff>2944825</xdr:rowOff>
    </xdr:to>
    <xdr:pic>
      <xdr:nvPicPr>
        <xdr:cNvPr id="17" name="Рисунок 16" descr="base_1_199721_250">
          <a:extLst>
            <a:ext uri="{FF2B5EF4-FFF2-40B4-BE49-F238E27FC236}">
              <a16:creationId xmlns:a16="http://schemas.microsoft.com/office/drawing/2014/main" id="{00000000-0008-0000-0100-000011000000}"/>
            </a:ext>
          </a:extLst>
        </xdr:cNvPr>
        <xdr:cNvPicPr preferRelativeResize="0">
          <a:picLocks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4953819" y="6859600"/>
          <a:ext cx="63145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528545</xdr:colOff>
      <xdr:row>16</xdr:row>
      <xdr:rowOff>2425271</xdr:rowOff>
    </xdr:from>
    <xdr:to>
      <xdr:col>4</xdr:col>
      <xdr:colOff>358590</xdr:colOff>
      <xdr:row>16</xdr:row>
      <xdr:rowOff>2716375</xdr:rowOff>
    </xdr:to>
    <xdr:pic>
      <xdr:nvPicPr>
        <xdr:cNvPr id="2" name="Рисунок 1" descr="base_1_199721_131">
          <a:extLst>
            <a:ext uri="{FF2B5EF4-FFF2-40B4-BE49-F238E27FC236}">
              <a16:creationId xmlns:a16="http://schemas.microsoft.com/office/drawing/2014/main" id="{00000000-0008-0000-0200-000002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67145" y="3434921"/>
          <a:ext cx="439645" cy="291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29</xdr:col>
      <xdr:colOff>338044</xdr:colOff>
      <xdr:row>16</xdr:row>
      <xdr:rowOff>3041596</xdr:rowOff>
    </xdr:from>
    <xdr:to>
      <xdr:col>30</xdr:col>
      <xdr:colOff>323227</xdr:colOff>
      <xdr:row>16</xdr:row>
      <xdr:rowOff>3317821</xdr:rowOff>
    </xdr:to>
    <xdr:pic>
      <xdr:nvPicPr>
        <xdr:cNvPr id="3" name="Рисунок 2" descr="base_1_199721_214">
          <a:extLst>
            <a:ext uri="{FF2B5EF4-FFF2-40B4-BE49-F238E27FC236}">
              <a16:creationId xmlns:a16="http://schemas.microsoft.com/office/drawing/2014/main" id="{00000000-0008-0000-0200-000003000000}"/>
            </a:ext>
          </a:extLst>
        </xdr:cNvPr>
        <xdr:cNvPicPr preferRelativeResize="0">
          <a:picLocks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26244" y="4051246"/>
          <a:ext cx="594783"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295446</xdr:colOff>
      <xdr:row>16</xdr:row>
      <xdr:rowOff>3735201</xdr:rowOff>
    </xdr:from>
    <xdr:to>
      <xdr:col>38</xdr:col>
      <xdr:colOff>280630</xdr:colOff>
      <xdr:row>16</xdr:row>
      <xdr:rowOff>4049526</xdr:rowOff>
    </xdr:to>
    <xdr:pic>
      <xdr:nvPicPr>
        <xdr:cNvPr id="4" name="Рисунок 3" descr="base_1_199721_259">
          <a:extLst>
            <a:ext uri="{FF2B5EF4-FFF2-40B4-BE49-F238E27FC236}">
              <a16:creationId xmlns:a16="http://schemas.microsoft.com/office/drawing/2014/main" id="{00000000-0008-0000-0200-000004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060446" y="4744851"/>
          <a:ext cx="594784"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328083</xdr:colOff>
      <xdr:row>16</xdr:row>
      <xdr:rowOff>3252105</xdr:rowOff>
    </xdr:from>
    <xdr:to>
      <xdr:col>6</xdr:col>
      <xdr:colOff>313267</xdr:colOff>
      <xdr:row>16</xdr:row>
      <xdr:rowOff>3566430</xdr:rowOff>
    </xdr:to>
    <xdr:pic>
      <xdr:nvPicPr>
        <xdr:cNvPr id="5" name="Рисунок 4" descr="base_1_199721_155">
          <a:extLst>
            <a:ext uri="{FF2B5EF4-FFF2-40B4-BE49-F238E27FC236}">
              <a16:creationId xmlns:a16="http://schemas.microsoft.com/office/drawing/2014/main" id="{00000000-0008-0000-0200-000005000000}"/>
            </a:ext>
          </a:extLst>
        </xdr:cNvPr>
        <xdr:cNvPicPr preferRelativeResize="0">
          <a:picLocks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85883" y="4261755"/>
          <a:ext cx="594784"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359834</xdr:colOff>
      <xdr:row>16</xdr:row>
      <xdr:rowOff>3199188</xdr:rowOff>
    </xdr:from>
    <xdr:to>
      <xdr:col>8</xdr:col>
      <xdr:colOff>259292</xdr:colOff>
      <xdr:row>16</xdr:row>
      <xdr:rowOff>3513513</xdr:rowOff>
    </xdr:to>
    <xdr:pic>
      <xdr:nvPicPr>
        <xdr:cNvPr id="6" name="Рисунок 5" descr="base_1_199721_159">
          <a:extLst>
            <a:ext uri="{FF2B5EF4-FFF2-40B4-BE49-F238E27FC236}">
              <a16:creationId xmlns:a16="http://schemas.microsoft.com/office/drawing/2014/main" id="{00000000-0008-0000-0200-000006000000}"/>
            </a:ext>
          </a:extLst>
        </xdr:cNvPr>
        <xdr:cNvPicPr preferRelativeResize="0">
          <a:picLocks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836834" y="4208838"/>
          <a:ext cx="50905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306917</xdr:colOff>
      <xdr:row>16</xdr:row>
      <xdr:rowOff>3171975</xdr:rowOff>
    </xdr:from>
    <xdr:to>
      <xdr:col>10</xdr:col>
      <xdr:colOff>354542</xdr:colOff>
      <xdr:row>16</xdr:row>
      <xdr:rowOff>3486300</xdr:rowOff>
    </xdr:to>
    <xdr:pic>
      <xdr:nvPicPr>
        <xdr:cNvPr id="7" name="Рисунок 6" descr="base_1_199721_165">
          <a:extLst>
            <a:ext uri="{FF2B5EF4-FFF2-40B4-BE49-F238E27FC236}">
              <a16:creationId xmlns:a16="http://schemas.microsoft.com/office/drawing/2014/main" id="{00000000-0008-0000-0200-000007000000}"/>
            </a:ext>
          </a:extLst>
        </xdr:cNvPr>
        <xdr:cNvPicPr preferRelativeResize="0">
          <a:picLocks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003117" y="4181625"/>
          <a:ext cx="657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370416</xdr:colOff>
      <xdr:row>16</xdr:row>
      <xdr:rowOff>2810629</xdr:rowOff>
    </xdr:from>
    <xdr:to>
      <xdr:col>12</xdr:col>
      <xdr:colOff>231775</xdr:colOff>
      <xdr:row>16</xdr:row>
      <xdr:rowOff>3124954</xdr:rowOff>
    </xdr:to>
    <xdr:pic>
      <xdr:nvPicPr>
        <xdr:cNvPr id="8" name="Рисунок 7" descr="base_1_199721_169">
          <a:extLst>
            <a:ext uri="{FF2B5EF4-FFF2-40B4-BE49-F238E27FC236}">
              <a16:creationId xmlns:a16="http://schemas.microsoft.com/office/drawing/2014/main" id="{00000000-0008-0000-0200-000008000000}"/>
            </a:ext>
          </a:extLst>
        </xdr:cNvPr>
        <xdr:cNvPicPr preferRelativeResize="0">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285816" y="3820279"/>
          <a:ext cx="4709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455083</xdr:colOff>
      <xdr:row>16</xdr:row>
      <xdr:rowOff>2877152</xdr:rowOff>
    </xdr:from>
    <xdr:to>
      <xdr:col>14</xdr:col>
      <xdr:colOff>230716</xdr:colOff>
      <xdr:row>16</xdr:row>
      <xdr:rowOff>3191477</xdr:rowOff>
    </xdr:to>
    <xdr:pic>
      <xdr:nvPicPr>
        <xdr:cNvPr id="9" name="Рисунок 8" descr="base_1_199721_176">
          <a:extLst>
            <a:ext uri="{FF2B5EF4-FFF2-40B4-BE49-F238E27FC236}">
              <a16:creationId xmlns:a16="http://schemas.microsoft.com/office/drawing/2014/main" id="{00000000-0008-0000-0200-000009000000}"/>
            </a:ext>
          </a:extLst>
        </xdr:cNvPr>
        <xdr:cNvPicPr preferRelativeResize="0">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589683" y="3886802"/>
          <a:ext cx="38523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326575</xdr:colOff>
      <xdr:row>16</xdr:row>
      <xdr:rowOff>3619500</xdr:rowOff>
    </xdr:from>
    <xdr:to>
      <xdr:col>16</xdr:col>
      <xdr:colOff>336197</xdr:colOff>
      <xdr:row>17</xdr:row>
      <xdr:rowOff>7408</xdr:rowOff>
    </xdr:to>
    <xdr:pic>
      <xdr:nvPicPr>
        <xdr:cNvPr id="10" name="Рисунок 9" descr="base_1_199721_183">
          <a:extLst>
            <a:ext uri="{FF2B5EF4-FFF2-40B4-BE49-F238E27FC236}">
              <a16:creationId xmlns:a16="http://schemas.microsoft.com/office/drawing/2014/main" id="{00000000-0008-0000-0200-00000A000000}"/>
            </a:ext>
          </a:extLst>
        </xdr:cNvPr>
        <xdr:cNvPicPr preferRelativeResize="0">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680375" y="4629150"/>
          <a:ext cx="619222"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413372</xdr:colOff>
      <xdr:row>16</xdr:row>
      <xdr:rowOff>2581440</xdr:rowOff>
    </xdr:from>
    <xdr:to>
      <xdr:col>20</xdr:col>
      <xdr:colOff>246155</xdr:colOff>
      <xdr:row>16</xdr:row>
      <xdr:rowOff>2895765</xdr:rowOff>
    </xdr:to>
    <xdr:pic>
      <xdr:nvPicPr>
        <xdr:cNvPr id="11" name="Рисунок 10" descr="base_1_199721_196">
          <a:extLst>
            <a:ext uri="{FF2B5EF4-FFF2-40B4-BE49-F238E27FC236}">
              <a16:creationId xmlns:a16="http://schemas.microsoft.com/office/drawing/2014/main" id="{00000000-0008-0000-0200-00000B000000}"/>
            </a:ext>
          </a:extLst>
        </xdr:cNvPr>
        <xdr:cNvPicPr preferRelativeResize="0">
          <a:picLocks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4205572" y="3591090"/>
          <a:ext cx="4423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95251</xdr:colOff>
      <xdr:row>16</xdr:row>
      <xdr:rowOff>1705425</xdr:rowOff>
    </xdr:from>
    <xdr:to>
      <xdr:col>21</xdr:col>
      <xdr:colOff>619126</xdr:colOff>
      <xdr:row>16</xdr:row>
      <xdr:rowOff>2019750</xdr:rowOff>
    </xdr:to>
    <xdr:pic>
      <xdr:nvPicPr>
        <xdr:cNvPr id="12" name="Рисунок 11" descr="base_1_199721_200">
          <a:extLst>
            <a:ext uri="{FF2B5EF4-FFF2-40B4-BE49-F238E27FC236}">
              <a16:creationId xmlns:a16="http://schemas.microsoft.com/office/drawing/2014/main" id="{00000000-0008-0000-0200-00000C000000}"/>
            </a:ext>
          </a:extLst>
        </xdr:cNvPr>
        <xdr:cNvPicPr preferRelativeResize="0">
          <a:picLocks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5106651" y="2715075"/>
          <a:ext cx="5143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31</xdr:col>
      <xdr:colOff>334131</xdr:colOff>
      <xdr:row>16</xdr:row>
      <xdr:rowOff>2992057</xdr:rowOff>
    </xdr:from>
    <xdr:to>
      <xdr:col>32</xdr:col>
      <xdr:colOff>319315</xdr:colOff>
      <xdr:row>16</xdr:row>
      <xdr:rowOff>3268282</xdr:rowOff>
    </xdr:to>
    <xdr:pic>
      <xdr:nvPicPr>
        <xdr:cNvPr id="13" name="Рисунок 12" descr="base_1_199721_243">
          <a:extLst>
            <a:ext uri="{FF2B5EF4-FFF2-40B4-BE49-F238E27FC236}">
              <a16:creationId xmlns:a16="http://schemas.microsoft.com/office/drawing/2014/main" id="{00000000-0008-0000-0200-00000D000000}"/>
            </a:ext>
          </a:extLst>
        </xdr:cNvPr>
        <xdr:cNvPicPr preferRelativeResize="0">
          <a:picLocks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1441531" y="4001707"/>
          <a:ext cx="594784"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401544</xdr:colOff>
      <xdr:row>16</xdr:row>
      <xdr:rowOff>2451952</xdr:rowOff>
    </xdr:from>
    <xdr:to>
      <xdr:col>24</xdr:col>
      <xdr:colOff>148603</xdr:colOff>
      <xdr:row>16</xdr:row>
      <xdr:rowOff>2766277</xdr:rowOff>
    </xdr:to>
    <xdr:pic>
      <xdr:nvPicPr>
        <xdr:cNvPr id="14" name="Рисунок 13" descr="base_1_199721_204">
          <a:extLst>
            <a:ext uri="{FF2B5EF4-FFF2-40B4-BE49-F238E27FC236}">
              <a16:creationId xmlns:a16="http://schemas.microsoft.com/office/drawing/2014/main" id="{00000000-0008-0000-0200-00000E000000}"/>
            </a:ext>
          </a:extLst>
        </xdr:cNvPr>
        <xdr:cNvPicPr preferRelativeResize="0">
          <a:picLocks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6632144" y="3461602"/>
          <a:ext cx="3566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25</xdr:col>
      <xdr:colOff>359833</xdr:colOff>
      <xdr:row>16</xdr:row>
      <xdr:rowOff>2611057</xdr:rowOff>
    </xdr:from>
    <xdr:to>
      <xdr:col>26</xdr:col>
      <xdr:colOff>306916</xdr:colOff>
      <xdr:row>16</xdr:row>
      <xdr:rowOff>2925382</xdr:rowOff>
    </xdr:to>
    <xdr:pic>
      <xdr:nvPicPr>
        <xdr:cNvPr id="15" name="Рисунок 14" descr="base_1_199721_206">
          <a:extLst>
            <a:ext uri="{FF2B5EF4-FFF2-40B4-BE49-F238E27FC236}">
              <a16:creationId xmlns:a16="http://schemas.microsoft.com/office/drawing/2014/main" id="{00000000-0008-0000-0200-00000F000000}"/>
            </a:ext>
          </a:extLst>
        </xdr:cNvPr>
        <xdr:cNvPicPr preferRelativeResize="0">
          <a:picLocks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7809633" y="3620707"/>
          <a:ext cx="5566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204104</xdr:colOff>
      <xdr:row>16</xdr:row>
      <xdr:rowOff>3605894</xdr:rowOff>
    </xdr:from>
    <xdr:to>
      <xdr:col>28</xdr:col>
      <xdr:colOff>585106</xdr:colOff>
      <xdr:row>16</xdr:row>
      <xdr:rowOff>4055632</xdr:rowOff>
    </xdr:to>
    <xdr:pic>
      <xdr:nvPicPr>
        <xdr:cNvPr id="16" name="Рисунок 15" descr="base_1_199721_210">
          <a:extLst>
            <a:ext uri="{FF2B5EF4-FFF2-40B4-BE49-F238E27FC236}">
              <a16:creationId xmlns:a16="http://schemas.microsoft.com/office/drawing/2014/main" id="{00000000-0008-0000-0200-000010000000}"/>
            </a:ext>
          </a:extLst>
        </xdr:cNvPr>
        <xdr:cNvPicPr preferRelativeResize="0">
          <a:picLocks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8873104" y="4615544"/>
          <a:ext cx="990602" cy="211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33</xdr:col>
      <xdr:colOff>369794</xdr:colOff>
      <xdr:row>16</xdr:row>
      <xdr:rowOff>2668600</xdr:rowOff>
    </xdr:from>
    <xdr:to>
      <xdr:col>34</xdr:col>
      <xdr:colOff>315446</xdr:colOff>
      <xdr:row>16</xdr:row>
      <xdr:rowOff>2944825</xdr:rowOff>
    </xdr:to>
    <xdr:pic>
      <xdr:nvPicPr>
        <xdr:cNvPr id="17" name="Рисунок 16" descr="base_1_199721_250">
          <a:extLst>
            <a:ext uri="{FF2B5EF4-FFF2-40B4-BE49-F238E27FC236}">
              <a16:creationId xmlns:a16="http://schemas.microsoft.com/office/drawing/2014/main" id="{00000000-0008-0000-0200-000011000000}"/>
            </a:ext>
          </a:extLst>
        </xdr:cNvPr>
        <xdr:cNvPicPr preferRelativeResize="0">
          <a:picLocks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696394" y="3678250"/>
          <a:ext cx="55525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528545</xdr:colOff>
      <xdr:row>16</xdr:row>
      <xdr:rowOff>2425271</xdr:rowOff>
    </xdr:from>
    <xdr:to>
      <xdr:col>4</xdr:col>
      <xdr:colOff>358590</xdr:colOff>
      <xdr:row>16</xdr:row>
      <xdr:rowOff>2716375</xdr:rowOff>
    </xdr:to>
    <xdr:pic>
      <xdr:nvPicPr>
        <xdr:cNvPr id="2" name="Рисунок 1" descr="base_1_199721_131">
          <a:extLst>
            <a:ext uri="{FF2B5EF4-FFF2-40B4-BE49-F238E27FC236}">
              <a16:creationId xmlns:a16="http://schemas.microsoft.com/office/drawing/2014/main" id="{00000000-0008-0000-0300-000002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67145" y="6597221"/>
          <a:ext cx="439645" cy="291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29</xdr:col>
      <xdr:colOff>338044</xdr:colOff>
      <xdr:row>16</xdr:row>
      <xdr:rowOff>3041596</xdr:rowOff>
    </xdr:from>
    <xdr:to>
      <xdr:col>30</xdr:col>
      <xdr:colOff>323227</xdr:colOff>
      <xdr:row>16</xdr:row>
      <xdr:rowOff>3317821</xdr:rowOff>
    </xdr:to>
    <xdr:pic>
      <xdr:nvPicPr>
        <xdr:cNvPr id="3" name="Рисунок 2" descr="base_1_199721_214">
          <a:extLst>
            <a:ext uri="{FF2B5EF4-FFF2-40B4-BE49-F238E27FC236}">
              <a16:creationId xmlns:a16="http://schemas.microsoft.com/office/drawing/2014/main" id="{00000000-0008-0000-0300-000003000000}"/>
            </a:ext>
          </a:extLst>
        </xdr:cNvPr>
        <xdr:cNvPicPr preferRelativeResize="0">
          <a:picLocks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26244" y="7213546"/>
          <a:ext cx="594783"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295446</xdr:colOff>
      <xdr:row>16</xdr:row>
      <xdr:rowOff>3735201</xdr:rowOff>
    </xdr:from>
    <xdr:to>
      <xdr:col>38</xdr:col>
      <xdr:colOff>280630</xdr:colOff>
      <xdr:row>16</xdr:row>
      <xdr:rowOff>4049526</xdr:rowOff>
    </xdr:to>
    <xdr:pic>
      <xdr:nvPicPr>
        <xdr:cNvPr id="4" name="Рисунок 3" descr="base_1_199721_259">
          <a:extLst>
            <a:ext uri="{FF2B5EF4-FFF2-40B4-BE49-F238E27FC236}">
              <a16:creationId xmlns:a16="http://schemas.microsoft.com/office/drawing/2014/main" id="{00000000-0008-0000-0300-000004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060446" y="7907151"/>
          <a:ext cx="594784"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328083</xdr:colOff>
      <xdr:row>16</xdr:row>
      <xdr:rowOff>3252105</xdr:rowOff>
    </xdr:from>
    <xdr:to>
      <xdr:col>6</xdr:col>
      <xdr:colOff>313267</xdr:colOff>
      <xdr:row>16</xdr:row>
      <xdr:rowOff>3566430</xdr:rowOff>
    </xdr:to>
    <xdr:pic>
      <xdr:nvPicPr>
        <xdr:cNvPr id="5" name="Рисунок 4" descr="base_1_199721_155">
          <a:extLst>
            <a:ext uri="{FF2B5EF4-FFF2-40B4-BE49-F238E27FC236}">
              <a16:creationId xmlns:a16="http://schemas.microsoft.com/office/drawing/2014/main" id="{00000000-0008-0000-0300-000005000000}"/>
            </a:ext>
          </a:extLst>
        </xdr:cNvPr>
        <xdr:cNvPicPr preferRelativeResize="0">
          <a:picLocks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85883" y="7424055"/>
          <a:ext cx="594784"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359834</xdr:colOff>
      <xdr:row>16</xdr:row>
      <xdr:rowOff>3199188</xdr:rowOff>
    </xdr:from>
    <xdr:to>
      <xdr:col>8</xdr:col>
      <xdr:colOff>259292</xdr:colOff>
      <xdr:row>16</xdr:row>
      <xdr:rowOff>3513513</xdr:rowOff>
    </xdr:to>
    <xdr:pic>
      <xdr:nvPicPr>
        <xdr:cNvPr id="6" name="Рисунок 5" descr="base_1_199721_159">
          <a:extLst>
            <a:ext uri="{FF2B5EF4-FFF2-40B4-BE49-F238E27FC236}">
              <a16:creationId xmlns:a16="http://schemas.microsoft.com/office/drawing/2014/main" id="{00000000-0008-0000-0300-000006000000}"/>
            </a:ext>
          </a:extLst>
        </xdr:cNvPr>
        <xdr:cNvPicPr preferRelativeResize="0">
          <a:picLocks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836834" y="7371138"/>
          <a:ext cx="50905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306917</xdr:colOff>
      <xdr:row>16</xdr:row>
      <xdr:rowOff>3171975</xdr:rowOff>
    </xdr:from>
    <xdr:to>
      <xdr:col>10</xdr:col>
      <xdr:colOff>354542</xdr:colOff>
      <xdr:row>16</xdr:row>
      <xdr:rowOff>3486300</xdr:rowOff>
    </xdr:to>
    <xdr:pic>
      <xdr:nvPicPr>
        <xdr:cNvPr id="7" name="Рисунок 6" descr="base_1_199721_165">
          <a:extLst>
            <a:ext uri="{FF2B5EF4-FFF2-40B4-BE49-F238E27FC236}">
              <a16:creationId xmlns:a16="http://schemas.microsoft.com/office/drawing/2014/main" id="{00000000-0008-0000-0300-000007000000}"/>
            </a:ext>
          </a:extLst>
        </xdr:cNvPr>
        <xdr:cNvPicPr preferRelativeResize="0">
          <a:picLocks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003117" y="7343925"/>
          <a:ext cx="657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370416</xdr:colOff>
      <xdr:row>16</xdr:row>
      <xdr:rowOff>2810629</xdr:rowOff>
    </xdr:from>
    <xdr:to>
      <xdr:col>12</xdr:col>
      <xdr:colOff>231775</xdr:colOff>
      <xdr:row>16</xdr:row>
      <xdr:rowOff>3124954</xdr:rowOff>
    </xdr:to>
    <xdr:pic>
      <xdr:nvPicPr>
        <xdr:cNvPr id="8" name="Рисунок 7" descr="base_1_199721_169">
          <a:extLst>
            <a:ext uri="{FF2B5EF4-FFF2-40B4-BE49-F238E27FC236}">
              <a16:creationId xmlns:a16="http://schemas.microsoft.com/office/drawing/2014/main" id="{00000000-0008-0000-0300-000008000000}"/>
            </a:ext>
          </a:extLst>
        </xdr:cNvPr>
        <xdr:cNvPicPr preferRelativeResize="0">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285816" y="6982579"/>
          <a:ext cx="4709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455083</xdr:colOff>
      <xdr:row>16</xdr:row>
      <xdr:rowOff>2877152</xdr:rowOff>
    </xdr:from>
    <xdr:to>
      <xdr:col>14</xdr:col>
      <xdr:colOff>230716</xdr:colOff>
      <xdr:row>16</xdr:row>
      <xdr:rowOff>3191477</xdr:rowOff>
    </xdr:to>
    <xdr:pic>
      <xdr:nvPicPr>
        <xdr:cNvPr id="9" name="Рисунок 8" descr="base_1_199721_176">
          <a:extLst>
            <a:ext uri="{FF2B5EF4-FFF2-40B4-BE49-F238E27FC236}">
              <a16:creationId xmlns:a16="http://schemas.microsoft.com/office/drawing/2014/main" id="{00000000-0008-0000-0300-000009000000}"/>
            </a:ext>
          </a:extLst>
        </xdr:cNvPr>
        <xdr:cNvPicPr preferRelativeResize="0">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589683" y="7049102"/>
          <a:ext cx="38523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326575</xdr:colOff>
      <xdr:row>16</xdr:row>
      <xdr:rowOff>3619500</xdr:rowOff>
    </xdr:from>
    <xdr:to>
      <xdr:col>16</xdr:col>
      <xdr:colOff>336197</xdr:colOff>
      <xdr:row>17</xdr:row>
      <xdr:rowOff>7408</xdr:rowOff>
    </xdr:to>
    <xdr:pic>
      <xdr:nvPicPr>
        <xdr:cNvPr id="10" name="Рисунок 9" descr="base_1_199721_183">
          <a:extLst>
            <a:ext uri="{FF2B5EF4-FFF2-40B4-BE49-F238E27FC236}">
              <a16:creationId xmlns:a16="http://schemas.microsoft.com/office/drawing/2014/main" id="{00000000-0008-0000-0300-00000A000000}"/>
            </a:ext>
          </a:extLst>
        </xdr:cNvPr>
        <xdr:cNvPicPr preferRelativeResize="0">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680375" y="7791450"/>
          <a:ext cx="619222" cy="2074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413372</xdr:colOff>
      <xdr:row>16</xdr:row>
      <xdr:rowOff>2581440</xdr:rowOff>
    </xdr:from>
    <xdr:to>
      <xdr:col>20</xdr:col>
      <xdr:colOff>246155</xdr:colOff>
      <xdr:row>16</xdr:row>
      <xdr:rowOff>2895765</xdr:rowOff>
    </xdr:to>
    <xdr:pic>
      <xdr:nvPicPr>
        <xdr:cNvPr id="11" name="Рисунок 10" descr="base_1_199721_196">
          <a:extLst>
            <a:ext uri="{FF2B5EF4-FFF2-40B4-BE49-F238E27FC236}">
              <a16:creationId xmlns:a16="http://schemas.microsoft.com/office/drawing/2014/main" id="{00000000-0008-0000-0300-00000B000000}"/>
            </a:ext>
          </a:extLst>
        </xdr:cNvPr>
        <xdr:cNvPicPr preferRelativeResize="0">
          <a:picLocks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4205572" y="6753390"/>
          <a:ext cx="4423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95251</xdr:colOff>
      <xdr:row>16</xdr:row>
      <xdr:rowOff>1705425</xdr:rowOff>
    </xdr:from>
    <xdr:to>
      <xdr:col>21</xdr:col>
      <xdr:colOff>619126</xdr:colOff>
      <xdr:row>16</xdr:row>
      <xdr:rowOff>2019750</xdr:rowOff>
    </xdr:to>
    <xdr:pic>
      <xdr:nvPicPr>
        <xdr:cNvPr id="12" name="Рисунок 11" descr="base_1_199721_200">
          <a:extLst>
            <a:ext uri="{FF2B5EF4-FFF2-40B4-BE49-F238E27FC236}">
              <a16:creationId xmlns:a16="http://schemas.microsoft.com/office/drawing/2014/main" id="{00000000-0008-0000-0300-00000C000000}"/>
            </a:ext>
          </a:extLst>
        </xdr:cNvPr>
        <xdr:cNvPicPr preferRelativeResize="0">
          <a:picLocks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5106651" y="5877375"/>
          <a:ext cx="5143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31</xdr:col>
      <xdr:colOff>334131</xdr:colOff>
      <xdr:row>16</xdr:row>
      <xdr:rowOff>2992057</xdr:rowOff>
    </xdr:from>
    <xdr:to>
      <xdr:col>32</xdr:col>
      <xdr:colOff>319315</xdr:colOff>
      <xdr:row>16</xdr:row>
      <xdr:rowOff>3268282</xdr:rowOff>
    </xdr:to>
    <xdr:pic>
      <xdr:nvPicPr>
        <xdr:cNvPr id="13" name="Рисунок 12" descr="base_1_199721_243">
          <a:extLst>
            <a:ext uri="{FF2B5EF4-FFF2-40B4-BE49-F238E27FC236}">
              <a16:creationId xmlns:a16="http://schemas.microsoft.com/office/drawing/2014/main" id="{00000000-0008-0000-0300-00000D000000}"/>
            </a:ext>
          </a:extLst>
        </xdr:cNvPr>
        <xdr:cNvPicPr preferRelativeResize="0">
          <a:picLocks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1441531" y="7164007"/>
          <a:ext cx="594784"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401544</xdr:colOff>
      <xdr:row>16</xdr:row>
      <xdr:rowOff>2451952</xdr:rowOff>
    </xdr:from>
    <xdr:to>
      <xdr:col>24</xdr:col>
      <xdr:colOff>148603</xdr:colOff>
      <xdr:row>16</xdr:row>
      <xdr:rowOff>2766277</xdr:rowOff>
    </xdr:to>
    <xdr:pic>
      <xdr:nvPicPr>
        <xdr:cNvPr id="14" name="Рисунок 13" descr="base_1_199721_204">
          <a:extLst>
            <a:ext uri="{FF2B5EF4-FFF2-40B4-BE49-F238E27FC236}">
              <a16:creationId xmlns:a16="http://schemas.microsoft.com/office/drawing/2014/main" id="{00000000-0008-0000-0300-00000E000000}"/>
            </a:ext>
          </a:extLst>
        </xdr:cNvPr>
        <xdr:cNvPicPr preferRelativeResize="0">
          <a:picLocks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6632144" y="6623902"/>
          <a:ext cx="3566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25</xdr:col>
      <xdr:colOff>359833</xdr:colOff>
      <xdr:row>16</xdr:row>
      <xdr:rowOff>2611057</xdr:rowOff>
    </xdr:from>
    <xdr:to>
      <xdr:col>26</xdr:col>
      <xdr:colOff>306916</xdr:colOff>
      <xdr:row>16</xdr:row>
      <xdr:rowOff>2925382</xdr:rowOff>
    </xdr:to>
    <xdr:pic>
      <xdr:nvPicPr>
        <xdr:cNvPr id="15" name="Рисунок 14" descr="base_1_199721_206">
          <a:extLst>
            <a:ext uri="{FF2B5EF4-FFF2-40B4-BE49-F238E27FC236}">
              <a16:creationId xmlns:a16="http://schemas.microsoft.com/office/drawing/2014/main" id="{00000000-0008-0000-0300-00000F000000}"/>
            </a:ext>
          </a:extLst>
        </xdr:cNvPr>
        <xdr:cNvPicPr preferRelativeResize="0">
          <a:picLocks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7809633" y="6783007"/>
          <a:ext cx="5566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204104</xdr:colOff>
      <xdr:row>16</xdr:row>
      <xdr:rowOff>3605894</xdr:rowOff>
    </xdr:from>
    <xdr:to>
      <xdr:col>28</xdr:col>
      <xdr:colOff>585106</xdr:colOff>
      <xdr:row>16</xdr:row>
      <xdr:rowOff>4055632</xdr:rowOff>
    </xdr:to>
    <xdr:pic>
      <xdr:nvPicPr>
        <xdr:cNvPr id="16" name="Рисунок 15" descr="base_1_199721_210">
          <a:extLst>
            <a:ext uri="{FF2B5EF4-FFF2-40B4-BE49-F238E27FC236}">
              <a16:creationId xmlns:a16="http://schemas.microsoft.com/office/drawing/2014/main" id="{00000000-0008-0000-0300-000010000000}"/>
            </a:ext>
          </a:extLst>
        </xdr:cNvPr>
        <xdr:cNvPicPr preferRelativeResize="0">
          <a:picLocks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8873104" y="7777844"/>
          <a:ext cx="990602" cy="211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33</xdr:col>
      <xdr:colOff>369794</xdr:colOff>
      <xdr:row>16</xdr:row>
      <xdr:rowOff>2668600</xdr:rowOff>
    </xdr:from>
    <xdr:to>
      <xdr:col>34</xdr:col>
      <xdr:colOff>315446</xdr:colOff>
      <xdr:row>16</xdr:row>
      <xdr:rowOff>2944825</xdr:rowOff>
    </xdr:to>
    <xdr:pic>
      <xdr:nvPicPr>
        <xdr:cNvPr id="17" name="Рисунок 16" descr="base_1_199721_250">
          <a:extLst>
            <a:ext uri="{FF2B5EF4-FFF2-40B4-BE49-F238E27FC236}">
              <a16:creationId xmlns:a16="http://schemas.microsoft.com/office/drawing/2014/main" id="{00000000-0008-0000-0300-000011000000}"/>
            </a:ext>
          </a:extLst>
        </xdr:cNvPr>
        <xdr:cNvPicPr preferRelativeResize="0">
          <a:picLocks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696394" y="6840550"/>
          <a:ext cx="55525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528545</xdr:colOff>
      <xdr:row>16</xdr:row>
      <xdr:rowOff>2425271</xdr:rowOff>
    </xdr:from>
    <xdr:to>
      <xdr:col>4</xdr:col>
      <xdr:colOff>358590</xdr:colOff>
      <xdr:row>16</xdr:row>
      <xdr:rowOff>2716375</xdr:rowOff>
    </xdr:to>
    <xdr:pic>
      <xdr:nvPicPr>
        <xdr:cNvPr id="2" name="Рисунок 1" descr="base_1_199721_131">
          <a:extLst>
            <a:ext uri="{FF2B5EF4-FFF2-40B4-BE49-F238E27FC236}">
              <a16:creationId xmlns:a16="http://schemas.microsoft.com/office/drawing/2014/main" id="{00000000-0008-0000-0400-000002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67145" y="6597221"/>
          <a:ext cx="439645" cy="291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29</xdr:col>
      <xdr:colOff>338044</xdr:colOff>
      <xdr:row>16</xdr:row>
      <xdr:rowOff>3041596</xdr:rowOff>
    </xdr:from>
    <xdr:to>
      <xdr:col>30</xdr:col>
      <xdr:colOff>323227</xdr:colOff>
      <xdr:row>16</xdr:row>
      <xdr:rowOff>3317821</xdr:rowOff>
    </xdr:to>
    <xdr:pic>
      <xdr:nvPicPr>
        <xdr:cNvPr id="3" name="Рисунок 2" descr="base_1_199721_214">
          <a:extLst>
            <a:ext uri="{FF2B5EF4-FFF2-40B4-BE49-F238E27FC236}">
              <a16:creationId xmlns:a16="http://schemas.microsoft.com/office/drawing/2014/main" id="{00000000-0008-0000-0400-000003000000}"/>
            </a:ext>
          </a:extLst>
        </xdr:cNvPr>
        <xdr:cNvPicPr preferRelativeResize="0">
          <a:picLocks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26244" y="7213546"/>
          <a:ext cx="594783"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295446</xdr:colOff>
      <xdr:row>16</xdr:row>
      <xdr:rowOff>3735201</xdr:rowOff>
    </xdr:from>
    <xdr:to>
      <xdr:col>38</xdr:col>
      <xdr:colOff>280630</xdr:colOff>
      <xdr:row>16</xdr:row>
      <xdr:rowOff>4049526</xdr:rowOff>
    </xdr:to>
    <xdr:pic>
      <xdr:nvPicPr>
        <xdr:cNvPr id="4" name="Рисунок 3" descr="base_1_199721_259">
          <a:extLst>
            <a:ext uri="{FF2B5EF4-FFF2-40B4-BE49-F238E27FC236}">
              <a16:creationId xmlns:a16="http://schemas.microsoft.com/office/drawing/2014/main" id="{00000000-0008-0000-0400-000004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060446" y="7907151"/>
          <a:ext cx="594784"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328083</xdr:colOff>
      <xdr:row>16</xdr:row>
      <xdr:rowOff>3252105</xdr:rowOff>
    </xdr:from>
    <xdr:to>
      <xdr:col>6</xdr:col>
      <xdr:colOff>313267</xdr:colOff>
      <xdr:row>16</xdr:row>
      <xdr:rowOff>3566430</xdr:rowOff>
    </xdr:to>
    <xdr:pic>
      <xdr:nvPicPr>
        <xdr:cNvPr id="5" name="Рисунок 4" descr="base_1_199721_155">
          <a:extLst>
            <a:ext uri="{FF2B5EF4-FFF2-40B4-BE49-F238E27FC236}">
              <a16:creationId xmlns:a16="http://schemas.microsoft.com/office/drawing/2014/main" id="{00000000-0008-0000-0400-000005000000}"/>
            </a:ext>
          </a:extLst>
        </xdr:cNvPr>
        <xdr:cNvPicPr preferRelativeResize="0">
          <a:picLocks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85883" y="7424055"/>
          <a:ext cx="594784"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359834</xdr:colOff>
      <xdr:row>16</xdr:row>
      <xdr:rowOff>3199188</xdr:rowOff>
    </xdr:from>
    <xdr:to>
      <xdr:col>8</xdr:col>
      <xdr:colOff>259292</xdr:colOff>
      <xdr:row>16</xdr:row>
      <xdr:rowOff>3513513</xdr:rowOff>
    </xdr:to>
    <xdr:pic>
      <xdr:nvPicPr>
        <xdr:cNvPr id="6" name="Рисунок 5" descr="base_1_199721_159">
          <a:extLst>
            <a:ext uri="{FF2B5EF4-FFF2-40B4-BE49-F238E27FC236}">
              <a16:creationId xmlns:a16="http://schemas.microsoft.com/office/drawing/2014/main" id="{00000000-0008-0000-0400-000006000000}"/>
            </a:ext>
          </a:extLst>
        </xdr:cNvPr>
        <xdr:cNvPicPr preferRelativeResize="0">
          <a:picLocks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836834" y="7371138"/>
          <a:ext cx="50905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306917</xdr:colOff>
      <xdr:row>16</xdr:row>
      <xdr:rowOff>3171975</xdr:rowOff>
    </xdr:from>
    <xdr:to>
      <xdr:col>10</xdr:col>
      <xdr:colOff>354542</xdr:colOff>
      <xdr:row>16</xdr:row>
      <xdr:rowOff>3486300</xdr:rowOff>
    </xdr:to>
    <xdr:pic>
      <xdr:nvPicPr>
        <xdr:cNvPr id="7" name="Рисунок 6" descr="base_1_199721_165">
          <a:extLst>
            <a:ext uri="{FF2B5EF4-FFF2-40B4-BE49-F238E27FC236}">
              <a16:creationId xmlns:a16="http://schemas.microsoft.com/office/drawing/2014/main" id="{00000000-0008-0000-0400-000007000000}"/>
            </a:ext>
          </a:extLst>
        </xdr:cNvPr>
        <xdr:cNvPicPr preferRelativeResize="0">
          <a:picLocks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003117" y="7343925"/>
          <a:ext cx="657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370416</xdr:colOff>
      <xdr:row>16</xdr:row>
      <xdr:rowOff>2810629</xdr:rowOff>
    </xdr:from>
    <xdr:to>
      <xdr:col>12</xdr:col>
      <xdr:colOff>231775</xdr:colOff>
      <xdr:row>16</xdr:row>
      <xdr:rowOff>3124954</xdr:rowOff>
    </xdr:to>
    <xdr:pic>
      <xdr:nvPicPr>
        <xdr:cNvPr id="8" name="Рисунок 7" descr="base_1_199721_169">
          <a:extLst>
            <a:ext uri="{FF2B5EF4-FFF2-40B4-BE49-F238E27FC236}">
              <a16:creationId xmlns:a16="http://schemas.microsoft.com/office/drawing/2014/main" id="{00000000-0008-0000-0400-000008000000}"/>
            </a:ext>
          </a:extLst>
        </xdr:cNvPr>
        <xdr:cNvPicPr preferRelativeResize="0">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285816" y="6982579"/>
          <a:ext cx="4709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455083</xdr:colOff>
      <xdr:row>16</xdr:row>
      <xdr:rowOff>2877152</xdr:rowOff>
    </xdr:from>
    <xdr:to>
      <xdr:col>14</xdr:col>
      <xdr:colOff>230716</xdr:colOff>
      <xdr:row>16</xdr:row>
      <xdr:rowOff>3191477</xdr:rowOff>
    </xdr:to>
    <xdr:pic>
      <xdr:nvPicPr>
        <xdr:cNvPr id="9" name="Рисунок 8" descr="base_1_199721_176">
          <a:extLst>
            <a:ext uri="{FF2B5EF4-FFF2-40B4-BE49-F238E27FC236}">
              <a16:creationId xmlns:a16="http://schemas.microsoft.com/office/drawing/2014/main" id="{00000000-0008-0000-0400-000009000000}"/>
            </a:ext>
          </a:extLst>
        </xdr:cNvPr>
        <xdr:cNvPicPr preferRelativeResize="0">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589683" y="7049102"/>
          <a:ext cx="38523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326575</xdr:colOff>
      <xdr:row>16</xdr:row>
      <xdr:rowOff>3619500</xdr:rowOff>
    </xdr:from>
    <xdr:to>
      <xdr:col>16</xdr:col>
      <xdr:colOff>336197</xdr:colOff>
      <xdr:row>17</xdr:row>
      <xdr:rowOff>7408</xdr:rowOff>
    </xdr:to>
    <xdr:pic>
      <xdr:nvPicPr>
        <xdr:cNvPr id="10" name="Рисунок 9" descr="base_1_199721_183">
          <a:extLst>
            <a:ext uri="{FF2B5EF4-FFF2-40B4-BE49-F238E27FC236}">
              <a16:creationId xmlns:a16="http://schemas.microsoft.com/office/drawing/2014/main" id="{00000000-0008-0000-0400-00000A000000}"/>
            </a:ext>
          </a:extLst>
        </xdr:cNvPr>
        <xdr:cNvPicPr preferRelativeResize="0">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680375" y="7791450"/>
          <a:ext cx="619222" cy="2074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413372</xdr:colOff>
      <xdr:row>16</xdr:row>
      <xdr:rowOff>2581440</xdr:rowOff>
    </xdr:from>
    <xdr:to>
      <xdr:col>20</xdr:col>
      <xdr:colOff>246155</xdr:colOff>
      <xdr:row>16</xdr:row>
      <xdr:rowOff>2895765</xdr:rowOff>
    </xdr:to>
    <xdr:pic>
      <xdr:nvPicPr>
        <xdr:cNvPr id="11" name="Рисунок 10" descr="base_1_199721_196">
          <a:extLst>
            <a:ext uri="{FF2B5EF4-FFF2-40B4-BE49-F238E27FC236}">
              <a16:creationId xmlns:a16="http://schemas.microsoft.com/office/drawing/2014/main" id="{00000000-0008-0000-0400-00000B000000}"/>
            </a:ext>
          </a:extLst>
        </xdr:cNvPr>
        <xdr:cNvPicPr preferRelativeResize="0">
          <a:picLocks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4205572" y="6753390"/>
          <a:ext cx="4423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95251</xdr:colOff>
      <xdr:row>16</xdr:row>
      <xdr:rowOff>1705425</xdr:rowOff>
    </xdr:from>
    <xdr:to>
      <xdr:col>21</xdr:col>
      <xdr:colOff>619126</xdr:colOff>
      <xdr:row>16</xdr:row>
      <xdr:rowOff>2019750</xdr:rowOff>
    </xdr:to>
    <xdr:pic>
      <xdr:nvPicPr>
        <xdr:cNvPr id="12" name="Рисунок 11" descr="base_1_199721_200">
          <a:extLst>
            <a:ext uri="{FF2B5EF4-FFF2-40B4-BE49-F238E27FC236}">
              <a16:creationId xmlns:a16="http://schemas.microsoft.com/office/drawing/2014/main" id="{00000000-0008-0000-0400-00000C000000}"/>
            </a:ext>
          </a:extLst>
        </xdr:cNvPr>
        <xdr:cNvPicPr preferRelativeResize="0">
          <a:picLocks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5106651" y="5877375"/>
          <a:ext cx="5143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31</xdr:col>
      <xdr:colOff>334131</xdr:colOff>
      <xdr:row>16</xdr:row>
      <xdr:rowOff>2992057</xdr:rowOff>
    </xdr:from>
    <xdr:to>
      <xdr:col>32</xdr:col>
      <xdr:colOff>319315</xdr:colOff>
      <xdr:row>16</xdr:row>
      <xdr:rowOff>3268282</xdr:rowOff>
    </xdr:to>
    <xdr:pic>
      <xdr:nvPicPr>
        <xdr:cNvPr id="13" name="Рисунок 12" descr="base_1_199721_243">
          <a:extLst>
            <a:ext uri="{FF2B5EF4-FFF2-40B4-BE49-F238E27FC236}">
              <a16:creationId xmlns:a16="http://schemas.microsoft.com/office/drawing/2014/main" id="{00000000-0008-0000-0400-00000D000000}"/>
            </a:ext>
          </a:extLst>
        </xdr:cNvPr>
        <xdr:cNvPicPr preferRelativeResize="0">
          <a:picLocks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1441531" y="7164007"/>
          <a:ext cx="594784"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401544</xdr:colOff>
      <xdr:row>16</xdr:row>
      <xdr:rowOff>2451952</xdr:rowOff>
    </xdr:from>
    <xdr:to>
      <xdr:col>24</xdr:col>
      <xdr:colOff>148603</xdr:colOff>
      <xdr:row>16</xdr:row>
      <xdr:rowOff>2766277</xdr:rowOff>
    </xdr:to>
    <xdr:pic>
      <xdr:nvPicPr>
        <xdr:cNvPr id="14" name="Рисунок 13" descr="base_1_199721_204">
          <a:extLst>
            <a:ext uri="{FF2B5EF4-FFF2-40B4-BE49-F238E27FC236}">
              <a16:creationId xmlns:a16="http://schemas.microsoft.com/office/drawing/2014/main" id="{00000000-0008-0000-0400-00000E000000}"/>
            </a:ext>
          </a:extLst>
        </xdr:cNvPr>
        <xdr:cNvPicPr preferRelativeResize="0">
          <a:picLocks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6632144" y="6623902"/>
          <a:ext cx="3566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25</xdr:col>
      <xdr:colOff>359833</xdr:colOff>
      <xdr:row>16</xdr:row>
      <xdr:rowOff>2611057</xdr:rowOff>
    </xdr:from>
    <xdr:to>
      <xdr:col>26</xdr:col>
      <xdr:colOff>306916</xdr:colOff>
      <xdr:row>16</xdr:row>
      <xdr:rowOff>2925382</xdr:rowOff>
    </xdr:to>
    <xdr:pic>
      <xdr:nvPicPr>
        <xdr:cNvPr id="15" name="Рисунок 14" descr="base_1_199721_206">
          <a:extLst>
            <a:ext uri="{FF2B5EF4-FFF2-40B4-BE49-F238E27FC236}">
              <a16:creationId xmlns:a16="http://schemas.microsoft.com/office/drawing/2014/main" id="{00000000-0008-0000-0400-00000F000000}"/>
            </a:ext>
          </a:extLst>
        </xdr:cNvPr>
        <xdr:cNvPicPr preferRelativeResize="0">
          <a:picLocks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7809633" y="6783007"/>
          <a:ext cx="5566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204104</xdr:colOff>
      <xdr:row>16</xdr:row>
      <xdr:rowOff>3605894</xdr:rowOff>
    </xdr:from>
    <xdr:to>
      <xdr:col>28</xdr:col>
      <xdr:colOff>585106</xdr:colOff>
      <xdr:row>16</xdr:row>
      <xdr:rowOff>4055632</xdr:rowOff>
    </xdr:to>
    <xdr:pic>
      <xdr:nvPicPr>
        <xdr:cNvPr id="16" name="Рисунок 15" descr="base_1_199721_210">
          <a:extLst>
            <a:ext uri="{FF2B5EF4-FFF2-40B4-BE49-F238E27FC236}">
              <a16:creationId xmlns:a16="http://schemas.microsoft.com/office/drawing/2014/main" id="{00000000-0008-0000-0400-000010000000}"/>
            </a:ext>
          </a:extLst>
        </xdr:cNvPr>
        <xdr:cNvPicPr preferRelativeResize="0">
          <a:picLocks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8873104" y="7777844"/>
          <a:ext cx="990602" cy="211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33</xdr:col>
      <xdr:colOff>369794</xdr:colOff>
      <xdr:row>16</xdr:row>
      <xdr:rowOff>2668600</xdr:rowOff>
    </xdr:from>
    <xdr:to>
      <xdr:col>34</xdr:col>
      <xdr:colOff>315446</xdr:colOff>
      <xdr:row>16</xdr:row>
      <xdr:rowOff>2944825</xdr:rowOff>
    </xdr:to>
    <xdr:pic>
      <xdr:nvPicPr>
        <xdr:cNvPr id="17" name="Рисунок 16" descr="base_1_199721_250">
          <a:extLst>
            <a:ext uri="{FF2B5EF4-FFF2-40B4-BE49-F238E27FC236}">
              <a16:creationId xmlns:a16="http://schemas.microsoft.com/office/drawing/2014/main" id="{00000000-0008-0000-0400-000011000000}"/>
            </a:ext>
          </a:extLst>
        </xdr:cNvPr>
        <xdr:cNvPicPr preferRelativeResize="0">
          <a:picLocks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696394" y="6840550"/>
          <a:ext cx="55525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528545</xdr:colOff>
      <xdr:row>16</xdr:row>
      <xdr:rowOff>2425271</xdr:rowOff>
    </xdr:from>
    <xdr:to>
      <xdr:col>4</xdr:col>
      <xdr:colOff>358590</xdr:colOff>
      <xdr:row>16</xdr:row>
      <xdr:rowOff>2716375</xdr:rowOff>
    </xdr:to>
    <xdr:pic>
      <xdr:nvPicPr>
        <xdr:cNvPr id="2" name="Рисунок 1" descr="base_1_199721_131">
          <a:extLst>
            <a:ext uri="{FF2B5EF4-FFF2-40B4-BE49-F238E27FC236}">
              <a16:creationId xmlns:a16="http://schemas.microsoft.com/office/drawing/2014/main" id="{00000000-0008-0000-0500-000002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67145" y="6597221"/>
          <a:ext cx="439645" cy="291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29</xdr:col>
      <xdr:colOff>338044</xdr:colOff>
      <xdr:row>16</xdr:row>
      <xdr:rowOff>3041596</xdr:rowOff>
    </xdr:from>
    <xdr:to>
      <xdr:col>30</xdr:col>
      <xdr:colOff>323227</xdr:colOff>
      <xdr:row>16</xdr:row>
      <xdr:rowOff>3317821</xdr:rowOff>
    </xdr:to>
    <xdr:pic>
      <xdr:nvPicPr>
        <xdr:cNvPr id="3" name="Рисунок 2" descr="base_1_199721_214">
          <a:extLst>
            <a:ext uri="{FF2B5EF4-FFF2-40B4-BE49-F238E27FC236}">
              <a16:creationId xmlns:a16="http://schemas.microsoft.com/office/drawing/2014/main" id="{00000000-0008-0000-0500-000003000000}"/>
            </a:ext>
          </a:extLst>
        </xdr:cNvPr>
        <xdr:cNvPicPr preferRelativeResize="0">
          <a:picLocks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26244" y="7213546"/>
          <a:ext cx="594783"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295446</xdr:colOff>
      <xdr:row>16</xdr:row>
      <xdr:rowOff>3735201</xdr:rowOff>
    </xdr:from>
    <xdr:to>
      <xdr:col>38</xdr:col>
      <xdr:colOff>280630</xdr:colOff>
      <xdr:row>16</xdr:row>
      <xdr:rowOff>4049526</xdr:rowOff>
    </xdr:to>
    <xdr:pic>
      <xdr:nvPicPr>
        <xdr:cNvPr id="4" name="Рисунок 3" descr="base_1_199721_259">
          <a:extLst>
            <a:ext uri="{FF2B5EF4-FFF2-40B4-BE49-F238E27FC236}">
              <a16:creationId xmlns:a16="http://schemas.microsoft.com/office/drawing/2014/main" id="{00000000-0008-0000-0500-000004000000}"/>
            </a:ext>
          </a:extLst>
        </xdr:cNvPr>
        <xdr:cNvPicPr preferRelativeResize="0">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060446" y="7907151"/>
          <a:ext cx="594784"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328083</xdr:colOff>
      <xdr:row>16</xdr:row>
      <xdr:rowOff>3252105</xdr:rowOff>
    </xdr:from>
    <xdr:to>
      <xdr:col>6</xdr:col>
      <xdr:colOff>313267</xdr:colOff>
      <xdr:row>16</xdr:row>
      <xdr:rowOff>3566430</xdr:rowOff>
    </xdr:to>
    <xdr:pic>
      <xdr:nvPicPr>
        <xdr:cNvPr id="5" name="Рисунок 4" descr="base_1_199721_155">
          <a:extLst>
            <a:ext uri="{FF2B5EF4-FFF2-40B4-BE49-F238E27FC236}">
              <a16:creationId xmlns:a16="http://schemas.microsoft.com/office/drawing/2014/main" id="{00000000-0008-0000-0500-000005000000}"/>
            </a:ext>
          </a:extLst>
        </xdr:cNvPr>
        <xdr:cNvPicPr preferRelativeResize="0">
          <a:picLocks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85883" y="7424055"/>
          <a:ext cx="594784"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359834</xdr:colOff>
      <xdr:row>16</xdr:row>
      <xdr:rowOff>3199188</xdr:rowOff>
    </xdr:from>
    <xdr:to>
      <xdr:col>8</xdr:col>
      <xdr:colOff>259292</xdr:colOff>
      <xdr:row>16</xdr:row>
      <xdr:rowOff>3513513</xdr:rowOff>
    </xdr:to>
    <xdr:pic>
      <xdr:nvPicPr>
        <xdr:cNvPr id="6" name="Рисунок 5" descr="base_1_199721_159">
          <a:extLst>
            <a:ext uri="{FF2B5EF4-FFF2-40B4-BE49-F238E27FC236}">
              <a16:creationId xmlns:a16="http://schemas.microsoft.com/office/drawing/2014/main" id="{00000000-0008-0000-0500-000006000000}"/>
            </a:ext>
          </a:extLst>
        </xdr:cNvPr>
        <xdr:cNvPicPr preferRelativeResize="0">
          <a:picLocks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836834" y="7371138"/>
          <a:ext cx="50905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306917</xdr:colOff>
      <xdr:row>16</xdr:row>
      <xdr:rowOff>3171975</xdr:rowOff>
    </xdr:from>
    <xdr:to>
      <xdr:col>10</xdr:col>
      <xdr:colOff>354542</xdr:colOff>
      <xdr:row>16</xdr:row>
      <xdr:rowOff>3486300</xdr:rowOff>
    </xdr:to>
    <xdr:pic>
      <xdr:nvPicPr>
        <xdr:cNvPr id="7" name="Рисунок 6" descr="base_1_199721_165">
          <a:extLst>
            <a:ext uri="{FF2B5EF4-FFF2-40B4-BE49-F238E27FC236}">
              <a16:creationId xmlns:a16="http://schemas.microsoft.com/office/drawing/2014/main" id="{00000000-0008-0000-0500-000007000000}"/>
            </a:ext>
          </a:extLst>
        </xdr:cNvPr>
        <xdr:cNvPicPr preferRelativeResize="0">
          <a:picLocks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003117" y="7343925"/>
          <a:ext cx="657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370416</xdr:colOff>
      <xdr:row>16</xdr:row>
      <xdr:rowOff>2810629</xdr:rowOff>
    </xdr:from>
    <xdr:to>
      <xdr:col>12</xdr:col>
      <xdr:colOff>231775</xdr:colOff>
      <xdr:row>16</xdr:row>
      <xdr:rowOff>3124954</xdr:rowOff>
    </xdr:to>
    <xdr:pic>
      <xdr:nvPicPr>
        <xdr:cNvPr id="8" name="Рисунок 7" descr="base_1_199721_169">
          <a:extLst>
            <a:ext uri="{FF2B5EF4-FFF2-40B4-BE49-F238E27FC236}">
              <a16:creationId xmlns:a16="http://schemas.microsoft.com/office/drawing/2014/main" id="{00000000-0008-0000-0500-000008000000}"/>
            </a:ext>
          </a:extLst>
        </xdr:cNvPr>
        <xdr:cNvPicPr preferRelativeResize="0">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285816" y="6982579"/>
          <a:ext cx="4709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455083</xdr:colOff>
      <xdr:row>16</xdr:row>
      <xdr:rowOff>2877152</xdr:rowOff>
    </xdr:from>
    <xdr:to>
      <xdr:col>14</xdr:col>
      <xdr:colOff>230716</xdr:colOff>
      <xdr:row>16</xdr:row>
      <xdr:rowOff>3191477</xdr:rowOff>
    </xdr:to>
    <xdr:pic>
      <xdr:nvPicPr>
        <xdr:cNvPr id="9" name="Рисунок 8" descr="base_1_199721_176">
          <a:extLst>
            <a:ext uri="{FF2B5EF4-FFF2-40B4-BE49-F238E27FC236}">
              <a16:creationId xmlns:a16="http://schemas.microsoft.com/office/drawing/2014/main" id="{00000000-0008-0000-0500-000009000000}"/>
            </a:ext>
          </a:extLst>
        </xdr:cNvPr>
        <xdr:cNvPicPr preferRelativeResize="0">
          <a:picLocks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589683" y="7049102"/>
          <a:ext cx="38523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326575</xdr:colOff>
      <xdr:row>16</xdr:row>
      <xdr:rowOff>3619500</xdr:rowOff>
    </xdr:from>
    <xdr:to>
      <xdr:col>16</xdr:col>
      <xdr:colOff>336197</xdr:colOff>
      <xdr:row>17</xdr:row>
      <xdr:rowOff>7408</xdr:rowOff>
    </xdr:to>
    <xdr:pic>
      <xdr:nvPicPr>
        <xdr:cNvPr id="10" name="Рисунок 9" descr="base_1_199721_183">
          <a:extLst>
            <a:ext uri="{FF2B5EF4-FFF2-40B4-BE49-F238E27FC236}">
              <a16:creationId xmlns:a16="http://schemas.microsoft.com/office/drawing/2014/main" id="{00000000-0008-0000-0500-00000A000000}"/>
            </a:ext>
          </a:extLst>
        </xdr:cNvPr>
        <xdr:cNvPicPr preferRelativeResize="0">
          <a:picLocks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680375" y="7791450"/>
          <a:ext cx="619222" cy="2074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413372</xdr:colOff>
      <xdr:row>16</xdr:row>
      <xdr:rowOff>2581440</xdr:rowOff>
    </xdr:from>
    <xdr:to>
      <xdr:col>20</xdr:col>
      <xdr:colOff>246155</xdr:colOff>
      <xdr:row>16</xdr:row>
      <xdr:rowOff>2895765</xdr:rowOff>
    </xdr:to>
    <xdr:pic>
      <xdr:nvPicPr>
        <xdr:cNvPr id="11" name="Рисунок 10" descr="base_1_199721_196">
          <a:extLst>
            <a:ext uri="{FF2B5EF4-FFF2-40B4-BE49-F238E27FC236}">
              <a16:creationId xmlns:a16="http://schemas.microsoft.com/office/drawing/2014/main" id="{00000000-0008-0000-0500-00000B000000}"/>
            </a:ext>
          </a:extLst>
        </xdr:cNvPr>
        <xdr:cNvPicPr preferRelativeResize="0">
          <a:picLocks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4205572" y="6753390"/>
          <a:ext cx="4423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95251</xdr:colOff>
      <xdr:row>16</xdr:row>
      <xdr:rowOff>1705425</xdr:rowOff>
    </xdr:from>
    <xdr:to>
      <xdr:col>21</xdr:col>
      <xdr:colOff>619126</xdr:colOff>
      <xdr:row>16</xdr:row>
      <xdr:rowOff>2019750</xdr:rowOff>
    </xdr:to>
    <xdr:pic>
      <xdr:nvPicPr>
        <xdr:cNvPr id="12" name="Рисунок 11" descr="base_1_199721_200">
          <a:extLst>
            <a:ext uri="{FF2B5EF4-FFF2-40B4-BE49-F238E27FC236}">
              <a16:creationId xmlns:a16="http://schemas.microsoft.com/office/drawing/2014/main" id="{00000000-0008-0000-0500-00000C000000}"/>
            </a:ext>
          </a:extLst>
        </xdr:cNvPr>
        <xdr:cNvPicPr preferRelativeResize="0">
          <a:picLocks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5106651" y="5877375"/>
          <a:ext cx="5143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31</xdr:col>
      <xdr:colOff>334131</xdr:colOff>
      <xdr:row>16</xdr:row>
      <xdr:rowOff>2992057</xdr:rowOff>
    </xdr:from>
    <xdr:to>
      <xdr:col>32</xdr:col>
      <xdr:colOff>319315</xdr:colOff>
      <xdr:row>16</xdr:row>
      <xdr:rowOff>3268282</xdr:rowOff>
    </xdr:to>
    <xdr:pic>
      <xdr:nvPicPr>
        <xdr:cNvPr id="13" name="Рисунок 12" descr="base_1_199721_243">
          <a:extLst>
            <a:ext uri="{FF2B5EF4-FFF2-40B4-BE49-F238E27FC236}">
              <a16:creationId xmlns:a16="http://schemas.microsoft.com/office/drawing/2014/main" id="{00000000-0008-0000-0500-00000D000000}"/>
            </a:ext>
          </a:extLst>
        </xdr:cNvPr>
        <xdr:cNvPicPr preferRelativeResize="0">
          <a:picLocks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1441531" y="7164007"/>
          <a:ext cx="594784"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401544</xdr:colOff>
      <xdr:row>16</xdr:row>
      <xdr:rowOff>2451952</xdr:rowOff>
    </xdr:from>
    <xdr:to>
      <xdr:col>24</xdr:col>
      <xdr:colOff>148603</xdr:colOff>
      <xdr:row>16</xdr:row>
      <xdr:rowOff>2766277</xdr:rowOff>
    </xdr:to>
    <xdr:pic>
      <xdr:nvPicPr>
        <xdr:cNvPr id="14" name="Рисунок 13" descr="base_1_199721_204">
          <a:extLst>
            <a:ext uri="{FF2B5EF4-FFF2-40B4-BE49-F238E27FC236}">
              <a16:creationId xmlns:a16="http://schemas.microsoft.com/office/drawing/2014/main" id="{00000000-0008-0000-0500-00000E000000}"/>
            </a:ext>
          </a:extLst>
        </xdr:cNvPr>
        <xdr:cNvPicPr preferRelativeResize="0">
          <a:picLocks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6632144" y="6623902"/>
          <a:ext cx="356659"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25</xdr:col>
      <xdr:colOff>359833</xdr:colOff>
      <xdr:row>16</xdr:row>
      <xdr:rowOff>2611057</xdr:rowOff>
    </xdr:from>
    <xdr:to>
      <xdr:col>26</xdr:col>
      <xdr:colOff>306916</xdr:colOff>
      <xdr:row>16</xdr:row>
      <xdr:rowOff>2925382</xdr:rowOff>
    </xdr:to>
    <xdr:pic>
      <xdr:nvPicPr>
        <xdr:cNvPr id="15" name="Рисунок 14" descr="base_1_199721_206">
          <a:extLst>
            <a:ext uri="{FF2B5EF4-FFF2-40B4-BE49-F238E27FC236}">
              <a16:creationId xmlns:a16="http://schemas.microsoft.com/office/drawing/2014/main" id="{00000000-0008-0000-0500-00000F000000}"/>
            </a:ext>
          </a:extLst>
        </xdr:cNvPr>
        <xdr:cNvPicPr preferRelativeResize="0">
          <a:picLocks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7809633" y="6783007"/>
          <a:ext cx="556683"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204104</xdr:colOff>
      <xdr:row>16</xdr:row>
      <xdr:rowOff>3605894</xdr:rowOff>
    </xdr:from>
    <xdr:to>
      <xdr:col>28</xdr:col>
      <xdr:colOff>585106</xdr:colOff>
      <xdr:row>16</xdr:row>
      <xdr:rowOff>4055632</xdr:rowOff>
    </xdr:to>
    <xdr:pic>
      <xdr:nvPicPr>
        <xdr:cNvPr id="16" name="Рисунок 15" descr="base_1_199721_210">
          <a:extLst>
            <a:ext uri="{FF2B5EF4-FFF2-40B4-BE49-F238E27FC236}">
              <a16:creationId xmlns:a16="http://schemas.microsoft.com/office/drawing/2014/main" id="{00000000-0008-0000-0500-000010000000}"/>
            </a:ext>
          </a:extLst>
        </xdr:cNvPr>
        <xdr:cNvPicPr preferRelativeResize="0">
          <a:picLocks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8873104" y="7777844"/>
          <a:ext cx="990602" cy="211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33</xdr:col>
      <xdr:colOff>369794</xdr:colOff>
      <xdr:row>16</xdr:row>
      <xdr:rowOff>2668600</xdr:rowOff>
    </xdr:from>
    <xdr:to>
      <xdr:col>34</xdr:col>
      <xdr:colOff>315446</xdr:colOff>
      <xdr:row>16</xdr:row>
      <xdr:rowOff>2944825</xdr:rowOff>
    </xdr:to>
    <xdr:pic>
      <xdr:nvPicPr>
        <xdr:cNvPr id="17" name="Рисунок 16" descr="base_1_199721_250">
          <a:extLst>
            <a:ext uri="{FF2B5EF4-FFF2-40B4-BE49-F238E27FC236}">
              <a16:creationId xmlns:a16="http://schemas.microsoft.com/office/drawing/2014/main" id="{00000000-0008-0000-0500-000011000000}"/>
            </a:ext>
          </a:extLst>
        </xdr:cNvPr>
        <xdr:cNvPicPr preferRelativeResize="0">
          <a:picLocks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696394" y="6840550"/>
          <a:ext cx="55525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Y326"/>
  <sheetViews>
    <sheetView zoomScale="40" zoomScaleNormal="40" workbookViewId="0">
      <pane ySplit="18" topLeftCell="A19" activePane="bottomLeft" state="frozen"/>
      <selection pane="bottomLeft" activeCell="A12" sqref="A12:AY13"/>
    </sheetView>
  </sheetViews>
  <sheetFormatPr defaultColWidth="9.109375" defaultRowHeight="14.4" x14ac:dyDescent="0.3"/>
  <cols>
    <col min="1" max="1" width="10.6640625" customWidth="1"/>
    <col min="2" max="2" width="26.44140625" customWidth="1"/>
    <col min="3" max="3" width="23.44140625" customWidth="1"/>
  </cols>
  <sheetData>
    <row r="1" spans="1:51" ht="18"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2" t="s">
        <v>0</v>
      </c>
    </row>
    <row r="2" spans="1:51" ht="18" x14ac:dyDescent="0.35">
      <c r="A2" s="1"/>
      <c r="B2" s="1"/>
      <c r="C2" s="1"/>
      <c r="D2" s="1"/>
      <c r="E2" s="1"/>
      <c r="F2" s="1"/>
      <c r="G2" s="1"/>
      <c r="H2" s="1"/>
      <c r="I2" s="1"/>
      <c r="J2" s="3"/>
      <c r="K2" s="340"/>
      <c r="L2" s="340"/>
      <c r="M2" s="340"/>
      <c r="N2" s="340"/>
      <c r="O2" s="3"/>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4" t="s">
        <v>1</v>
      </c>
    </row>
    <row r="3" spans="1:51" ht="18" x14ac:dyDescent="0.3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4" t="s">
        <v>2</v>
      </c>
    </row>
    <row r="4" spans="1:51" ht="17.399999999999999" x14ac:dyDescent="0.3">
      <c r="A4" s="341" t="s">
        <v>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1"/>
      <c r="AQ4" s="341"/>
      <c r="AR4" s="341"/>
      <c r="AS4" s="341"/>
      <c r="AT4" s="341"/>
      <c r="AU4" s="341"/>
      <c r="AV4" s="341"/>
      <c r="AW4" s="341"/>
      <c r="AX4" s="341"/>
      <c r="AY4" s="341"/>
    </row>
    <row r="5" spans="1:51" ht="17.399999999999999" x14ac:dyDescent="0.3">
      <c r="A5" s="342" t="s">
        <v>963</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row>
    <row r="6" spans="1:51"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row>
    <row r="7" spans="1:51" ht="18" x14ac:dyDescent="0.3">
      <c r="A7" s="343" t="s">
        <v>190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row>
    <row r="8" spans="1:51" ht="15.6"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row>
    <row r="9" spans="1:51"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spans="1:51" ht="18" x14ac:dyDescent="0.3">
      <c r="A10" s="343" t="s">
        <v>1118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c r="AW10" s="343"/>
      <c r="AX10" s="343"/>
      <c r="AY10" s="343"/>
    </row>
    <row r="11" spans="1:51" ht="18" x14ac:dyDescent="0.3">
      <c r="A11" s="5"/>
      <c r="B11" s="5"/>
      <c r="C11" s="5"/>
      <c r="D11" s="5"/>
      <c r="E11" s="5"/>
      <c r="F11" s="5"/>
      <c r="G11" s="5"/>
      <c r="H11" s="5"/>
      <c r="I11" s="5"/>
      <c r="J11" s="5"/>
      <c r="K11" s="5"/>
      <c r="L11" s="5"/>
      <c r="M11" s="5"/>
      <c r="N11" s="5"/>
      <c r="O11" s="5"/>
      <c r="P11" s="6"/>
      <c r="Q11" s="6"/>
      <c r="R11" s="6"/>
      <c r="S11" s="6"/>
      <c r="T11" s="6"/>
      <c r="U11" s="6"/>
      <c r="V11" s="6"/>
      <c r="W11" s="6"/>
      <c r="X11" s="6"/>
      <c r="Y11" s="6"/>
      <c r="Z11" s="6"/>
      <c r="AA11" s="6"/>
      <c r="AB11" s="6"/>
      <c r="AC11" s="6"/>
      <c r="AD11" s="6"/>
      <c r="AE11" s="6"/>
      <c r="AF11" s="6"/>
      <c r="AG11" s="6"/>
      <c r="AH11" s="5"/>
      <c r="AI11" s="5"/>
      <c r="AJ11" s="5"/>
      <c r="AK11" s="5"/>
      <c r="AL11" s="5"/>
      <c r="AM11" s="5"/>
      <c r="AN11" s="5"/>
      <c r="AO11" s="5"/>
      <c r="AP11" s="5"/>
      <c r="AQ11" s="5"/>
      <c r="AR11" s="5"/>
      <c r="AS11" s="5"/>
      <c r="AT11" s="1"/>
      <c r="AU11" s="1"/>
      <c r="AV11" s="1"/>
      <c r="AW11" s="1"/>
      <c r="AX11" s="1"/>
      <c r="AY11" s="1"/>
    </row>
    <row r="12" spans="1:51" ht="18" x14ac:dyDescent="0.35">
      <c r="A12" s="344" t="s">
        <v>1167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row>
    <row r="13" spans="1:51" ht="15.6" x14ac:dyDescent="0.3">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row>
    <row r="14" spans="1:51" ht="18" x14ac:dyDescent="0.3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7"/>
      <c r="AU14" s="7"/>
      <c r="AV14" s="7"/>
      <c r="AW14" s="7"/>
      <c r="AX14" s="7"/>
      <c r="AY14" s="7"/>
    </row>
    <row r="15" spans="1:51" ht="15.6" x14ac:dyDescent="0.3">
      <c r="A15" s="346" t="s">
        <v>6</v>
      </c>
      <c r="B15" s="346" t="s">
        <v>7</v>
      </c>
      <c r="C15" s="346" t="s">
        <v>8</v>
      </c>
      <c r="D15" s="346" t="s">
        <v>9</v>
      </c>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row>
    <row r="16" spans="1:51" ht="63.75" customHeight="1" x14ac:dyDescent="0.3">
      <c r="A16" s="346"/>
      <c r="B16" s="346"/>
      <c r="C16" s="346"/>
      <c r="D16" s="346" t="s">
        <v>10</v>
      </c>
      <c r="E16" s="346"/>
      <c r="F16" s="346"/>
      <c r="G16" s="346"/>
      <c r="H16" s="346"/>
      <c r="I16" s="346"/>
      <c r="J16" s="346"/>
      <c r="K16" s="346"/>
      <c r="L16" s="346"/>
      <c r="M16" s="346"/>
      <c r="N16" s="346"/>
      <c r="O16" s="346"/>
      <c r="P16" s="346"/>
      <c r="Q16" s="346"/>
      <c r="R16" s="346"/>
      <c r="S16" s="346"/>
      <c r="T16" s="346" t="s">
        <v>11</v>
      </c>
      <c r="U16" s="346"/>
      <c r="V16" s="346"/>
      <c r="W16" s="346"/>
      <c r="X16" s="346"/>
      <c r="Y16" s="346"/>
      <c r="Z16" s="346"/>
      <c r="AA16" s="346"/>
      <c r="AB16" s="346"/>
      <c r="AC16" s="346"/>
      <c r="AD16" s="346" t="s">
        <v>12</v>
      </c>
      <c r="AE16" s="346"/>
      <c r="AF16" s="346"/>
      <c r="AG16" s="346"/>
      <c r="AH16" s="346"/>
      <c r="AI16" s="346"/>
      <c r="AJ16" s="346" t="s">
        <v>13</v>
      </c>
      <c r="AK16" s="346"/>
      <c r="AL16" s="346"/>
      <c r="AM16" s="346"/>
      <c r="AN16" s="346" t="s">
        <v>14</v>
      </c>
      <c r="AO16" s="346"/>
      <c r="AP16" s="346"/>
      <c r="AQ16" s="346"/>
      <c r="AR16" s="346"/>
      <c r="AS16" s="346"/>
      <c r="AT16" s="346" t="s">
        <v>15</v>
      </c>
      <c r="AU16" s="346"/>
      <c r="AV16" s="346"/>
      <c r="AW16" s="346"/>
      <c r="AX16" s="346" t="s">
        <v>16</v>
      </c>
      <c r="AY16" s="346"/>
    </row>
    <row r="17" spans="1:51" ht="300.75" customHeight="1" x14ac:dyDescent="0.3">
      <c r="A17" s="346"/>
      <c r="B17" s="346"/>
      <c r="C17" s="346"/>
      <c r="D17" s="347" t="s">
        <v>17</v>
      </c>
      <c r="E17" s="348"/>
      <c r="F17" s="347" t="s">
        <v>18</v>
      </c>
      <c r="G17" s="348"/>
      <c r="H17" s="347" t="s">
        <v>19</v>
      </c>
      <c r="I17" s="348"/>
      <c r="J17" s="347" t="s">
        <v>20</v>
      </c>
      <c r="K17" s="348"/>
      <c r="L17" s="347" t="s">
        <v>21</v>
      </c>
      <c r="M17" s="348"/>
      <c r="N17" s="347" t="s">
        <v>22</v>
      </c>
      <c r="O17" s="348"/>
      <c r="P17" s="347" t="s">
        <v>23</v>
      </c>
      <c r="Q17" s="348"/>
      <c r="R17" s="347" t="s">
        <v>24</v>
      </c>
      <c r="S17" s="348"/>
      <c r="T17" s="347" t="s">
        <v>25</v>
      </c>
      <c r="U17" s="348"/>
      <c r="V17" s="347" t="s">
        <v>26</v>
      </c>
      <c r="W17" s="348"/>
      <c r="X17" s="347" t="s">
        <v>27</v>
      </c>
      <c r="Y17" s="348"/>
      <c r="Z17" s="347" t="s">
        <v>28</v>
      </c>
      <c r="AA17" s="348"/>
      <c r="AB17" s="347" t="s">
        <v>29</v>
      </c>
      <c r="AC17" s="348"/>
      <c r="AD17" s="347" t="s">
        <v>30</v>
      </c>
      <c r="AE17" s="348"/>
      <c r="AF17" s="347" t="s">
        <v>31</v>
      </c>
      <c r="AG17" s="348"/>
      <c r="AH17" s="347" t="s">
        <v>32</v>
      </c>
      <c r="AI17" s="348"/>
      <c r="AJ17" s="347" t="s">
        <v>33</v>
      </c>
      <c r="AK17" s="348"/>
      <c r="AL17" s="347" t="s">
        <v>34</v>
      </c>
      <c r="AM17" s="348"/>
      <c r="AN17" s="347" t="s">
        <v>35</v>
      </c>
      <c r="AO17" s="348"/>
      <c r="AP17" s="347" t="s">
        <v>36</v>
      </c>
      <c r="AQ17" s="348"/>
      <c r="AR17" s="347" t="s">
        <v>37</v>
      </c>
      <c r="AS17" s="348"/>
      <c r="AT17" s="347" t="s">
        <v>38</v>
      </c>
      <c r="AU17" s="348"/>
      <c r="AV17" s="347" t="s">
        <v>39</v>
      </c>
      <c r="AW17" s="348"/>
      <c r="AX17" s="347" t="s">
        <v>40</v>
      </c>
      <c r="AY17" s="348"/>
    </row>
    <row r="18" spans="1:51" ht="98.25" customHeight="1" x14ac:dyDescent="0.3">
      <c r="A18" s="346"/>
      <c r="B18" s="346"/>
      <c r="C18" s="346"/>
      <c r="D18" s="8" t="s">
        <v>41</v>
      </c>
      <c r="E18" s="8" t="s">
        <v>42</v>
      </c>
      <c r="F18" s="8" t="s">
        <v>41</v>
      </c>
      <c r="G18" s="8" t="s">
        <v>42</v>
      </c>
      <c r="H18" s="8" t="s">
        <v>41</v>
      </c>
      <c r="I18" s="8" t="s">
        <v>42</v>
      </c>
      <c r="J18" s="8" t="s">
        <v>41</v>
      </c>
      <c r="K18" s="8" t="s">
        <v>42</v>
      </c>
      <c r="L18" s="8" t="s">
        <v>41</v>
      </c>
      <c r="M18" s="8" t="s">
        <v>42</v>
      </c>
      <c r="N18" s="8" t="s">
        <v>41</v>
      </c>
      <c r="O18" s="8" t="s">
        <v>42</v>
      </c>
      <c r="P18" s="8" t="s">
        <v>41</v>
      </c>
      <c r="Q18" s="8" t="s">
        <v>42</v>
      </c>
      <c r="R18" s="8" t="s">
        <v>41</v>
      </c>
      <c r="S18" s="8" t="s">
        <v>42</v>
      </c>
      <c r="T18" s="8" t="s">
        <v>41</v>
      </c>
      <c r="U18" s="8" t="s">
        <v>42</v>
      </c>
      <c r="V18" s="8" t="s">
        <v>41</v>
      </c>
      <c r="W18" s="8" t="s">
        <v>42</v>
      </c>
      <c r="X18" s="8" t="s">
        <v>41</v>
      </c>
      <c r="Y18" s="8" t="s">
        <v>42</v>
      </c>
      <c r="Z18" s="8" t="s">
        <v>41</v>
      </c>
      <c r="AA18" s="8" t="s">
        <v>42</v>
      </c>
      <c r="AB18" s="8" t="s">
        <v>41</v>
      </c>
      <c r="AC18" s="8" t="s">
        <v>42</v>
      </c>
      <c r="AD18" s="8" t="s">
        <v>41</v>
      </c>
      <c r="AE18" s="8" t="s">
        <v>42</v>
      </c>
      <c r="AF18" s="8" t="s">
        <v>41</v>
      </c>
      <c r="AG18" s="8" t="s">
        <v>42</v>
      </c>
      <c r="AH18" s="8" t="s">
        <v>41</v>
      </c>
      <c r="AI18" s="8" t="s">
        <v>42</v>
      </c>
      <c r="AJ18" s="8" t="s">
        <v>41</v>
      </c>
      <c r="AK18" s="8" t="s">
        <v>42</v>
      </c>
      <c r="AL18" s="8" t="s">
        <v>41</v>
      </c>
      <c r="AM18" s="8" t="s">
        <v>42</v>
      </c>
      <c r="AN18" s="8" t="s">
        <v>41</v>
      </c>
      <c r="AO18" s="8" t="s">
        <v>42</v>
      </c>
      <c r="AP18" s="8" t="s">
        <v>41</v>
      </c>
      <c r="AQ18" s="8" t="s">
        <v>42</v>
      </c>
      <c r="AR18" s="8" t="s">
        <v>41</v>
      </c>
      <c r="AS18" s="8" t="s">
        <v>42</v>
      </c>
      <c r="AT18" s="8" t="s">
        <v>41</v>
      </c>
      <c r="AU18" s="8" t="s">
        <v>42</v>
      </c>
      <c r="AV18" s="8" t="s">
        <v>41</v>
      </c>
      <c r="AW18" s="8" t="s">
        <v>42</v>
      </c>
      <c r="AX18" s="8" t="s">
        <v>41</v>
      </c>
      <c r="AY18" s="8" t="s">
        <v>42</v>
      </c>
    </row>
    <row r="19" spans="1:51" ht="17.25" customHeight="1" x14ac:dyDescent="0.3">
      <c r="A19" s="9">
        <v>1</v>
      </c>
      <c r="B19" s="10">
        <v>2</v>
      </c>
      <c r="C19" s="9">
        <v>3</v>
      </c>
      <c r="D19" s="11" t="s">
        <v>43</v>
      </c>
      <c r="E19" s="11" t="s">
        <v>44</v>
      </c>
      <c r="F19" s="11" t="s">
        <v>45</v>
      </c>
      <c r="G19" s="11" t="s">
        <v>46</v>
      </c>
      <c r="H19" s="11" t="s">
        <v>47</v>
      </c>
      <c r="I19" s="11" t="s">
        <v>48</v>
      </c>
      <c r="J19" s="11" t="s">
        <v>49</v>
      </c>
      <c r="K19" s="11" t="s">
        <v>50</v>
      </c>
      <c r="L19" s="11" t="s">
        <v>51</v>
      </c>
      <c r="M19" s="11" t="s">
        <v>52</v>
      </c>
      <c r="N19" s="11" t="s">
        <v>53</v>
      </c>
      <c r="O19" s="11" t="s">
        <v>54</v>
      </c>
      <c r="P19" s="11" t="s">
        <v>55</v>
      </c>
      <c r="Q19" s="11" t="s">
        <v>56</v>
      </c>
      <c r="R19" s="11" t="s">
        <v>57</v>
      </c>
      <c r="S19" s="11" t="s">
        <v>58</v>
      </c>
      <c r="T19" s="11" t="s">
        <v>59</v>
      </c>
      <c r="U19" s="11" t="s">
        <v>60</v>
      </c>
      <c r="V19" s="11" t="s">
        <v>61</v>
      </c>
      <c r="W19" s="11" t="s">
        <v>62</v>
      </c>
      <c r="X19" s="11" t="s">
        <v>63</v>
      </c>
      <c r="Y19" s="11" t="s">
        <v>64</v>
      </c>
      <c r="Z19" s="11" t="s">
        <v>65</v>
      </c>
      <c r="AA19" s="11" t="s">
        <v>66</v>
      </c>
      <c r="AB19" s="11" t="s">
        <v>67</v>
      </c>
      <c r="AC19" s="11" t="s">
        <v>68</v>
      </c>
      <c r="AD19" s="11" t="s">
        <v>69</v>
      </c>
      <c r="AE19" s="11" t="s">
        <v>70</v>
      </c>
      <c r="AF19" s="11" t="s">
        <v>71</v>
      </c>
      <c r="AG19" s="11" t="s">
        <v>72</v>
      </c>
      <c r="AH19" s="11" t="s">
        <v>73</v>
      </c>
      <c r="AI19" s="11" t="s">
        <v>74</v>
      </c>
      <c r="AJ19" s="11" t="s">
        <v>75</v>
      </c>
      <c r="AK19" s="11" t="s">
        <v>76</v>
      </c>
      <c r="AL19" s="11" t="s">
        <v>77</v>
      </c>
      <c r="AM19" s="11" t="s">
        <v>78</v>
      </c>
      <c r="AN19" s="11" t="s">
        <v>79</v>
      </c>
      <c r="AO19" s="11" t="s">
        <v>80</v>
      </c>
      <c r="AP19" s="11" t="s">
        <v>81</v>
      </c>
      <c r="AQ19" s="11" t="s">
        <v>82</v>
      </c>
      <c r="AR19" s="11" t="s">
        <v>83</v>
      </c>
      <c r="AS19" s="11" t="s">
        <v>84</v>
      </c>
      <c r="AT19" s="11" t="s">
        <v>85</v>
      </c>
      <c r="AU19" s="11" t="s">
        <v>86</v>
      </c>
      <c r="AV19" s="11" t="s">
        <v>87</v>
      </c>
      <c r="AW19" s="11" t="s">
        <v>88</v>
      </c>
      <c r="AX19" s="11" t="s">
        <v>89</v>
      </c>
      <c r="AY19" s="11" t="s">
        <v>90</v>
      </c>
    </row>
    <row r="20" spans="1:51" ht="73.5" customHeight="1" x14ac:dyDescent="0.3">
      <c r="A20" s="12" t="s">
        <v>91</v>
      </c>
      <c r="B20" s="13" t="s">
        <v>92</v>
      </c>
      <c r="C20" s="90" t="s">
        <v>93</v>
      </c>
      <c r="D20" s="165" t="s">
        <v>623</v>
      </c>
      <c r="E20" s="165" t="s">
        <v>623</v>
      </c>
      <c r="F20" s="165" t="s">
        <v>623</v>
      </c>
      <c r="G20" s="165" t="s">
        <v>623</v>
      </c>
      <c r="H20" s="165" t="s">
        <v>623</v>
      </c>
      <c r="I20" s="165" t="s">
        <v>623</v>
      </c>
      <c r="J20" s="165" t="s">
        <v>623</v>
      </c>
      <c r="K20" s="165" t="s">
        <v>623</v>
      </c>
      <c r="L20" s="165" t="s">
        <v>623</v>
      </c>
      <c r="M20" s="165" t="s">
        <v>623</v>
      </c>
      <c r="N20" s="165" t="s">
        <v>623</v>
      </c>
      <c r="O20" s="165" t="s">
        <v>623</v>
      </c>
      <c r="P20" s="165" t="s">
        <v>623</v>
      </c>
      <c r="Q20" s="165" t="s">
        <v>623</v>
      </c>
      <c r="R20" s="165" t="s">
        <v>623</v>
      </c>
      <c r="S20" s="165" t="s">
        <v>623</v>
      </c>
      <c r="T20" s="165" t="s">
        <v>623</v>
      </c>
      <c r="U20" s="165" t="s">
        <v>623</v>
      </c>
      <c r="V20" s="165" t="s">
        <v>623</v>
      </c>
      <c r="W20" s="165" t="s">
        <v>623</v>
      </c>
      <c r="X20" s="165" t="s">
        <v>623</v>
      </c>
      <c r="Y20" s="165" t="s">
        <v>623</v>
      </c>
      <c r="Z20" s="165" t="s">
        <v>623</v>
      </c>
      <c r="AA20" s="165" t="s">
        <v>623</v>
      </c>
      <c r="AB20" s="165" t="s">
        <v>623</v>
      </c>
      <c r="AC20" s="165" t="s">
        <v>623</v>
      </c>
      <c r="AD20" s="165" t="s">
        <v>623</v>
      </c>
      <c r="AE20" s="165" t="s">
        <v>623</v>
      </c>
      <c r="AF20" s="165" t="s">
        <v>623</v>
      </c>
      <c r="AG20" s="165" t="s">
        <v>623</v>
      </c>
      <c r="AH20" s="165" t="s">
        <v>623</v>
      </c>
      <c r="AI20" s="165" t="s">
        <v>623</v>
      </c>
      <c r="AJ20" s="165" t="s">
        <v>623</v>
      </c>
      <c r="AK20" s="165" t="s">
        <v>623</v>
      </c>
      <c r="AL20" s="165" t="s">
        <v>623</v>
      </c>
      <c r="AM20" s="165" t="s">
        <v>623</v>
      </c>
      <c r="AN20" s="165" t="s">
        <v>623</v>
      </c>
      <c r="AO20" s="165" t="s">
        <v>623</v>
      </c>
      <c r="AP20" s="165" t="s">
        <v>623</v>
      </c>
      <c r="AQ20" s="165" t="s">
        <v>623</v>
      </c>
      <c r="AR20" s="153">
        <f>AR22</f>
        <v>9.5455559500000007</v>
      </c>
      <c r="AS20" s="165" t="s">
        <v>623</v>
      </c>
      <c r="AT20" s="165" t="s">
        <v>623</v>
      </c>
      <c r="AU20" s="165" t="s">
        <v>623</v>
      </c>
      <c r="AV20" s="158">
        <f>AV26</f>
        <v>2.8710196099999998</v>
      </c>
      <c r="AW20" s="165" t="s">
        <v>623</v>
      </c>
      <c r="AX20" s="165" t="s">
        <v>623</v>
      </c>
      <c r="AY20" s="165" t="s">
        <v>623</v>
      </c>
    </row>
    <row r="21" spans="1:51" ht="39.75" customHeight="1" x14ac:dyDescent="0.3">
      <c r="A21" s="15" t="s">
        <v>95</v>
      </c>
      <c r="B21" s="16" t="s">
        <v>96</v>
      </c>
      <c r="C21" s="90" t="s">
        <v>93</v>
      </c>
      <c r="D21" s="165" t="s">
        <v>623</v>
      </c>
      <c r="E21" s="165" t="s">
        <v>623</v>
      </c>
      <c r="F21" s="165" t="s">
        <v>623</v>
      </c>
      <c r="G21" s="165" t="s">
        <v>623</v>
      </c>
      <c r="H21" s="165" t="s">
        <v>623</v>
      </c>
      <c r="I21" s="165" t="s">
        <v>623</v>
      </c>
      <c r="J21" s="165" t="s">
        <v>623</v>
      </c>
      <c r="K21" s="165" t="s">
        <v>623</v>
      </c>
      <c r="L21" s="165" t="s">
        <v>623</v>
      </c>
      <c r="M21" s="165" t="s">
        <v>623</v>
      </c>
      <c r="N21" s="165" t="s">
        <v>623</v>
      </c>
      <c r="O21" s="165" t="s">
        <v>623</v>
      </c>
      <c r="P21" s="165" t="s">
        <v>623</v>
      </c>
      <c r="Q21" s="165" t="s">
        <v>623</v>
      </c>
      <c r="R21" s="165" t="s">
        <v>623</v>
      </c>
      <c r="S21" s="165" t="s">
        <v>623</v>
      </c>
      <c r="T21" s="165" t="s">
        <v>623</v>
      </c>
      <c r="U21" s="165" t="s">
        <v>623</v>
      </c>
      <c r="V21" s="165" t="s">
        <v>623</v>
      </c>
      <c r="W21" s="165" t="s">
        <v>623</v>
      </c>
      <c r="X21" s="165" t="s">
        <v>623</v>
      </c>
      <c r="Y21" s="165" t="s">
        <v>623</v>
      </c>
      <c r="Z21" s="165" t="s">
        <v>623</v>
      </c>
      <c r="AA21" s="165" t="s">
        <v>623</v>
      </c>
      <c r="AB21" s="165" t="s">
        <v>623</v>
      </c>
      <c r="AC21" s="165" t="s">
        <v>623</v>
      </c>
      <c r="AD21" s="165" t="s">
        <v>623</v>
      </c>
      <c r="AE21" s="165" t="s">
        <v>623</v>
      </c>
      <c r="AF21" s="165" t="s">
        <v>623</v>
      </c>
      <c r="AG21" s="165" t="s">
        <v>623</v>
      </c>
      <c r="AH21" s="165" t="s">
        <v>623</v>
      </c>
      <c r="AI21" s="165" t="s">
        <v>623</v>
      </c>
      <c r="AJ21" s="165" t="s">
        <v>623</v>
      </c>
      <c r="AK21" s="165" t="s">
        <v>623</v>
      </c>
      <c r="AL21" s="165" t="s">
        <v>623</v>
      </c>
      <c r="AM21" s="165" t="s">
        <v>623</v>
      </c>
      <c r="AN21" s="165" t="s">
        <v>623</v>
      </c>
      <c r="AO21" s="165" t="s">
        <v>623</v>
      </c>
      <c r="AP21" s="165" t="s">
        <v>623</v>
      </c>
      <c r="AQ21" s="165" t="s">
        <v>623</v>
      </c>
      <c r="AR21" s="165" t="s">
        <v>623</v>
      </c>
      <c r="AS21" s="165" t="s">
        <v>623</v>
      </c>
      <c r="AT21" s="165" t="s">
        <v>623</v>
      </c>
      <c r="AU21" s="165" t="s">
        <v>623</v>
      </c>
      <c r="AV21" s="165" t="s">
        <v>623</v>
      </c>
      <c r="AW21" s="165" t="s">
        <v>623</v>
      </c>
      <c r="AX21" s="165" t="s">
        <v>623</v>
      </c>
      <c r="AY21" s="165" t="s">
        <v>623</v>
      </c>
    </row>
    <row r="22" spans="1:51" ht="82.5" customHeight="1" x14ac:dyDescent="0.3">
      <c r="A22" s="15" t="s">
        <v>97</v>
      </c>
      <c r="B22" s="16" t="s">
        <v>98</v>
      </c>
      <c r="C22" s="90" t="s">
        <v>93</v>
      </c>
      <c r="D22" s="165" t="s">
        <v>623</v>
      </c>
      <c r="E22" s="165" t="s">
        <v>623</v>
      </c>
      <c r="F22" s="165" t="s">
        <v>623</v>
      </c>
      <c r="G22" s="165" t="s">
        <v>623</v>
      </c>
      <c r="H22" s="165" t="s">
        <v>623</v>
      </c>
      <c r="I22" s="165" t="s">
        <v>623</v>
      </c>
      <c r="J22" s="165" t="s">
        <v>623</v>
      </c>
      <c r="K22" s="165" t="s">
        <v>623</v>
      </c>
      <c r="L22" s="165" t="s">
        <v>623</v>
      </c>
      <c r="M22" s="165" t="s">
        <v>623</v>
      </c>
      <c r="N22" s="165" t="s">
        <v>623</v>
      </c>
      <c r="O22" s="165" t="s">
        <v>623</v>
      </c>
      <c r="P22" s="165" t="s">
        <v>623</v>
      </c>
      <c r="Q22" s="165" t="s">
        <v>623</v>
      </c>
      <c r="R22" s="165" t="s">
        <v>623</v>
      </c>
      <c r="S22" s="165" t="s">
        <v>623</v>
      </c>
      <c r="T22" s="165" t="s">
        <v>623</v>
      </c>
      <c r="U22" s="165" t="s">
        <v>623</v>
      </c>
      <c r="V22" s="165" t="s">
        <v>623</v>
      </c>
      <c r="W22" s="165" t="s">
        <v>623</v>
      </c>
      <c r="X22" s="165" t="s">
        <v>623</v>
      </c>
      <c r="Y22" s="165" t="s">
        <v>623</v>
      </c>
      <c r="Z22" s="165" t="s">
        <v>623</v>
      </c>
      <c r="AA22" s="165" t="s">
        <v>623</v>
      </c>
      <c r="AB22" s="165" t="s">
        <v>623</v>
      </c>
      <c r="AC22" s="165" t="s">
        <v>623</v>
      </c>
      <c r="AD22" s="165" t="s">
        <v>623</v>
      </c>
      <c r="AE22" s="165" t="s">
        <v>623</v>
      </c>
      <c r="AF22" s="165" t="s">
        <v>623</v>
      </c>
      <c r="AG22" s="165" t="s">
        <v>623</v>
      </c>
      <c r="AH22" s="165" t="s">
        <v>623</v>
      </c>
      <c r="AI22" s="165" t="s">
        <v>623</v>
      </c>
      <c r="AJ22" s="165" t="s">
        <v>623</v>
      </c>
      <c r="AK22" s="165" t="s">
        <v>623</v>
      </c>
      <c r="AL22" s="165" t="s">
        <v>623</v>
      </c>
      <c r="AM22" s="165" t="s">
        <v>623</v>
      </c>
      <c r="AN22" s="165" t="s">
        <v>623</v>
      </c>
      <c r="AO22" s="165" t="s">
        <v>623</v>
      </c>
      <c r="AP22" s="165" t="s">
        <v>623</v>
      </c>
      <c r="AQ22" s="165" t="s">
        <v>623</v>
      </c>
      <c r="AR22" s="153">
        <f>AR27</f>
        <v>9.5455559500000007</v>
      </c>
      <c r="AS22" s="165" t="s">
        <v>623</v>
      </c>
      <c r="AT22" s="165" t="s">
        <v>623</v>
      </c>
      <c r="AU22" s="165" t="s">
        <v>623</v>
      </c>
      <c r="AV22" s="165" t="s">
        <v>623</v>
      </c>
      <c r="AW22" s="165" t="s">
        <v>623</v>
      </c>
      <c r="AX22" s="165" t="s">
        <v>623</v>
      </c>
      <c r="AY22" s="165" t="s">
        <v>623</v>
      </c>
    </row>
    <row r="23" spans="1:51" ht="121.5" customHeight="1" x14ac:dyDescent="0.3">
      <c r="A23" s="15" t="s">
        <v>99</v>
      </c>
      <c r="B23" s="17" t="s">
        <v>100</v>
      </c>
      <c r="C23" s="90" t="s">
        <v>93</v>
      </c>
      <c r="D23" s="165" t="s">
        <v>623</v>
      </c>
      <c r="E23" s="165" t="s">
        <v>623</v>
      </c>
      <c r="F23" s="165" t="s">
        <v>623</v>
      </c>
      <c r="G23" s="165" t="s">
        <v>623</v>
      </c>
      <c r="H23" s="165" t="s">
        <v>623</v>
      </c>
      <c r="I23" s="165" t="s">
        <v>623</v>
      </c>
      <c r="J23" s="165" t="s">
        <v>623</v>
      </c>
      <c r="K23" s="165" t="s">
        <v>623</v>
      </c>
      <c r="L23" s="165" t="s">
        <v>623</v>
      </c>
      <c r="M23" s="165" t="s">
        <v>623</v>
      </c>
      <c r="N23" s="165" t="s">
        <v>623</v>
      </c>
      <c r="O23" s="165" t="s">
        <v>623</v>
      </c>
      <c r="P23" s="165" t="s">
        <v>623</v>
      </c>
      <c r="Q23" s="165" t="s">
        <v>623</v>
      </c>
      <c r="R23" s="165" t="s">
        <v>623</v>
      </c>
      <c r="S23" s="165" t="s">
        <v>623</v>
      </c>
      <c r="T23" s="165" t="s">
        <v>623</v>
      </c>
      <c r="U23" s="165" t="s">
        <v>623</v>
      </c>
      <c r="V23" s="165" t="s">
        <v>623</v>
      </c>
      <c r="W23" s="165" t="s">
        <v>623</v>
      </c>
      <c r="X23" s="165" t="s">
        <v>623</v>
      </c>
      <c r="Y23" s="165" t="s">
        <v>623</v>
      </c>
      <c r="Z23" s="165" t="s">
        <v>623</v>
      </c>
      <c r="AA23" s="165" t="s">
        <v>623</v>
      </c>
      <c r="AB23" s="165" t="s">
        <v>623</v>
      </c>
      <c r="AC23" s="165" t="s">
        <v>623</v>
      </c>
      <c r="AD23" s="165" t="s">
        <v>623</v>
      </c>
      <c r="AE23" s="165" t="s">
        <v>623</v>
      </c>
      <c r="AF23" s="165" t="s">
        <v>623</v>
      </c>
      <c r="AG23" s="165" t="s">
        <v>623</v>
      </c>
      <c r="AH23" s="165" t="s">
        <v>623</v>
      </c>
      <c r="AI23" s="165" t="s">
        <v>623</v>
      </c>
      <c r="AJ23" s="165" t="s">
        <v>623</v>
      </c>
      <c r="AK23" s="165" t="s">
        <v>623</v>
      </c>
      <c r="AL23" s="165" t="s">
        <v>623</v>
      </c>
      <c r="AM23" s="165" t="s">
        <v>623</v>
      </c>
      <c r="AN23" s="165" t="s">
        <v>623</v>
      </c>
      <c r="AO23" s="165" t="s">
        <v>623</v>
      </c>
      <c r="AP23" s="165" t="s">
        <v>623</v>
      </c>
      <c r="AQ23" s="165" t="s">
        <v>623</v>
      </c>
      <c r="AR23" s="165" t="s">
        <v>623</v>
      </c>
      <c r="AS23" s="165" t="s">
        <v>623</v>
      </c>
      <c r="AT23" s="165" t="s">
        <v>623</v>
      </c>
      <c r="AU23" s="165" t="s">
        <v>623</v>
      </c>
      <c r="AV23" s="165" t="s">
        <v>623</v>
      </c>
      <c r="AW23" s="165" t="s">
        <v>623</v>
      </c>
      <c r="AX23" s="165" t="s">
        <v>623</v>
      </c>
      <c r="AY23" s="165" t="s">
        <v>623</v>
      </c>
    </row>
    <row r="24" spans="1:51" ht="93" customHeight="1" x14ac:dyDescent="0.3">
      <c r="A24" s="15" t="s">
        <v>101</v>
      </c>
      <c r="B24" s="16" t="s">
        <v>102</v>
      </c>
      <c r="C24" s="90" t="s">
        <v>93</v>
      </c>
      <c r="D24" s="165" t="s">
        <v>623</v>
      </c>
      <c r="E24" s="165" t="s">
        <v>623</v>
      </c>
      <c r="F24" s="165" t="s">
        <v>623</v>
      </c>
      <c r="G24" s="165" t="s">
        <v>623</v>
      </c>
      <c r="H24" s="165" t="s">
        <v>623</v>
      </c>
      <c r="I24" s="165" t="s">
        <v>623</v>
      </c>
      <c r="J24" s="165" t="s">
        <v>623</v>
      </c>
      <c r="K24" s="165" t="s">
        <v>623</v>
      </c>
      <c r="L24" s="165" t="s">
        <v>623</v>
      </c>
      <c r="M24" s="165" t="s">
        <v>623</v>
      </c>
      <c r="N24" s="165" t="s">
        <v>623</v>
      </c>
      <c r="O24" s="165" t="s">
        <v>623</v>
      </c>
      <c r="P24" s="165" t="s">
        <v>623</v>
      </c>
      <c r="Q24" s="165" t="s">
        <v>623</v>
      </c>
      <c r="R24" s="165" t="s">
        <v>623</v>
      </c>
      <c r="S24" s="165" t="s">
        <v>623</v>
      </c>
      <c r="T24" s="165" t="s">
        <v>623</v>
      </c>
      <c r="U24" s="165" t="s">
        <v>623</v>
      </c>
      <c r="V24" s="165" t="s">
        <v>623</v>
      </c>
      <c r="W24" s="165" t="s">
        <v>623</v>
      </c>
      <c r="X24" s="165" t="s">
        <v>623</v>
      </c>
      <c r="Y24" s="165" t="s">
        <v>623</v>
      </c>
      <c r="Z24" s="165" t="s">
        <v>623</v>
      </c>
      <c r="AA24" s="165" t="s">
        <v>623</v>
      </c>
      <c r="AB24" s="165" t="s">
        <v>623</v>
      </c>
      <c r="AC24" s="165" t="s">
        <v>623</v>
      </c>
      <c r="AD24" s="165" t="s">
        <v>623</v>
      </c>
      <c r="AE24" s="165" t="s">
        <v>623</v>
      </c>
      <c r="AF24" s="165" t="s">
        <v>623</v>
      </c>
      <c r="AG24" s="165" t="s">
        <v>623</v>
      </c>
      <c r="AH24" s="165" t="s">
        <v>623</v>
      </c>
      <c r="AI24" s="165" t="s">
        <v>623</v>
      </c>
      <c r="AJ24" s="165" t="s">
        <v>623</v>
      </c>
      <c r="AK24" s="165" t="s">
        <v>623</v>
      </c>
      <c r="AL24" s="165" t="s">
        <v>623</v>
      </c>
      <c r="AM24" s="165" t="s">
        <v>623</v>
      </c>
      <c r="AN24" s="165" t="s">
        <v>623</v>
      </c>
      <c r="AO24" s="165" t="s">
        <v>623</v>
      </c>
      <c r="AP24" s="165" t="s">
        <v>623</v>
      </c>
      <c r="AQ24" s="165" t="s">
        <v>623</v>
      </c>
      <c r="AR24" s="153">
        <v>5.2</v>
      </c>
      <c r="AS24" s="165" t="s">
        <v>623</v>
      </c>
      <c r="AT24" s="165" t="s">
        <v>623</v>
      </c>
      <c r="AU24" s="165" t="s">
        <v>623</v>
      </c>
      <c r="AV24" s="165" t="s">
        <v>623</v>
      </c>
      <c r="AW24" s="165" t="s">
        <v>623</v>
      </c>
      <c r="AX24" s="165" t="s">
        <v>623</v>
      </c>
      <c r="AY24" s="165" t="s">
        <v>623</v>
      </c>
    </row>
    <row r="25" spans="1:51" ht="108" customHeight="1" x14ac:dyDescent="0.3">
      <c r="A25" s="15" t="s">
        <v>103</v>
      </c>
      <c r="B25" s="16" t="s">
        <v>104</v>
      </c>
      <c r="C25" s="90" t="s">
        <v>93</v>
      </c>
      <c r="D25" s="165" t="s">
        <v>623</v>
      </c>
      <c r="E25" s="165" t="s">
        <v>623</v>
      </c>
      <c r="F25" s="165" t="s">
        <v>623</v>
      </c>
      <c r="G25" s="165" t="s">
        <v>623</v>
      </c>
      <c r="H25" s="165" t="s">
        <v>623</v>
      </c>
      <c r="I25" s="165" t="s">
        <v>623</v>
      </c>
      <c r="J25" s="165" t="s">
        <v>623</v>
      </c>
      <c r="K25" s="165" t="s">
        <v>623</v>
      </c>
      <c r="L25" s="165" t="s">
        <v>623</v>
      </c>
      <c r="M25" s="165" t="s">
        <v>623</v>
      </c>
      <c r="N25" s="165" t="s">
        <v>623</v>
      </c>
      <c r="O25" s="165" t="s">
        <v>623</v>
      </c>
      <c r="P25" s="165" t="s">
        <v>623</v>
      </c>
      <c r="Q25" s="165" t="s">
        <v>623</v>
      </c>
      <c r="R25" s="165" t="s">
        <v>623</v>
      </c>
      <c r="S25" s="165" t="s">
        <v>623</v>
      </c>
      <c r="T25" s="165" t="s">
        <v>623</v>
      </c>
      <c r="U25" s="165" t="s">
        <v>623</v>
      </c>
      <c r="V25" s="165" t="s">
        <v>623</v>
      </c>
      <c r="W25" s="165" t="s">
        <v>623</v>
      </c>
      <c r="X25" s="165" t="s">
        <v>623</v>
      </c>
      <c r="Y25" s="165" t="s">
        <v>623</v>
      </c>
      <c r="Z25" s="165" t="s">
        <v>623</v>
      </c>
      <c r="AA25" s="165" t="s">
        <v>623</v>
      </c>
      <c r="AB25" s="165" t="s">
        <v>623</v>
      </c>
      <c r="AC25" s="165" t="s">
        <v>623</v>
      </c>
      <c r="AD25" s="165" t="s">
        <v>623</v>
      </c>
      <c r="AE25" s="165" t="s">
        <v>623</v>
      </c>
      <c r="AF25" s="165" t="s">
        <v>623</v>
      </c>
      <c r="AG25" s="165" t="s">
        <v>623</v>
      </c>
      <c r="AH25" s="165" t="s">
        <v>623</v>
      </c>
      <c r="AI25" s="165" t="s">
        <v>623</v>
      </c>
      <c r="AJ25" s="165" t="s">
        <v>623</v>
      </c>
      <c r="AK25" s="165" t="s">
        <v>623</v>
      </c>
      <c r="AL25" s="165" t="s">
        <v>623</v>
      </c>
      <c r="AM25" s="165" t="s">
        <v>623</v>
      </c>
      <c r="AN25" s="165" t="s">
        <v>623</v>
      </c>
      <c r="AO25" s="165" t="s">
        <v>623</v>
      </c>
      <c r="AP25" s="165" t="s">
        <v>623</v>
      </c>
      <c r="AQ25" s="165" t="s">
        <v>623</v>
      </c>
      <c r="AR25" s="165" t="s">
        <v>623</v>
      </c>
      <c r="AS25" s="165" t="s">
        <v>623</v>
      </c>
      <c r="AT25" s="165" t="s">
        <v>623</v>
      </c>
      <c r="AU25" s="165" t="s">
        <v>623</v>
      </c>
      <c r="AV25" s="165" t="s">
        <v>623</v>
      </c>
      <c r="AW25" s="165" t="s">
        <v>623</v>
      </c>
      <c r="AX25" s="165" t="s">
        <v>623</v>
      </c>
      <c r="AY25" s="165" t="s">
        <v>623</v>
      </c>
    </row>
    <row r="26" spans="1:51" ht="37.5" customHeight="1" x14ac:dyDescent="0.3">
      <c r="A26" s="15" t="s">
        <v>105</v>
      </c>
      <c r="B26" s="17" t="s">
        <v>106</v>
      </c>
      <c r="C26" s="90" t="s">
        <v>93</v>
      </c>
      <c r="D26" s="165" t="s">
        <v>623</v>
      </c>
      <c r="E26" s="165" t="s">
        <v>623</v>
      </c>
      <c r="F26" s="165" t="s">
        <v>623</v>
      </c>
      <c r="G26" s="165" t="s">
        <v>623</v>
      </c>
      <c r="H26" s="165" t="s">
        <v>623</v>
      </c>
      <c r="I26" s="165" t="s">
        <v>623</v>
      </c>
      <c r="J26" s="165" t="s">
        <v>623</v>
      </c>
      <c r="K26" s="165" t="s">
        <v>623</v>
      </c>
      <c r="L26" s="165" t="s">
        <v>623</v>
      </c>
      <c r="M26" s="165" t="s">
        <v>623</v>
      </c>
      <c r="N26" s="165" t="s">
        <v>623</v>
      </c>
      <c r="O26" s="165" t="s">
        <v>623</v>
      </c>
      <c r="P26" s="165" t="s">
        <v>623</v>
      </c>
      <c r="Q26" s="165" t="s">
        <v>623</v>
      </c>
      <c r="R26" s="165" t="s">
        <v>623</v>
      </c>
      <c r="S26" s="165" t="s">
        <v>623</v>
      </c>
      <c r="T26" s="165" t="s">
        <v>623</v>
      </c>
      <c r="U26" s="165" t="s">
        <v>623</v>
      </c>
      <c r="V26" s="165" t="s">
        <v>623</v>
      </c>
      <c r="W26" s="165" t="s">
        <v>623</v>
      </c>
      <c r="X26" s="165" t="s">
        <v>623</v>
      </c>
      <c r="Y26" s="165" t="s">
        <v>623</v>
      </c>
      <c r="Z26" s="165" t="s">
        <v>623</v>
      </c>
      <c r="AA26" s="165" t="s">
        <v>623</v>
      </c>
      <c r="AB26" s="165" t="s">
        <v>623</v>
      </c>
      <c r="AC26" s="165" t="s">
        <v>623</v>
      </c>
      <c r="AD26" s="165" t="s">
        <v>623</v>
      </c>
      <c r="AE26" s="165" t="s">
        <v>623</v>
      </c>
      <c r="AF26" s="165" t="s">
        <v>623</v>
      </c>
      <c r="AG26" s="165" t="s">
        <v>623</v>
      </c>
      <c r="AH26" s="165" t="s">
        <v>623</v>
      </c>
      <c r="AI26" s="165" t="s">
        <v>623</v>
      </c>
      <c r="AJ26" s="165" t="s">
        <v>623</v>
      </c>
      <c r="AK26" s="165" t="s">
        <v>623</v>
      </c>
      <c r="AL26" s="165" t="s">
        <v>623</v>
      </c>
      <c r="AM26" s="165" t="s">
        <v>623</v>
      </c>
      <c r="AN26" s="165" t="s">
        <v>623</v>
      </c>
      <c r="AO26" s="165" t="s">
        <v>623</v>
      </c>
      <c r="AP26" s="165" t="s">
        <v>623</v>
      </c>
      <c r="AQ26" s="165" t="s">
        <v>623</v>
      </c>
      <c r="AR26" s="165" t="s">
        <v>623</v>
      </c>
      <c r="AS26" s="165" t="s">
        <v>623</v>
      </c>
      <c r="AT26" s="165" t="s">
        <v>623</v>
      </c>
      <c r="AU26" s="165" t="s">
        <v>623</v>
      </c>
      <c r="AV26" s="158">
        <f>AV76</f>
        <v>2.8710196099999998</v>
      </c>
      <c r="AW26" s="165" t="s">
        <v>623</v>
      </c>
      <c r="AX26" s="165" t="s">
        <v>623</v>
      </c>
      <c r="AY26" s="165" t="s">
        <v>623</v>
      </c>
    </row>
    <row r="27" spans="1:51" ht="42.75" customHeight="1" x14ac:dyDescent="0.3">
      <c r="A27" s="12" t="s">
        <v>107</v>
      </c>
      <c r="B27" s="13" t="s">
        <v>108</v>
      </c>
      <c r="C27" s="90" t="s">
        <v>93</v>
      </c>
      <c r="D27" s="165" t="s">
        <v>623</v>
      </c>
      <c r="E27" s="165" t="s">
        <v>623</v>
      </c>
      <c r="F27" s="165" t="s">
        <v>623</v>
      </c>
      <c r="G27" s="165" t="s">
        <v>623</v>
      </c>
      <c r="H27" s="165" t="s">
        <v>623</v>
      </c>
      <c r="I27" s="165" t="s">
        <v>623</v>
      </c>
      <c r="J27" s="165" t="s">
        <v>623</v>
      </c>
      <c r="K27" s="165" t="s">
        <v>623</v>
      </c>
      <c r="L27" s="165" t="s">
        <v>623</v>
      </c>
      <c r="M27" s="165" t="s">
        <v>623</v>
      </c>
      <c r="N27" s="165" t="s">
        <v>623</v>
      </c>
      <c r="O27" s="165" t="s">
        <v>623</v>
      </c>
      <c r="P27" s="165" t="s">
        <v>623</v>
      </c>
      <c r="Q27" s="165" t="s">
        <v>623</v>
      </c>
      <c r="R27" s="165" t="s">
        <v>623</v>
      </c>
      <c r="S27" s="165" t="s">
        <v>623</v>
      </c>
      <c r="T27" s="165" t="s">
        <v>623</v>
      </c>
      <c r="U27" s="165" t="s">
        <v>623</v>
      </c>
      <c r="V27" s="165" t="s">
        <v>623</v>
      </c>
      <c r="W27" s="165" t="s">
        <v>623</v>
      </c>
      <c r="X27" s="165" t="s">
        <v>623</v>
      </c>
      <c r="Y27" s="165" t="s">
        <v>623</v>
      </c>
      <c r="Z27" s="165" t="s">
        <v>623</v>
      </c>
      <c r="AA27" s="165" t="s">
        <v>623</v>
      </c>
      <c r="AB27" s="165" t="s">
        <v>623</v>
      </c>
      <c r="AC27" s="165" t="s">
        <v>623</v>
      </c>
      <c r="AD27" s="165" t="s">
        <v>623</v>
      </c>
      <c r="AE27" s="165" t="s">
        <v>623</v>
      </c>
      <c r="AF27" s="165" t="s">
        <v>623</v>
      </c>
      <c r="AG27" s="165" t="s">
        <v>623</v>
      </c>
      <c r="AH27" s="165" t="s">
        <v>623</v>
      </c>
      <c r="AI27" s="165" t="s">
        <v>623</v>
      </c>
      <c r="AJ27" s="165" t="s">
        <v>623</v>
      </c>
      <c r="AK27" s="165" t="s">
        <v>623</v>
      </c>
      <c r="AL27" s="165" t="s">
        <v>623</v>
      </c>
      <c r="AM27" s="165" t="s">
        <v>623</v>
      </c>
      <c r="AN27" s="165" t="s">
        <v>623</v>
      </c>
      <c r="AO27" s="165" t="s">
        <v>623</v>
      </c>
      <c r="AP27" s="165" t="s">
        <v>623</v>
      </c>
      <c r="AQ27" s="165" t="s">
        <v>623</v>
      </c>
      <c r="AR27" s="153">
        <f>AR48+AR73</f>
        <v>9.5455559500000007</v>
      </c>
      <c r="AS27" s="165" t="s">
        <v>623</v>
      </c>
      <c r="AT27" s="165" t="s">
        <v>623</v>
      </c>
      <c r="AU27" s="165" t="s">
        <v>623</v>
      </c>
      <c r="AV27" s="165" t="s">
        <v>623</v>
      </c>
      <c r="AW27" s="165" t="s">
        <v>623</v>
      </c>
      <c r="AX27" s="165" t="s">
        <v>623</v>
      </c>
      <c r="AY27" s="165" t="s">
        <v>623</v>
      </c>
    </row>
    <row r="28" spans="1:51" ht="56.25" customHeight="1" x14ac:dyDescent="0.3">
      <c r="A28" s="12" t="s">
        <v>109</v>
      </c>
      <c r="B28" s="13" t="s">
        <v>110</v>
      </c>
      <c r="C28" s="90" t="s">
        <v>93</v>
      </c>
      <c r="D28" s="165" t="s">
        <v>623</v>
      </c>
      <c r="E28" s="165" t="s">
        <v>623</v>
      </c>
      <c r="F28" s="165" t="s">
        <v>623</v>
      </c>
      <c r="G28" s="165" t="s">
        <v>623</v>
      </c>
      <c r="H28" s="165" t="s">
        <v>623</v>
      </c>
      <c r="I28" s="165" t="s">
        <v>623</v>
      </c>
      <c r="J28" s="165" t="s">
        <v>623</v>
      </c>
      <c r="K28" s="165" t="s">
        <v>623</v>
      </c>
      <c r="L28" s="165" t="s">
        <v>623</v>
      </c>
      <c r="M28" s="165" t="s">
        <v>623</v>
      </c>
      <c r="N28" s="165" t="s">
        <v>623</v>
      </c>
      <c r="O28" s="165" t="s">
        <v>623</v>
      </c>
      <c r="P28" s="165" t="s">
        <v>623</v>
      </c>
      <c r="Q28" s="165" t="s">
        <v>623</v>
      </c>
      <c r="R28" s="165" t="s">
        <v>623</v>
      </c>
      <c r="S28" s="165" t="s">
        <v>623</v>
      </c>
      <c r="T28" s="165" t="s">
        <v>623</v>
      </c>
      <c r="U28" s="165" t="s">
        <v>623</v>
      </c>
      <c r="V28" s="165" t="s">
        <v>623</v>
      </c>
      <c r="W28" s="165" t="s">
        <v>623</v>
      </c>
      <c r="X28" s="165" t="s">
        <v>623</v>
      </c>
      <c r="Y28" s="165" t="s">
        <v>623</v>
      </c>
      <c r="Z28" s="165" t="s">
        <v>623</v>
      </c>
      <c r="AA28" s="165" t="s">
        <v>623</v>
      </c>
      <c r="AB28" s="165" t="s">
        <v>623</v>
      </c>
      <c r="AC28" s="165" t="s">
        <v>623</v>
      </c>
      <c r="AD28" s="165" t="s">
        <v>623</v>
      </c>
      <c r="AE28" s="165" t="s">
        <v>623</v>
      </c>
      <c r="AF28" s="165" t="s">
        <v>623</v>
      </c>
      <c r="AG28" s="165" t="s">
        <v>623</v>
      </c>
      <c r="AH28" s="165" t="s">
        <v>623</v>
      </c>
      <c r="AI28" s="165" t="s">
        <v>623</v>
      </c>
      <c r="AJ28" s="165" t="s">
        <v>623</v>
      </c>
      <c r="AK28" s="165" t="s">
        <v>623</v>
      </c>
      <c r="AL28" s="165" t="s">
        <v>623</v>
      </c>
      <c r="AM28" s="165" t="s">
        <v>623</v>
      </c>
      <c r="AN28" s="165" t="s">
        <v>623</v>
      </c>
      <c r="AO28" s="165" t="s">
        <v>623</v>
      </c>
      <c r="AP28" s="165" t="s">
        <v>623</v>
      </c>
      <c r="AQ28" s="165" t="s">
        <v>623</v>
      </c>
      <c r="AR28" s="165" t="s">
        <v>623</v>
      </c>
      <c r="AS28" s="165" t="s">
        <v>623</v>
      </c>
      <c r="AT28" s="165" t="s">
        <v>623</v>
      </c>
      <c r="AU28" s="165" t="s">
        <v>623</v>
      </c>
      <c r="AV28" s="165" t="s">
        <v>623</v>
      </c>
      <c r="AW28" s="165" t="s">
        <v>623</v>
      </c>
      <c r="AX28" s="165" t="s">
        <v>623</v>
      </c>
      <c r="AY28" s="165" t="s">
        <v>623</v>
      </c>
    </row>
    <row r="29" spans="1:51" ht="108.75" customHeight="1" x14ac:dyDescent="0.3">
      <c r="A29" s="15" t="s">
        <v>111</v>
      </c>
      <c r="B29" s="16" t="s">
        <v>112</v>
      </c>
      <c r="C29" s="90" t="s">
        <v>93</v>
      </c>
      <c r="D29" s="165" t="s">
        <v>623</v>
      </c>
      <c r="E29" s="165" t="s">
        <v>623</v>
      </c>
      <c r="F29" s="165" t="s">
        <v>623</v>
      </c>
      <c r="G29" s="165" t="s">
        <v>623</v>
      </c>
      <c r="H29" s="165" t="s">
        <v>623</v>
      </c>
      <c r="I29" s="165" t="s">
        <v>623</v>
      </c>
      <c r="J29" s="165" t="s">
        <v>623</v>
      </c>
      <c r="K29" s="165" t="s">
        <v>623</v>
      </c>
      <c r="L29" s="165" t="s">
        <v>623</v>
      </c>
      <c r="M29" s="165" t="s">
        <v>623</v>
      </c>
      <c r="N29" s="165" t="s">
        <v>623</v>
      </c>
      <c r="O29" s="165" t="s">
        <v>623</v>
      </c>
      <c r="P29" s="165" t="s">
        <v>623</v>
      </c>
      <c r="Q29" s="165" t="s">
        <v>623</v>
      </c>
      <c r="R29" s="165" t="s">
        <v>623</v>
      </c>
      <c r="S29" s="165" t="s">
        <v>623</v>
      </c>
      <c r="T29" s="165" t="s">
        <v>623</v>
      </c>
      <c r="U29" s="165" t="s">
        <v>623</v>
      </c>
      <c r="V29" s="165" t="s">
        <v>623</v>
      </c>
      <c r="W29" s="165" t="s">
        <v>623</v>
      </c>
      <c r="X29" s="165" t="s">
        <v>623</v>
      </c>
      <c r="Y29" s="165" t="s">
        <v>623</v>
      </c>
      <c r="Z29" s="165" t="s">
        <v>623</v>
      </c>
      <c r="AA29" s="165" t="s">
        <v>623</v>
      </c>
      <c r="AB29" s="165" t="s">
        <v>623</v>
      </c>
      <c r="AC29" s="165" t="s">
        <v>623</v>
      </c>
      <c r="AD29" s="165" t="s">
        <v>623</v>
      </c>
      <c r="AE29" s="165" t="s">
        <v>623</v>
      </c>
      <c r="AF29" s="165" t="s">
        <v>623</v>
      </c>
      <c r="AG29" s="165" t="s">
        <v>623</v>
      </c>
      <c r="AH29" s="165" t="s">
        <v>623</v>
      </c>
      <c r="AI29" s="165" t="s">
        <v>623</v>
      </c>
      <c r="AJ29" s="165" t="s">
        <v>623</v>
      </c>
      <c r="AK29" s="165" t="s">
        <v>623</v>
      </c>
      <c r="AL29" s="165" t="s">
        <v>623</v>
      </c>
      <c r="AM29" s="165" t="s">
        <v>623</v>
      </c>
      <c r="AN29" s="165" t="s">
        <v>623</v>
      </c>
      <c r="AO29" s="165" t="s">
        <v>623</v>
      </c>
      <c r="AP29" s="165" t="s">
        <v>623</v>
      </c>
      <c r="AQ29" s="165" t="s">
        <v>623</v>
      </c>
      <c r="AR29" s="165" t="s">
        <v>623</v>
      </c>
      <c r="AS29" s="165" t="s">
        <v>623</v>
      </c>
      <c r="AT29" s="165" t="s">
        <v>623</v>
      </c>
      <c r="AU29" s="165" t="s">
        <v>623</v>
      </c>
      <c r="AV29" s="165" t="s">
        <v>623</v>
      </c>
      <c r="AW29" s="165" t="s">
        <v>623</v>
      </c>
      <c r="AX29" s="165" t="s">
        <v>623</v>
      </c>
      <c r="AY29" s="165" t="s">
        <v>623</v>
      </c>
    </row>
    <row r="30" spans="1:51" ht="134.25" customHeight="1" x14ac:dyDescent="0.3">
      <c r="A30" s="15" t="s">
        <v>113</v>
      </c>
      <c r="B30" s="16" t="s">
        <v>114</v>
      </c>
      <c r="C30" s="90" t="s">
        <v>93</v>
      </c>
      <c r="D30" s="165" t="s">
        <v>623</v>
      </c>
      <c r="E30" s="165" t="s">
        <v>623</v>
      </c>
      <c r="F30" s="165" t="s">
        <v>623</v>
      </c>
      <c r="G30" s="165" t="s">
        <v>623</v>
      </c>
      <c r="H30" s="165" t="s">
        <v>623</v>
      </c>
      <c r="I30" s="165" t="s">
        <v>623</v>
      </c>
      <c r="J30" s="165" t="s">
        <v>623</v>
      </c>
      <c r="K30" s="165" t="s">
        <v>623</v>
      </c>
      <c r="L30" s="165" t="s">
        <v>623</v>
      </c>
      <c r="M30" s="165" t="s">
        <v>623</v>
      </c>
      <c r="N30" s="165" t="s">
        <v>623</v>
      </c>
      <c r="O30" s="165" t="s">
        <v>623</v>
      </c>
      <c r="P30" s="165" t="s">
        <v>623</v>
      </c>
      <c r="Q30" s="165" t="s">
        <v>623</v>
      </c>
      <c r="R30" s="165" t="s">
        <v>623</v>
      </c>
      <c r="S30" s="165" t="s">
        <v>623</v>
      </c>
      <c r="T30" s="165" t="s">
        <v>623</v>
      </c>
      <c r="U30" s="165" t="s">
        <v>623</v>
      </c>
      <c r="V30" s="165" t="s">
        <v>623</v>
      </c>
      <c r="W30" s="165" t="s">
        <v>623</v>
      </c>
      <c r="X30" s="165" t="s">
        <v>623</v>
      </c>
      <c r="Y30" s="165" t="s">
        <v>623</v>
      </c>
      <c r="Z30" s="165" t="s">
        <v>623</v>
      </c>
      <c r="AA30" s="165" t="s">
        <v>623</v>
      </c>
      <c r="AB30" s="165" t="s">
        <v>623</v>
      </c>
      <c r="AC30" s="165" t="s">
        <v>623</v>
      </c>
      <c r="AD30" s="165" t="s">
        <v>623</v>
      </c>
      <c r="AE30" s="165" t="s">
        <v>623</v>
      </c>
      <c r="AF30" s="165" t="s">
        <v>623</v>
      </c>
      <c r="AG30" s="165" t="s">
        <v>623</v>
      </c>
      <c r="AH30" s="165" t="s">
        <v>623</v>
      </c>
      <c r="AI30" s="165" t="s">
        <v>623</v>
      </c>
      <c r="AJ30" s="165" t="s">
        <v>623</v>
      </c>
      <c r="AK30" s="165" t="s">
        <v>623</v>
      </c>
      <c r="AL30" s="165" t="s">
        <v>623</v>
      </c>
      <c r="AM30" s="165" t="s">
        <v>623</v>
      </c>
      <c r="AN30" s="165" t="s">
        <v>623</v>
      </c>
      <c r="AO30" s="165" t="s">
        <v>623</v>
      </c>
      <c r="AP30" s="165" t="s">
        <v>623</v>
      </c>
      <c r="AQ30" s="165" t="s">
        <v>623</v>
      </c>
      <c r="AR30" s="165" t="s">
        <v>623</v>
      </c>
      <c r="AS30" s="165" t="s">
        <v>623</v>
      </c>
      <c r="AT30" s="165" t="s">
        <v>623</v>
      </c>
      <c r="AU30" s="165" t="s">
        <v>623</v>
      </c>
      <c r="AV30" s="165" t="s">
        <v>623</v>
      </c>
      <c r="AW30" s="165" t="s">
        <v>623</v>
      </c>
      <c r="AX30" s="165" t="s">
        <v>623</v>
      </c>
      <c r="AY30" s="165" t="s">
        <v>623</v>
      </c>
    </row>
    <row r="31" spans="1:51" ht="162.75" customHeight="1" x14ac:dyDescent="0.3">
      <c r="A31" s="15" t="s">
        <v>115</v>
      </c>
      <c r="B31" s="16" t="s">
        <v>116</v>
      </c>
      <c r="C31" s="90" t="s">
        <v>93</v>
      </c>
      <c r="D31" s="165" t="s">
        <v>623</v>
      </c>
      <c r="E31" s="165" t="s">
        <v>623</v>
      </c>
      <c r="F31" s="165" t="s">
        <v>623</v>
      </c>
      <c r="G31" s="165" t="s">
        <v>623</v>
      </c>
      <c r="H31" s="165" t="s">
        <v>623</v>
      </c>
      <c r="I31" s="165" t="s">
        <v>623</v>
      </c>
      <c r="J31" s="165" t="s">
        <v>623</v>
      </c>
      <c r="K31" s="165" t="s">
        <v>623</v>
      </c>
      <c r="L31" s="165" t="s">
        <v>623</v>
      </c>
      <c r="M31" s="165" t="s">
        <v>623</v>
      </c>
      <c r="N31" s="165" t="s">
        <v>623</v>
      </c>
      <c r="O31" s="165" t="s">
        <v>623</v>
      </c>
      <c r="P31" s="165" t="s">
        <v>623</v>
      </c>
      <c r="Q31" s="165" t="s">
        <v>623</v>
      </c>
      <c r="R31" s="165" t="s">
        <v>623</v>
      </c>
      <c r="S31" s="165" t="s">
        <v>623</v>
      </c>
      <c r="T31" s="165" t="s">
        <v>623</v>
      </c>
      <c r="U31" s="165" t="s">
        <v>623</v>
      </c>
      <c r="V31" s="165" t="s">
        <v>623</v>
      </c>
      <c r="W31" s="165" t="s">
        <v>623</v>
      </c>
      <c r="X31" s="165" t="s">
        <v>623</v>
      </c>
      <c r="Y31" s="165" t="s">
        <v>623</v>
      </c>
      <c r="Z31" s="165" t="s">
        <v>623</v>
      </c>
      <c r="AA31" s="165" t="s">
        <v>623</v>
      </c>
      <c r="AB31" s="165" t="s">
        <v>623</v>
      </c>
      <c r="AC31" s="165" t="s">
        <v>623</v>
      </c>
      <c r="AD31" s="165" t="s">
        <v>623</v>
      </c>
      <c r="AE31" s="165" t="s">
        <v>623</v>
      </c>
      <c r="AF31" s="165" t="s">
        <v>623</v>
      </c>
      <c r="AG31" s="165" t="s">
        <v>623</v>
      </c>
      <c r="AH31" s="165" t="s">
        <v>623</v>
      </c>
      <c r="AI31" s="165" t="s">
        <v>623</v>
      </c>
      <c r="AJ31" s="165" t="s">
        <v>623</v>
      </c>
      <c r="AK31" s="165" t="s">
        <v>623</v>
      </c>
      <c r="AL31" s="165" t="s">
        <v>623</v>
      </c>
      <c r="AM31" s="165" t="s">
        <v>623</v>
      </c>
      <c r="AN31" s="165" t="s">
        <v>623</v>
      </c>
      <c r="AO31" s="165" t="s">
        <v>623</v>
      </c>
      <c r="AP31" s="165" t="s">
        <v>623</v>
      </c>
      <c r="AQ31" s="165" t="s">
        <v>623</v>
      </c>
      <c r="AR31" s="165" t="s">
        <v>623</v>
      </c>
      <c r="AS31" s="165" t="s">
        <v>623</v>
      </c>
      <c r="AT31" s="165" t="s">
        <v>623</v>
      </c>
      <c r="AU31" s="165" t="s">
        <v>623</v>
      </c>
      <c r="AV31" s="165" t="s">
        <v>623</v>
      </c>
      <c r="AW31" s="165" t="s">
        <v>623</v>
      </c>
      <c r="AX31" s="165" t="s">
        <v>623</v>
      </c>
      <c r="AY31" s="165" t="s">
        <v>623</v>
      </c>
    </row>
    <row r="32" spans="1:51" ht="120.75" customHeight="1" x14ac:dyDescent="0.3">
      <c r="A32" s="15" t="s">
        <v>117</v>
      </c>
      <c r="B32" s="16" t="s">
        <v>118</v>
      </c>
      <c r="C32" s="90" t="s">
        <v>93</v>
      </c>
      <c r="D32" s="165" t="s">
        <v>623</v>
      </c>
      <c r="E32" s="165" t="s">
        <v>623</v>
      </c>
      <c r="F32" s="165" t="s">
        <v>623</v>
      </c>
      <c r="G32" s="165" t="s">
        <v>623</v>
      </c>
      <c r="H32" s="165" t="s">
        <v>623</v>
      </c>
      <c r="I32" s="165" t="s">
        <v>623</v>
      </c>
      <c r="J32" s="165" t="s">
        <v>623</v>
      </c>
      <c r="K32" s="165" t="s">
        <v>623</v>
      </c>
      <c r="L32" s="165" t="s">
        <v>623</v>
      </c>
      <c r="M32" s="165" t="s">
        <v>623</v>
      </c>
      <c r="N32" s="165" t="s">
        <v>623</v>
      </c>
      <c r="O32" s="165" t="s">
        <v>623</v>
      </c>
      <c r="P32" s="165" t="s">
        <v>623</v>
      </c>
      <c r="Q32" s="165" t="s">
        <v>623</v>
      </c>
      <c r="R32" s="165" t="s">
        <v>623</v>
      </c>
      <c r="S32" s="165" t="s">
        <v>623</v>
      </c>
      <c r="T32" s="165" t="s">
        <v>623</v>
      </c>
      <c r="U32" s="165" t="s">
        <v>623</v>
      </c>
      <c r="V32" s="165" t="s">
        <v>623</v>
      </c>
      <c r="W32" s="165" t="s">
        <v>623</v>
      </c>
      <c r="X32" s="165" t="s">
        <v>623</v>
      </c>
      <c r="Y32" s="165" t="s">
        <v>623</v>
      </c>
      <c r="Z32" s="165" t="s">
        <v>623</v>
      </c>
      <c r="AA32" s="165" t="s">
        <v>623</v>
      </c>
      <c r="AB32" s="165" t="s">
        <v>623</v>
      </c>
      <c r="AC32" s="165" t="s">
        <v>623</v>
      </c>
      <c r="AD32" s="165" t="s">
        <v>623</v>
      </c>
      <c r="AE32" s="165" t="s">
        <v>623</v>
      </c>
      <c r="AF32" s="165" t="s">
        <v>623</v>
      </c>
      <c r="AG32" s="165" t="s">
        <v>623</v>
      </c>
      <c r="AH32" s="165" t="s">
        <v>623</v>
      </c>
      <c r="AI32" s="165" t="s">
        <v>623</v>
      </c>
      <c r="AJ32" s="165" t="s">
        <v>623</v>
      </c>
      <c r="AK32" s="165" t="s">
        <v>623</v>
      </c>
      <c r="AL32" s="165" t="s">
        <v>623</v>
      </c>
      <c r="AM32" s="165" t="s">
        <v>623</v>
      </c>
      <c r="AN32" s="165" t="s">
        <v>623</v>
      </c>
      <c r="AO32" s="165" t="s">
        <v>623</v>
      </c>
      <c r="AP32" s="165" t="s">
        <v>623</v>
      </c>
      <c r="AQ32" s="165" t="s">
        <v>623</v>
      </c>
      <c r="AR32" s="165" t="s">
        <v>623</v>
      </c>
      <c r="AS32" s="165" t="s">
        <v>623</v>
      </c>
      <c r="AT32" s="165" t="s">
        <v>623</v>
      </c>
      <c r="AU32" s="165" t="s">
        <v>623</v>
      </c>
      <c r="AV32" s="165" t="s">
        <v>623</v>
      </c>
      <c r="AW32" s="165" t="s">
        <v>623</v>
      </c>
      <c r="AX32" s="165" t="s">
        <v>623</v>
      </c>
      <c r="AY32" s="165" t="s">
        <v>623</v>
      </c>
    </row>
    <row r="33" spans="1:51" ht="141.75" customHeight="1" x14ac:dyDescent="0.3">
      <c r="A33" s="15" t="s">
        <v>119</v>
      </c>
      <c r="B33" s="16" t="s">
        <v>120</v>
      </c>
      <c r="C33" s="90" t="s">
        <v>93</v>
      </c>
      <c r="D33" s="165" t="s">
        <v>623</v>
      </c>
      <c r="E33" s="165" t="s">
        <v>623</v>
      </c>
      <c r="F33" s="165" t="s">
        <v>623</v>
      </c>
      <c r="G33" s="165" t="s">
        <v>623</v>
      </c>
      <c r="H33" s="165" t="s">
        <v>623</v>
      </c>
      <c r="I33" s="165" t="s">
        <v>623</v>
      </c>
      <c r="J33" s="165" t="s">
        <v>623</v>
      </c>
      <c r="K33" s="165" t="s">
        <v>623</v>
      </c>
      <c r="L33" s="165" t="s">
        <v>623</v>
      </c>
      <c r="M33" s="165" t="s">
        <v>623</v>
      </c>
      <c r="N33" s="165" t="s">
        <v>623</v>
      </c>
      <c r="O33" s="165" t="s">
        <v>623</v>
      </c>
      <c r="P33" s="165" t="s">
        <v>623</v>
      </c>
      <c r="Q33" s="165" t="s">
        <v>623</v>
      </c>
      <c r="R33" s="165" t="s">
        <v>623</v>
      </c>
      <c r="S33" s="165" t="s">
        <v>623</v>
      </c>
      <c r="T33" s="165" t="s">
        <v>623</v>
      </c>
      <c r="U33" s="165" t="s">
        <v>623</v>
      </c>
      <c r="V33" s="165" t="s">
        <v>623</v>
      </c>
      <c r="W33" s="165" t="s">
        <v>623</v>
      </c>
      <c r="X33" s="165" t="s">
        <v>623</v>
      </c>
      <c r="Y33" s="165" t="s">
        <v>623</v>
      </c>
      <c r="Z33" s="165" t="s">
        <v>623</v>
      </c>
      <c r="AA33" s="165" t="s">
        <v>623</v>
      </c>
      <c r="AB33" s="165" t="s">
        <v>623</v>
      </c>
      <c r="AC33" s="165" t="s">
        <v>623</v>
      </c>
      <c r="AD33" s="165" t="s">
        <v>623</v>
      </c>
      <c r="AE33" s="165" t="s">
        <v>623</v>
      </c>
      <c r="AF33" s="165" t="s">
        <v>623</v>
      </c>
      <c r="AG33" s="165" t="s">
        <v>623</v>
      </c>
      <c r="AH33" s="165" t="s">
        <v>623</v>
      </c>
      <c r="AI33" s="165" t="s">
        <v>623</v>
      </c>
      <c r="AJ33" s="165" t="s">
        <v>623</v>
      </c>
      <c r="AK33" s="165" t="s">
        <v>623</v>
      </c>
      <c r="AL33" s="165" t="s">
        <v>623</v>
      </c>
      <c r="AM33" s="165" t="s">
        <v>623</v>
      </c>
      <c r="AN33" s="165" t="s">
        <v>623</v>
      </c>
      <c r="AO33" s="165" t="s">
        <v>623</v>
      </c>
      <c r="AP33" s="165" t="s">
        <v>623</v>
      </c>
      <c r="AQ33" s="165" t="s">
        <v>623</v>
      </c>
      <c r="AR33" s="165" t="s">
        <v>623</v>
      </c>
      <c r="AS33" s="165" t="s">
        <v>623</v>
      </c>
      <c r="AT33" s="165" t="s">
        <v>623</v>
      </c>
      <c r="AU33" s="165" t="s">
        <v>623</v>
      </c>
      <c r="AV33" s="165" t="s">
        <v>623</v>
      </c>
      <c r="AW33" s="165" t="s">
        <v>623</v>
      </c>
      <c r="AX33" s="165" t="s">
        <v>623</v>
      </c>
      <c r="AY33" s="165" t="s">
        <v>623</v>
      </c>
    </row>
    <row r="34" spans="1:51" ht="136.5" customHeight="1" x14ac:dyDescent="0.3">
      <c r="A34" s="15" t="s">
        <v>121</v>
      </c>
      <c r="B34" s="16" t="s">
        <v>122</v>
      </c>
      <c r="C34" s="90" t="s">
        <v>93</v>
      </c>
      <c r="D34" s="165" t="s">
        <v>623</v>
      </c>
      <c r="E34" s="165" t="s">
        <v>623</v>
      </c>
      <c r="F34" s="165" t="s">
        <v>623</v>
      </c>
      <c r="G34" s="165" t="s">
        <v>623</v>
      </c>
      <c r="H34" s="165" t="s">
        <v>623</v>
      </c>
      <c r="I34" s="165" t="s">
        <v>623</v>
      </c>
      <c r="J34" s="165" t="s">
        <v>623</v>
      </c>
      <c r="K34" s="165" t="s">
        <v>623</v>
      </c>
      <c r="L34" s="165" t="s">
        <v>623</v>
      </c>
      <c r="M34" s="165" t="s">
        <v>623</v>
      </c>
      <c r="N34" s="165" t="s">
        <v>623</v>
      </c>
      <c r="O34" s="165" t="s">
        <v>623</v>
      </c>
      <c r="P34" s="165" t="s">
        <v>623</v>
      </c>
      <c r="Q34" s="165" t="s">
        <v>623</v>
      </c>
      <c r="R34" s="165" t="s">
        <v>623</v>
      </c>
      <c r="S34" s="165" t="s">
        <v>623</v>
      </c>
      <c r="T34" s="165" t="s">
        <v>623</v>
      </c>
      <c r="U34" s="165" t="s">
        <v>623</v>
      </c>
      <c r="V34" s="165" t="s">
        <v>623</v>
      </c>
      <c r="W34" s="165" t="s">
        <v>623</v>
      </c>
      <c r="X34" s="165" t="s">
        <v>623</v>
      </c>
      <c r="Y34" s="165" t="s">
        <v>623</v>
      </c>
      <c r="Z34" s="165" t="s">
        <v>623</v>
      </c>
      <c r="AA34" s="165" t="s">
        <v>623</v>
      </c>
      <c r="AB34" s="165" t="s">
        <v>623</v>
      </c>
      <c r="AC34" s="165" t="s">
        <v>623</v>
      </c>
      <c r="AD34" s="165" t="s">
        <v>623</v>
      </c>
      <c r="AE34" s="165" t="s">
        <v>623</v>
      </c>
      <c r="AF34" s="165" t="s">
        <v>623</v>
      </c>
      <c r="AG34" s="165" t="s">
        <v>623</v>
      </c>
      <c r="AH34" s="165" t="s">
        <v>623</v>
      </c>
      <c r="AI34" s="165" t="s">
        <v>623</v>
      </c>
      <c r="AJ34" s="165" t="s">
        <v>623</v>
      </c>
      <c r="AK34" s="165" t="s">
        <v>623</v>
      </c>
      <c r="AL34" s="165" t="s">
        <v>623</v>
      </c>
      <c r="AM34" s="165" t="s">
        <v>623</v>
      </c>
      <c r="AN34" s="165" t="s">
        <v>623</v>
      </c>
      <c r="AO34" s="165" t="s">
        <v>623</v>
      </c>
      <c r="AP34" s="165" t="s">
        <v>623</v>
      </c>
      <c r="AQ34" s="165" t="s">
        <v>623</v>
      </c>
      <c r="AR34" s="165" t="s">
        <v>623</v>
      </c>
      <c r="AS34" s="165" t="s">
        <v>623</v>
      </c>
      <c r="AT34" s="165" t="s">
        <v>623</v>
      </c>
      <c r="AU34" s="165" t="s">
        <v>623</v>
      </c>
      <c r="AV34" s="165" t="s">
        <v>623</v>
      </c>
      <c r="AW34" s="165" t="s">
        <v>623</v>
      </c>
      <c r="AX34" s="165" t="s">
        <v>623</v>
      </c>
      <c r="AY34" s="165" t="s">
        <v>623</v>
      </c>
    </row>
    <row r="35" spans="1:51" ht="105" customHeight="1" x14ac:dyDescent="0.3">
      <c r="A35" s="15" t="s">
        <v>123</v>
      </c>
      <c r="B35" s="16" t="s">
        <v>124</v>
      </c>
      <c r="C35" s="90" t="s">
        <v>93</v>
      </c>
      <c r="D35" s="165" t="s">
        <v>623</v>
      </c>
      <c r="E35" s="165" t="s">
        <v>623</v>
      </c>
      <c r="F35" s="165" t="s">
        <v>623</v>
      </c>
      <c r="G35" s="165" t="s">
        <v>623</v>
      </c>
      <c r="H35" s="165" t="s">
        <v>623</v>
      </c>
      <c r="I35" s="165" t="s">
        <v>623</v>
      </c>
      <c r="J35" s="165" t="s">
        <v>623</v>
      </c>
      <c r="K35" s="165" t="s">
        <v>623</v>
      </c>
      <c r="L35" s="165" t="s">
        <v>623</v>
      </c>
      <c r="M35" s="165" t="s">
        <v>623</v>
      </c>
      <c r="N35" s="165" t="s">
        <v>623</v>
      </c>
      <c r="O35" s="165" t="s">
        <v>623</v>
      </c>
      <c r="P35" s="165" t="s">
        <v>623</v>
      </c>
      <c r="Q35" s="165" t="s">
        <v>623</v>
      </c>
      <c r="R35" s="165" t="s">
        <v>623</v>
      </c>
      <c r="S35" s="165" t="s">
        <v>623</v>
      </c>
      <c r="T35" s="165" t="s">
        <v>623</v>
      </c>
      <c r="U35" s="165" t="s">
        <v>623</v>
      </c>
      <c r="V35" s="165" t="s">
        <v>623</v>
      </c>
      <c r="W35" s="165" t="s">
        <v>623</v>
      </c>
      <c r="X35" s="165" t="s">
        <v>623</v>
      </c>
      <c r="Y35" s="165" t="s">
        <v>623</v>
      </c>
      <c r="Z35" s="165" t="s">
        <v>623</v>
      </c>
      <c r="AA35" s="165" t="s">
        <v>623</v>
      </c>
      <c r="AB35" s="165" t="s">
        <v>623</v>
      </c>
      <c r="AC35" s="165" t="s">
        <v>623</v>
      </c>
      <c r="AD35" s="165" t="s">
        <v>623</v>
      </c>
      <c r="AE35" s="165" t="s">
        <v>623</v>
      </c>
      <c r="AF35" s="165" t="s">
        <v>623</v>
      </c>
      <c r="AG35" s="165" t="s">
        <v>623</v>
      </c>
      <c r="AH35" s="165" t="s">
        <v>623</v>
      </c>
      <c r="AI35" s="165" t="s">
        <v>623</v>
      </c>
      <c r="AJ35" s="165" t="s">
        <v>623</v>
      </c>
      <c r="AK35" s="165" t="s">
        <v>623</v>
      </c>
      <c r="AL35" s="165" t="s">
        <v>623</v>
      </c>
      <c r="AM35" s="165" t="s">
        <v>623</v>
      </c>
      <c r="AN35" s="165" t="s">
        <v>623</v>
      </c>
      <c r="AO35" s="165" t="s">
        <v>623</v>
      </c>
      <c r="AP35" s="165" t="s">
        <v>623</v>
      </c>
      <c r="AQ35" s="165" t="s">
        <v>623</v>
      </c>
      <c r="AR35" s="165" t="s">
        <v>623</v>
      </c>
      <c r="AS35" s="165" t="s">
        <v>623</v>
      </c>
      <c r="AT35" s="165" t="s">
        <v>623</v>
      </c>
      <c r="AU35" s="165" t="s">
        <v>623</v>
      </c>
      <c r="AV35" s="165" t="s">
        <v>623</v>
      </c>
      <c r="AW35" s="165" t="s">
        <v>623</v>
      </c>
      <c r="AX35" s="165" t="s">
        <v>623</v>
      </c>
      <c r="AY35" s="165" t="s">
        <v>623</v>
      </c>
    </row>
    <row r="36" spans="1:51" ht="78" x14ac:dyDescent="0.3">
      <c r="A36" s="15" t="s">
        <v>125</v>
      </c>
      <c r="B36" s="16" t="s">
        <v>126</v>
      </c>
      <c r="C36" s="90" t="s">
        <v>93</v>
      </c>
      <c r="D36" s="165" t="s">
        <v>623</v>
      </c>
      <c r="E36" s="165" t="s">
        <v>623</v>
      </c>
      <c r="F36" s="165" t="s">
        <v>623</v>
      </c>
      <c r="G36" s="165" t="s">
        <v>623</v>
      </c>
      <c r="H36" s="165" t="s">
        <v>623</v>
      </c>
      <c r="I36" s="165" t="s">
        <v>623</v>
      </c>
      <c r="J36" s="165" t="s">
        <v>623</v>
      </c>
      <c r="K36" s="165" t="s">
        <v>623</v>
      </c>
      <c r="L36" s="165" t="s">
        <v>623</v>
      </c>
      <c r="M36" s="165" t="s">
        <v>623</v>
      </c>
      <c r="N36" s="165" t="s">
        <v>623</v>
      </c>
      <c r="O36" s="165" t="s">
        <v>623</v>
      </c>
      <c r="P36" s="165" t="s">
        <v>623</v>
      </c>
      <c r="Q36" s="165" t="s">
        <v>623</v>
      </c>
      <c r="R36" s="165" t="s">
        <v>623</v>
      </c>
      <c r="S36" s="165" t="s">
        <v>623</v>
      </c>
      <c r="T36" s="165" t="s">
        <v>623</v>
      </c>
      <c r="U36" s="165" t="s">
        <v>623</v>
      </c>
      <c r="V36" s="165" t="s">
        <v>623</v>
      </c>
      <c r="W36" s="165" t="s">
        <v>623</v>
      </c>
      <c r="X36" s="165" t="s">
        <v>623</v>
      </c>
      <c r="Y36" s="165" t="s">
        <v>623</v>
      </c>
      <c r="Z36" s="165" t="s">
        <v>623</v>
      </c>
      <c r="AA36" s="165" t="s">
        <v>623</v>
      </c>
      <c r="AB36" s="165" t="s">
        <v>623</v>
      </c>
      <c r="AC36" s="165" t="s">
        <v>623</v>
      </c>
      <c r="AD36" s="165" t="s">
        <v>623</v>
      </c>
      <c r="AE36" s="165" t="s">
        <v>623</v>
      </c>
      <c r="AF36" s="165" t="s">
        <v>623</v>
      </c>
      <c r="AG36" s="165" t="s">
        <v>623</v>
      </c>
      <c r="AH36" s="165" t="s">
        <v>623</v>
      </c>
      <c r="AI36" s="165" t="s">
        <v>623</v>
      </c>
      <c r="AJ36" s="165" t="s">
        <v>623</v>
      </c>
      <c r="AK36" s="165" t="s">
        <v>623</v>
      </c>
      <c r="AL36" s="165" t="s">
        <v>623</v>
      </c>
      <c r="AM36" s="165" t="s">
        <v>623</v>
      </c>
      <c r="AN36" s="165" t="s">
        <v>623</v>
      </c>
      <c r="AO36" s="165" t="s">
        <v>623</v>
      </c>
      <c r="AP36" s="165" t="s">
        <v>623</v>
      </c>
      <c r="AQ36" s="165" t="s">
        <v>623</v>
      </c>
      <c r="AR36" s="165" t="s">
        <v>623</v>
      </c>
      <c r="AS36" s="165" t="s">
        <v>623</v>
      </c>
      <c r="AT36" s="165" t="s">
        <v>623</v>
      </c>
      <c r="AU36" s="165" t="s">
        <v>623</v>
      </c>
      <c r="AV36" s="165" t="s">
        <v>623</v>
      </c>
      <c r="AW36" s="165" t="s">
        <v>623</v>
      </c>
      <c r="AX36" s="165" t="s">
        <v>623</v>
      </c>
      <c r="AY36" s="165" t="s">
        <v>623</v>
      </c>
    </row>
    <row r="37" spans="1:51" ht="243" customHeight="1" x14ac:dyDescent="0.3">
      <c r="A37" s="15" t="s">
        <v>127</v>
      </c>
      <c r="B37" s="16" t="s">
        <v>128</v>
      </c>
      <c r="C37" s="90" t="s">
        <v>93</v>
      </c>
      <c r="D37" s="165" t="s">
        <v>623</v>
      </c>
      <c r="E37" s="165" t="s">
        <v>623</v>
      </c>
      <c r="F37" s="165" t="s">
        <v>623</v>
      </c>
      <c r="G37" s="165" t="s">
        <v>623</v>
      </c>
      <c r="H37" s="165" t="s">
        <v>623</v>
      </c>
      <c r="I37" s="165" t="s">
        <v>623</v>
      </c>
      <c r="J37" s="165" t="s">
        <v>623</v>
      </c>
      <c r="K37" s="165" t="s">
        <v>623</v>
      </c>
      <c r="L37" s="165" t="s">
        <v>623</v>
      </c>
      <c r="M37" s="165" t="s">
        <v>623</v>
      </c>
      <c r="N37" s="165" t="s">
        <v>623</v>
      </c>
      <c r="O37" s="165" t="s">
        <v>623</v>
      </c>
      <c r="P37" s="165" t="s">
        <v>623</v>
      </c>
      <c r="Q37" s="165" t="s">
        <v>623</v>
      </c>
      <c r="R37" s="165" t="s">
        <v>623</v>
      </c>
      <c r="S37" s="165" t="s">
        <v>623</v>
      </c>
      <c r="T37" s="165" t="s">
        <v>623</v>
      </c>
      <c r="U37" s="165" t="s">
        <v>623</v>
      </c>
      <c r="V37" s="165" t="s">
        <v>623</v>
      </c>
      <c r="W37" s="165" t="s">
        <v>623</v>
      </c>
      <c r="X37" s="165" t="s">
        <v>623</v>
      </c>
      <c r="Y37" s="165" t="s">
        <v>623</v>
      </c>
      <c r="Z37" s="165" t="s">
        <v>623</v>
      </c>
      <c r="AA37" s="165" t="s">
        <v>623</v>
      </c>
      <c r="AB37" s="165" t="s">
        <v>623</v>
      </c>
      <c r="AC37" s="165" t="s">
        <v>623</v>
      </c>
      <c r="AD37" s="165" t="s">
        <v>623</v>
      </c>
      <c r="AE37" s="165" t="s">
        <v>623</v>
      </c>
      <c r="AF37" s="165" t="s">
        <v>623</v>
      </c>
      <c r="AG37" s="165" t="s">
        <v>623</v>
      </c>
      <c r="AH37" s="165" t="s">
        <v>623</v>
      </c>
      <c r="AI37" s="165" t="s">
        <v>623</v>
      </c>
      <c r="AJ37" s="165" t="s">
        <v>623</v>
      </c>
      <c r="AK37" s="165" t="s">
        <v>623</v>
      </c>
      <c r="AL37" s="165" t="s">
        <v>623</v>
      </c>
      <c r="AM37" s="165" t="s">
        <v>623</v>
      </c>
      <c r="AN37" s="165" t="s">
        <v>623</v>
      </c>
      <c r="AO37" s="165" t="s">
        <v>623</v>
      </c>
      <c r="AP37" s="165" t="s">
        <v>623</v>
      </c>
      <c r="AQ37" s="165" t="s">
        <v>623</v>
      </c>
      <c r="AR37" s="165" t="s">
        <v>623</v>
      </c>
      <c r="AS37" s="165" t="s">
        <v>623</v>
      </c>
      <c r="AT37" s="165" t="s">
        <v>623</v>
      </c>
      <c r="AU37" s="165" t="s">
        <v>623</v>
      </c>
      <c r="AV37" s="165" t="s">
        <v>623</v>
      </c>
      <c r="AW37" s="165" t="s">
        <v>623</v>
      </c>
      <c r="AX37" s="165" t="s">
        <v>623</v>
      </c>
      <c r="AY37" s="165" t="s">
        <v>623</v>
      </c>
    </row>
    <row r="38" spans="1:51" ht="218.25" customHeight="1" x14ac:dyDescent="0.3">
      <c r="A38" s="15" t="s">
        <v>127</v>
      </c>
      <c r="B38" s="16" t="s">
        <v>129</v>
      </c>
      <c r="C38" s="90" t="s">
        <v>93</v>
      </c>
      <c r="D38" s="165" t="s">
        <v>623</v>
      </c>
      <c r="E38" s="165" t="s">
        <v>623</v>
      </c>
      <c r="F38" s="165" t="s">
        <v>623</v>
      </c>
      <c r="G38" s="165" t="s">
        <v>623</v>
      </c>
      <c r="H38" s="165" t="s">
        <v>623</v>
      </c>
      <c r="I38" s="165" t="s">
        <v>623</v>
      </c>
      <c r="J38" s="165" t="s">
        <v>623</v>
      </c>
      <c r="K38" s="165" t="s">
        <v>623</v>
      </c>
      <c r="L38" s="165" t="s">
        <v>623</v>
      </c>
      <c r="M38" s="165" t="s">
        <v>623</v>
      </c>
      <c r="N38" s="165" t="s">
        <v>623</v>
      </c>
      <c r="O38" s="165" t="s">
        <v>623</v>
      </c>
      <c r="P38" s="165" t="s">
        <v>623</v>
      </c>
      <c r="Q38" s="165" t="s">
        <v>623</v>
      </c>
      <c r="R38" s="165" t="s">
        <v>623</v>
      </c>
      <c r="S38" s="165" t="s">
        <v>623</v>
      </c>
      <c r="T38" s="165" t="s">
        <v>623</v>
      </c>
      <c r="U38" s="165" t="s">
        <v>623</v>
      </c>
      <c r="V38" s="165" t="s">
        <v>623</v>
      </c>
      <c r="W38" s="165" t="s">
        <v>623</v>
      </c>
      <c r="X38" s="165" t="s">
        <v>623</v>
      </c>
      <c r="Y38" s="165" t="s">
        <v>623</v>
      </c>
      <c r="Z38" s="165" t="s">
        <v>623</v>
      </c>
      <c r="AA38" s="165" t="s">
        <v>623</v>
      </c>
      <c r="AB38" s="165" t="s">
        <v>623</v>
      </c>
      <c r="AC38" s="165" t="s">
        <v>623</v>
      </c>
      <c r="AD38" s="165" t="s">
        <v>623</v>
      </c>
      <c r="AE38" s="165" t="s">
        <v>623</v>
      </c>
      <c r="AF38" s="165" t="s">
        <v>623</v>
      </c>
      <c r="AG38" s="165" t="s">
        <v>623</v>
      </c>
      <c r="AH38" s="165" t="s">
        <v>623</v>
      </c>
      <c r="AI38" s="165" t="s">
        <v>623</v>
      </c>
      <c r="AJ38" s="165" t="s">
        <v>623</v>
      </c>
      <c r="AK38" s="165" t="s">
        <v>623</v>
      </c>
      <c r="AL38" s="165" t="s">
        <v>623</v>
      </c>
      <c r="AM38" s="165" t="s">
        <v>623</v>
      </c>
      <c r="AN38" s="165" t="s">
        <v>623</v>
      </c>
      <c r="AO38" s="165" t="s">
        <v>623</v>
      </c>
      <c r="AP38" s="165" t="s">
        <v>623</v>
      </c>
      <c r="AQ38" s="165" t="s">
        <v>623</v>
      </c>
      <c r="AR38" s="165" t="s">
        <v>623</v>
      </c>
      <c r="AS38" s="165" t="s">
        <v>623</v>
      </c>
      <c r="AT38" s="165" t="s">
        <v>623</v>
      </c>
      <c r="AU38" s="165" t="s">
        <v>623</v>
      </c>
      <c r="AV38" s="165" t="s">
        <v>623</v>
      </c>
      <c r="AW38" s="165" t="s">
        <v>623</v>
      </c>
      <c r="AX38" s="165" t="s">
        <v>623</v>
      </c>
      <c r="AY38" s="165" t="s">
        <v>623</v>
      </c>
    </row>
    <row r="39" spans="1:51" ht="171.6" x14ac:dyDescent="0.3">
      <c r="A39" s="15" t="s">
        <v>127</v>
      </c>
      <c r="B39" s="16" t="s">
        <v>130</v>
      </c>
      <c r="C39" s="90" t="s">
        <v>93</v>
      </c>
      <c r="D39" s="165" t="s">
        <v>623</v>
      </c>
      <c r="E39" s="165" t="s">
        <v>623</v>
      </c>
      <c r="F39" s="165" t="s">
        <v>623</v>
      </c>
      <c r="G39" s="165" t="s">
        <v>623</v>
      </c>
      <c r="H39" s="165" t="s">
        <v>623</v>
      </c>
      <c r="I39" s="165" t="s">
        <v>623</v>
      </c>
      <c r="J39" s="165" t="s">
        <v>623</v>
      </c>
      <c r="K39" s="165" t="s">
        <v>623</v>
      </c>
      <c r="L39" s="165" t="s">
        <v>623</v>
      </c>
      <c r="M39" s="165" t="s">
        <v>623</v>
      </c>
      <c r="N39" s="165" t="s">
        <v>623</v>
      </c>
      <c r="O39" s="165" t="s">
        <v>623</v>
      </c>
      <c r="P39" s="165" t="s">
        <v>623</v>
      </c>
      <c r="Q39" s="165" t="s">
        <v>623</v>
      </c>
      <c r="R39" s="165" t="s">
        <v>623</v>
      </c>
      <c r="S39" s="165" t="s">
        <v>623</v>
      </c>
      <c r="T39" s="165" t="s">
        <v>623</v>
      </c>
      <c r="U39" s="165" t="s">
        <v>623</v>
      </c>
      <c r="V39" s="165" t="s">
        <v>623</v>
      </c>
      <c r="W39" s="165" t="s">
        <v>623</v>
      </c>
      <c r="X39" s="165" t="s">
        <v>623</v>
      </c>
      <c r="Y39" s="165" t="s">
        <v>623</v>
      </c>
      <c r="Z39" s="165" t="s">
        <v>623</v>
      </c>
      <c r="AA39" s="165" t="s">
        <v>623</v>
      </c>
      <c r="AB39" s="165" t="s">
        <v>623</v>
      </c>
      <c r="AC39" s="165" t="s">
        <v>623</v>
      </c>
      <c r="AD39" s="165" t="s">
        <v>623</v>
      </c>
      <c r="AE39" s="165" t="s">
        <v>623</v>
      </c>
      <c r="AF39" s="165" t="s">
        <v>623</v>
      </c>
      <c r="AG39" s="165" t="s">
        <v>623</v>
      </c>
      <c r="AH39" s="165" t="s">
        <v>623</v>
      </c>
      <c r="AI39" s="165" t="s">
        <v>623</v>
      </c>
      <c r="AJ39" s="165" t="s">
        <v>623</v>
      </c>
      <c r="AK39" s="165" t="s">
        <v>623</v>
      </c>
      <c r="AL39" s="165" t="s">
        <v>623</v>
      </c>
      <c r="AM39" s="165" t="s">
        <v>623</v>
      </c>
      <c r="AN39" s="165" t="s">
        <v>623</v>
      </c>
      <c r="AO39" s="165" t="s">
        <v>623</v>
      </c>
      <c r="AP39" s="165" t="s">
        <v>623</v>
      </c>
      <c r="AQ39" s="165" t="s">
        <v>623</v>
      </c>
      <c r="AR39" s="165" t="s">
        <v>623</v>
      </c>
      <c r="AS39" s="165" t="s">
        <v>623</v>
      </c>
      <c r="AT39" s="165" t="s">
        <v>623</v>
      </c>
      <c r="AU39" s="165" t="s">
        <v>623</v>
      </c>
      <c r="AV39" s="165" t="s">
        <v>623</v>
      </c>
      <c r="AW39" s="165" t="s">
        <v>623</v>
      </c>
      <c r="AX39" s="165" t="s">
        <v>623</v>
      </c>
      <c r="AY39" s="165" t="s">
        <v>623</v>
      </c>
    </row>
    <row r="40" spans="1:51" ht="171.6" x14ac:dyDescent="0.3">
      <c r="A40" s="15" t="s">
        <v>127</v>
      </c>
      <c r="B40" s="16" t="s">
        <v>131</v>
      </c>
      <c r="C40" s="90" t="s">
        <v>93</v>
      </c>
      <c r="D40" s="165" t="s">
        <v>623</v>
      </c>
      <c r="E40" s="165" t="s">
        <v>623</v>
      </c>
      <c r="F40" s="165" t="s">
        <v>623</v>
      </c>
      <c r="G40" s="165" t="s">
        <v>623</v>
      </c>
      <c r="H40" s="165" t="s">
        <v>623</v>
      </c>
      <c r="I40" s="165" t="s">
        <v>623</v>
      </c>
      <c r="J40" s="165" t="s">
        <v>623</v>
      </c>
      <c r="K40" s="165" t="s">
        <v>623</v>
      </c>
      <c r="L40" s="165" t="s">
        <v>623</v>
      </c>
      <c r="M40" s="165" t="s">
        <v>623</v>
      </c>
      <c r="N40" s="165" t="s">
        <v>623</v>
      </c>
      <c r="O40" s="165" t="s">
        <v>623</v>
      </c>
      <c r="P40" s="165" t="s">
        <v>623</v>
      </c>
      <c r="Q40" s="165" t="s">
        <v>623</v>
      </c>
      <c r="R40" s="165" t="s">
        <v>623</v>
      </c>
      <c r="S40" s="165" t="s">
        <v>623</v>
      </c>
      <c r="T40" s="165" t="s">
        <v>623</v>
      </c>
      <c r="U40" s="165" t="s">
        <v>623</v>
      </c>
      <c r="V40" s="165" t="s">
        <v>623</v>
      </c>
      <c r="W40" s="165" t="s">
        <v>623</v>
      </c>
      <c r="X40" s="165" t="s">
        <v>623</v>
      </c>
      <c r="Y40" s="165" t="s">
        <v>623</v>
      </c>
      <c r="Z40" s="165" t="s">
        <v>623</v>
      </c>
      <c r="AA40" s="165" t="s">
        <v>623</v>
      </c>
      <c r="AB40" s="165" t="s">
        <v>623</v>
      </c>
      <c r="AC40" s="165" t="s">
        <v>623</v>
      </c>
      <c r="AD40" s="165" t="s">
        <v>623</v>
      </c>
      <c r="AE40" s="165" t="s">
        <v>623</v>
      </c>
      <c r="AF40" s="165" t="s">
        <v>623</v>
      </c>
      <c r="AG40" s="165" t="s">
        <v>623</v>
      </c>
      <c r="AH40" s="165" t="s">
        <v>623</v>
      </c>
      <c r="AI40" s="165" t="s">
        <v>623</v>
      </c>
      <c r="AJ40" s="165" t="s">
        <v>623</v>
      </c>
      <c r="AK40" s="165" t="s">
        <v>623</v>
      </c>
      <c r="AL40" s="165" t="s">
        <v>623</v>
      </c>
      <c r="AM40" s="165" t="s">
        <v>623</v>
      </c>
      <c r="AN40" s="165" t="s">
        <v>623</v>
      </c>
      <c r="AO40" s="165" t="s">
        <v>623</v>
      </c>
      <c r="AP40" s="165" t="s">
        <v>623</v>
      </c>
      <c r="AQ40" s="165" t="s">
        <v>623</v>
      </c>
      <c r="AR40" s="165" t="s">
        <v>623</v>
      </c>
      <c r="AS40" s="165" t="s">
        <v>623</v>
      </c>
      <c r="AT40" s="165" t="s">
        <v>623</v>
      </c>
      <c r="AU40" s="165" t="s">
        <v>623</v>
      </c>
      <c r="AV40" s="165" t="s">
        <v>623</v>
      </c>
      <c r="AW40" s="165" t="s">
        <v>623</v>
      </c>
      <c r="AX40" s="165" t="s">
        <v>623</v>
      </c>
      <c r="AY40" s="165" t="s">
        <v>623</v>
      </c>
    </row>
    <row r="41" spans="1:51" ht="222.75" customHeight="1" x14ac:dyDescent="0.3">
      <c r="A41" s="15" t="s">
        <v>132</v>
      </c>
      <c r="B41" s="16" t="s">
        <v>128</v>
      </c>
      <c r="C41" s="90" t="s">
        <v>93</v>
      </c>
      <c r="D41" s="165" t="s">
        <v>623</v>
      </c>
      <c r="E41" s="165" t="s">
        <v>623</v>
      </c>
      <c r="F41" s="165" t="s">
        <v>623</v>
      </c>
      <c r="G41" s="165" t="s">
        <v>623</v>
      </c>
      <c r="H41" s="165" t="s">
        <v>623</v>
      </c>
      <c r="I41" s="165" t="s">
        <v>623</v>
      </c>
      <c r="J41" s="165" t="s">
        <v>623</v>
      </c>
      <c r="K41" s="165" t="s">
        <v>623</v>
      </c>
      <c r="L41" s="165" t="s">
        <v>623</v>
      </c>
      <c r="M41" s="165" t="s">
        <v>623</v>
      </c>
      <c r="N41" s="165" t="s">
        <v>623</v>
      </c>
      <c r="O41" s="165" t="s">
        <v>623</v>
      </c>
      <c r="P41" s="165" t="s">
        <v>623</v>
      </c>
      <c r="Q41" s="165" t="s">
        <v>623</v>
      </c>
      <c r="R41" s="165" t="s">
        <v>623</v>
      </c>
      <c r="S41" s="165" t="s">
        <v>623</v>
      </c>
      <c r="T41" s="165" t="s">
        <v>623</v>
      </c>
      <c r="U41" s="165" t="s">
        <v>623</v>
      </c>
      <c r="V41" s="165" t="s">
        <v>623</v>
      </c>
      <c r="W41" s="165" t="s">
        <v>623</v>
      </c>
      <c r="X41" s="165" t="s">
        <v>623</v>
      </c>
      <c r="Y41" s="165" t="s">
        <v>623</v>
      </c>
      <c r="Z41" s="165" t="s">
        <v>623</v>
      </c>
      <c r="AA41" s="165" t="s">
        <v>623</v>
      </c>
      <c r="AB41" s="165" t="s">
        <v>623</v>
      </c>
      <c r="AC41" s="165" t="s">
        <v>623</v>
      </c>
      <c r="AD41" s="165" t="s">
        <v>623</v>
      </c>
      <c r="AE41" s="165" t="s">
        <v>623</v>
      </c>
      <c r="AF41" s="165" t="s">
        <v>623</v>
      </c>
      <c r="AG41" s="165" t="s">
        <v>623</v>
      </c>
      <c r="AH41" s="165" t="s">
        <v>623</v>
      </c>
      <c r="AI41" s="165" t="s">
        <v>623</v>
      </c>
      <c r="AJ41" s="165" t="s">
        <v>623</v>
      </c>
      <c r="AK41" s="165" t="s">
        <v>623</v>
      </c>
      <c r="AL41" s="165" t="s">
        <v>623</v>
      </c>
      <c r="AM41" s="165" t="s">
        <v>623</v>
      </c>
      <c r="AN41" s="165" t="s">
        <v>623</v>
      </c>
      <c r="AO41" s="165" t="s">
        <v>623</v>
      </c>
      <c r="AP41" s="165" t="s">
        <v>623</v>
      </c>
      <c r="AQ41" s="165" t="s">
        <v>623</v>
      </c>
      <c r="AR41" s="165" t="s">
        <v>623</v>
      </c>
      <c r="AS41" s="165" t="s">
        <v>623</v>
      </c>
      <c r="AT41" s="165" t="s">
        <v>623</v>
      </c>
      <c r="AU41" s="165" t="s">
        <v>623</v>
      </c>
      <c r="AV41" s="165" t="s">
        <v>623</v>
      </c>
      <c r="AW41" s="165" t="s">
        <v>623</v>
      </c>
      <c r="AX41" s="165" t="s">
        <v>623</v>
      </c>
      <c r="AY41" s="165" t="s">
        <v>623</v>
      </c>
    </row>
    <row r="42" spans="1:51" ht="203.25" customHeight="1" x14ac:dyDescent="0.3">
      <c r="A42" s="15" t="s">
        <v>132</v>
      </c>
      <c r="B42" s="16" t="s">
        <v>129</v>
      </c>
      <c r="C42" s="90" t="s">
        <v>93</v>
      </c>
      <c r="D42" s="165" t="s">
        <v>623</v>
      </c>
      <c r="E42" s="165" t="s">
        <v>623</v>
      </c>
      <c r="F42" s="165" t="s">
        <v>623</v>
      </c>
      <c r="G42" s="165" t="s">
        <v>623</v>
      </c>
      <c r="H42" s="165" t="s">
        <v>623</v>
      </c>
      <c r="I42" s="165" t="s">
        <v>623</v>
      </c>
      <c r="J42" s="165" t="s">
        <v>623</v>
      </c>
      <c r="K42" s="165" t="s">
        <v>623</v>
      </c>
      <c r="L42" s="165" t="s">
        <v>623</v>
      </c>
      <c r="M42" s="165" t="s">
        <v>623</v>
      </c>
      <c r="N42" s="165" t="s">
        <v>623</v>
      </c>
      <c r="O42" s="165" t="s">
        <v>623</v>
      </c>
      <c r="P42" s="165" t="s">
        <v>623</v>
      </c>
      <c r="Q42" s="165" t="s">
        <v>623</v>
      </c>
      <c r="R42" s="165" t="s">
        <v>623</v>
      </c>
      <c r="S42" s="165" t="s">
        <v>623</v>
      </c>
      <c r="T42" s="165" t="s">
        <v>623</v>
      </c>
      <c r="U42" s="165" t="s">
        <v>623</v>
      </c>
      <c r="V42" s="165" t="s">
        <v>623</v>
      </c>
      <c r="W42" s="165" t="s">
        <v>623</v>
      </c>
      <c r="X42" s="165" t="s">
        <v>623</v>
      </c>
      <c r="Y42" s="165" t="s">
        <v>623</v>
      </c>
      <c r="Z42" s="165" t="s">
        <v>623</v>
      </c>
      <c r="AA42" s="165" t="s">
        <v>623</v>
      </c>
      <c r="AB42" s="165" t="s">
        <v>623</v>
      </c>
      <c r="AC42" s="165" t="s">
        <v>623</v>
      </c>
      <c r="AD42" s="165" t="s">
        <v>623</v>
      </c>
      <c r="AE42" s="165" t="s">
        <v>623</v>
      </c>
      <c r="AF42" s="165" t="s">
        <v>623</v>
      </c>
      <c r="AG42" s="165" t="s">
        <v>623</v>
      </c>
      <c r="AH42" s="165" t="s">
        <v>623</v>
      </c>
      <c r="AI42" s="165" t="s">
        <v>623</v>
      </c>
      <c r="AJ42" s="165" t="s">
        <v>623</v>
      </c>
      <c r="AK42" s="165" t="s">
        <v>623</v>
      </c>
      <c r="AL42" s="165" t="s">
        <v>623</v>
      </c>
      <c r="AM42" s="165" t="s">
        <v>623</v>
      </c>
      <c r="AN42" s="165" t="s">
        <v>623</v>
      </c>
      <c r="AO42" s="165" t="s">
        <v>623</v>
      </c>
      <c r="AP42" s="165" t="s">
        <v>623</v>
      </c>
      <c r="AQ42" s="165" t="s">
        <v>623</v>
      </c>
      <c r="AR42" s="165" t="s">
        <v>623</v>
      </c>
      <c r="AS42" s="165" t="s">
        <v>623</v>
      </c>
      <c r="AT42" s="165" t="s">
        <v>623</v>
      </c>
      <c r="AU42" s="165" t="s">
        <v>623</v>
      </c>
      <c r="AV42" s="165" t="s">
        <v>623</v>
      </c>
      <c r="AW42" s="165" t="s">
        <v>623</v>
      </c>
      <c r="AX42" s="165" t="s">
        <v>623</v>
      </c>
      <c r="AY42" s="165" t="s">
        <v>623</v>
      </c>
    </row>
    <row r="43" spans="1:51" ht="197.25" customHeight="1" x14ac:dyDescent="0.3">
      <c r="A43" s="15" t="s">
        <v>132</v>
      </c>
      <c r="B43" s="16" t="s">
        <v>130</v>
      </c>
      <c r="C43" s="90" t="s">
        <v>93</v>
      </c>
      <c r="D43" s="165" t="s">
        <v>623</v>
      </c>
      <c r="E43" s="165" t="s">
        <v>623</v>
      </c>
      <c r="F43" s="165" t="s">
        <v>623</v>
      </c>
      <c r="G43" s="165" t="s">
        <v>623</v>
      </c>
      <c r="H43" s="165" t="s">
        <v>623</v>
      </c>
      <c r="I43" s="165" t="s">
        <v>623</v>
      </c>
      <c r="J43" s="165" t="s">
        <v>623</v>
      </c>
      <c r="K43" s="165" t="s">
        <v>623</v>
      </c>
      <c r="L43" s="165" t="s">
        <v>623</v>
      </c>
      <c r="M43" s="165" t="s">
        <v>623</v>
      </c>
      <c r="N43" s="165" t="s">
        <v>623</v>
      </c>
      <c r="O43" s="165" t="s">
        <v>623</v>
      </c>
      <c r="P43" s="165" t="s">
        <v>623</v>
      </c>
      <c r="Q43" s="165" t="s">
        <v>623</v>
      </c>
      <c r="R43" s="165" t="s">
        <v>623</v>
      </c>
      <c r="S43" s="165" t="s">
        <v>623</v>
      </c>
      <c r="T43" s="165" t="s">
        <v>623</v>
      </c>
      <c r="U43" s="165" t="s">
        <v>623</v>
      </c>
      <c r="V43" s="165" t="s">
        <v>623</v>
      </c>
      <c r="W43" s="165" t="s">
        <v>623</v>
      </c>
      <c r="X43" s="165" t="s">
        <v>623</v>
      </c>
      <c r="Y43" s="165" t="s">
        <v>623</v>
      </c>
      <c r="Z43" s="165" t="s">
        <v>623</v>
      </c>
      <c r="AA43" s="165" t="s">
        <v>623</v>
      </c>
      <c r="AB43" s="165" t="s">
        <v>623</v>
      </c>
      <c r="AC43" s="165" t="s">
        <v>623</v>
      </c>
      <c r="AD43" s="165" t="s">
        <v>623</v>
      </c>
      <c r="AE43" s="165" t="s">
        <v>623</v>
      </c>
      <c r="AF43" s="165" t="s">
        <v>623</v>
      </c>
      <c r="AG43" s="165" t="s">
        <v>623</v>
      </c>
      <c r="AH43" s="165" t="s">
        <v>623</v>
      </c>
      <c r="AI43" s="165" t="s">
        <v>623</v>
      </c>
      <c r="AJ43" s="165" t="s">
        <v>623</v>
      </c>
      <c r="AK43" s="165" t="s">
        <v>623</v>
      </c>
      <c r="AL43" s="165" t="s">
        <v>623</v>
      </c>
      <c r="AM43" s="165" t="s">
        <v>623</v>
      </c>
      <c r="AN43" s="165" t="s">
        <v>623</v>
      </c>
      <c r="AO43" s="165" t="s">
        <v>623</v>
      </c>
      <c r="AP43" s="165" t="s">
        <v>623</v>
      </c>
      <c r="AQ43" s="165" t="s">
        <v>623</v>
      </c>
      <c r="AR43" s="165" t="s">
        <v>623</v>
      </c>
      <c r="AS43" s="165" t="s">
        <v>623</v>
      </c>
      <c r="AT43" s="165" t="s">
        <v>623</v>
      </c>
      <c r="AU43" s="165" t="s">
        <v>623</v>
      </c>
      <c r="AV43" s="165" t="s">
        <v>623</v>
      </c>
      <c r="AW43" s="165" t="s">
        <v>623</v>
      </c>
      <c r="AX43" s="165" t="s">
        <v>623</v>
      </c>
      <c r="AY43" s="165" t="s">
        <v>623</v>
      </c>
    </row>
    <row r="44" spans="1:51" ht="192" customHeight="1" x14ac:dyDescent="0.3">
      <c r="A44" s="15" t="s">
        <v>132</v>
      </c>
      <c r="B44" s="16" t="s">
        <v>133</v>
      </c>
      <c r="C44" s="90" t="s">
        <v>93</v>
      </c>
      <c r="D44" s="165" t="s">
        <v>623</v>
      </c>
      <c r="E44" s="165" t="s">
        <v>623</v>
      </c>
      <c r="F44" s="165" t="s">
        <v>623</v>
      </c>
      <c r="G44" s="165" t="s">
        <v>623</v>
      </c>
      <c r="H44" s="165" t="s">
        <v>623</v>
      </c>
      <c r="I44" s="165" t="s">
        <v>623</v>
      </c>
      <c r="J44" s="165" t="s">
        <v>623</v>
      </c>
      <c r="K44" s="165" t="s">
        <v>623</v>
      </c>
      <c r="L44" s="165" t="s">
        <v>623</v>
      </c>
      <c r="M44" s="165" t="s">
        <v>623</v>
      </c>
      <c r="N44" s="165" t="s">
        <v>623</v>
      </c>
      <c r="O44" s="165" t="s">
        <v>623</v>
      </c>
      <c r="P44" s="165" t="s">
        <v>623</v>
      </c>
      <c r="Q44" s="165" t="s">
        <v>623</v>
      </c>
      <c r="R44" s="165" t="s">
        <v>623</v>
      </c>
      <c r="S44" s="165" t="s">
        <v>623</v>
      </c>
      <c r="T44" s="165" t="s">
        <v>623</v>
      </c>
      <c r="U44" s="165" t="s">
        <v>623</v>
      </c>
      <c r="V44" s="165" t="s">
        <v>623</v>
      </c>
      <c r="W44" s="165" t="s">
        <v>623</v>
      </c>
      <c r="X44" s="165" t="s">
        <v>623</v>
      </c>
      <c r="Y44" s="165" t="s">
        <v>623</v>
      </c>
      <c r="Z44" s="165" t="s">
        <v>623</v>
      </c>
      <c r="AA44" s="165" t="s">
        <v>623</v>
      </c>
      <c r="AB44" s="165" t="s">
        <v>623</v>
      </c>
      <c r="AC44" s="165" t="s">
        <v>623</v>
      </c>
      <c r="AD44" s="165" t="s">
        <v>623</v>
      </c>
      <c r="AE44" s="165" t="s">
        <v>623</v>
      </c>
      <c r="AF44" s="165" t="s">
        <v>623</v>
      </c>
      <c r="AG44" s="165" t="s">
        <v>623</v>
      </c>
      <c r="AH44" s="165" t="s">
        <v>623</v>
      </c>
      <c r="AI44" s="165" t="s">
        <v>623</v>
      </c>
      <c r="AJ44" s="165" t="s">
        <v>623</v>
      </c>
      <c r="AK44" s="165" t="s">
        <v>623</v>
      </c>
      <c r="AL44" s="165" t="s">
        <v>623</v>
      </c>
      <c r="AM44" s="165" t="s">
        <v>623</v>
      </c>
      <c r="AN44" s="165" t="s">
        <v>623</v>
      </c>
      <c r="AO44" s="165" t="s">
        <v>623</v>
      </c>
      <c r="AP44" s="165" t="s">
        <v>623</v>
      </c>
      <c r="AQ44" s="165" t="s">
        <v>623</v>
      </c>
      <c r="AR44" s="165" t="s">
        <v>623</v>
      </c>
      <c r="AS44" s="165" t="s">
        <v>623</v>
      </c>
      <c r="AT44" s="165" t="s">
        <v>623</v>
      </c>
      <c r="AU44" s="165" t="s">
        <v>623</v>
      </c>
      <c r="AV44" s="165" t="s">
        <v>623</v>
      </c>
      <c r="AW44" s="165" t="s">
        <v>623</v>
      </c>
      <c r="AX44" s="165" t="s">
        <v>623</v>
      </c>
      <c r="AY44" s="165" t="s">
        <v>623</v>
      </c>
    </row>
    <row r="45" spans="1:51" ht="189" customHeight="1" x14ac:dyDescent="0.3">
      <c r="A45" s="15" t="s">
        <v>134</v>
      </c>
      <c r="B45" s="16" t="s">
        <v>135</v>
      </c>
      <c r="C45" s="90" t="s">
        <v>93</v>
      </c>
      <c r="D45" s="165" t="s">
        <v>623</v>
      </c>
      <c r="E45" s="165" t="s">
        <v>623</v>
      </c>
      <c r="F45" s="165" t="s">
        <v>623</v>
      </c>
      <c r="G45" s="165" t="s">
        <v>623</v>
      </c>
      <c r="H45" s="165" t="s">
        <v>623</v>
      </c>
      <c r="I45" s="165" t="s">
        <v>623</v>
      </c>
      <c r="J45" s="165" t="s">
        <v>623</v>
      </c>
      <c r="K45" s="165" t="s">
        <v>623</v>
      </c>
      <c r="L45" s="165" t="s">
        <v>623</v>
      </c>
      <c r="M45" s="165" t="s">
        <v>623</v>
      </c>
      <c r="N45" s="165" t="s">
        <v>623</v>
      </c>
      <c r="O45" s="165" t="s">
        <v>623</v>
      </c>
      <c r="P45" s="165" t="s">
        <v>623</v>
      </c>
      <c r="Q45" s="165" t="s">
        <v>623</v>
      </c>
      <c r="R45" s="165" t="s">
        <v>623</v>
      </c>
      <c r="S45" s="165" t="s">
        <v>623</v>
      </c>
      <c r="T45" s="165" t="s">
        <v>623</v>
      </c>
      <c r="U45" s="165" t="s">
        <v>623</v>
      </c>
      <c r="V45" s="165" t="s">
        <v>623</v>
      </c>
      <c r="W45" s="165" t="s">
        <v>623</v>
      </c>
      <c r="X45" s="165" t="s">
        <v>623</v>
      </c>
      <c r="Y45" s="165" t="s">
        <v>623</v>
      </c>
      <c r="Z45" s="165" t="s">
        <v>623</v>
      </c>
      <c r="AA45" s="165" t="s">
        <v>623</v>
      </c>
      <c r="AB45" s="165" t="s">
        <v>623</v>
      </c>
      <c r="AC45" s="165" t="s">
        <v>623</v>
      </c>
      <c r="AD45" s="165" t="s">
        <v>623</v>
      </c>
      <c r="AE45" s="165" t="s">
        <v>623</v>
      </c>
      <c r="AF45" s="165" t="s">
        <v>623</v>
      </c>
      <c r="AG45" s="165" t="s">
        <v>623</v>
      </c>
      <c r="AH45" s="165" t="s">
        <v>623</v>
      </c>
      <c r="AI45" s="165" t="s">
        <v>623</v>
      </c>
      <c r="AJ45" s="165" t="s">
        <v>623</v>
      </c>
      <c r="AK45" s="165" t="s">
        <v>623</v>
      </c>
      <c r="AL45" s="165" t="s">
        <v>623</v>
      </c>
      <c r="AM45" s="165" t="s">
        <v>623</v>
      </c>
      <c r="AN45" s="165" t="s">
        <v>623</v>
      </c>
      <c r="AO45" s="165" t="s">
        <v>623</v>
      </c>
      <c r="AP45" s="165" t="s">
        <v>623</v>
      </c>
      <c r="AQ45" s="165" t="s">
        <v>623</v>
      </c>
      <c r="AR45" s="165" t="s">
        <v>623</v>
      </c>
      <c r="AS45" s="165" t="s">
        <v>623</v>
      </c>
      <c r="AT45" s="165" t="s">
        <v>623</v>
      </c>
      <c r="AU45" s="165" t="s">
        <v>623</v>
      </c>
      <c r="AV45" s="165" t="s">
        <v>623</v>
      </c>
      <c r="AW45" s="165" t="s">
        <v>623</v>
      </c>
      <c r="AX45" s="165" t="s">
        <v>623</v>
      </c>
      <c r="AY45" s="165" t="s">
        <v>623</v>
      </c>
    </row>
    <row r="46" spans="1:51" ht="140.4" x14ac:dyDescent="0.3">
      <c r="A46" s="15" t="s">
        <v>136</v>
      </c>
      <c r="B46" s="16" t="s">
        <v>137</v>
      </c>
      <c r="C46" s="90" t="s">
        <v>93</v>
      </c>
      <c r="D46" s="165" t="s">
        <v>623</v>
      </c>
      <c r="E46" s="165" t="s">
        <v>623</v>
      </c>
      <c r="F46" s="165" t="s">
        <v>623</v>
      </c>
      <c r="G46" s="165" t="s">
        <v>623</v>
      </c>
      <c r="H46" s="165" t="s">
        <v>623</v>
      </c>
      <c r="I46" s="165" t="s">
        <v>623</v>
      </c>
      <c r="J46" s="165" t="s">
        <v>623</v>
      </c>
      <c r="K46" s="165" t="s">
        <v>623</v>
      </c>
      <c r="L46" s="165" t="s">
        <v>623</v>
      </c>
      <c r="M46" s="165" t="s">
        <v>623</v>
      </c>
      <c r="N46" s="165" t="s">
        <v>623</v>
      </c>
      <c r="O46" s="165" t="s">
        <v>623</v>
      </c>
      <c r="P46" s="165" t="s">
        <v>623</v>
      </c>
      <c r="Q46" s="165" t="s">
        <v>623</v>
      </c>
      <c r="R46" s="165" t="s">
        <v>623</v>
      </c>
      <c r="S46" s="165" t="s">
        <v>623</v>
      </c>
      <c r="T46" s="165" t="s">
        <v>623</v>
      </c>
      <c r="U46" s="165" t="s">
        <v>623</v>
      </c>
      <c r="V46" s="165" t="s">
        <v>623</v>
      </c>
      <c r="W46" s="165" t="s">
        <v>623</v>
      </c>
      <c r="X46" s="165" t="s">
        <v>623</v>
      </c>
      <c r="Y46" s="165" t="s">
        <v>623</v>
      </c>
      <c r="Z46" s="165" t="s">
        <v>623</v>
      </c>
      <c r="AA46" s="165" t="s">
        <v>623</v>
      </c>
      <c r="AB46" s="165" t="s">
        <v>623</v>
      </c>
      <c r="AC46" s="165" t="s">
        <v>623</v>
      </c>
      <c r="AD46" s="165" t="s">
        <v>623</v>
      </c>
      <c r="AE46" s="165" t="s">
        <v>623</v>
      </c>
      <c r="AF46" s="165" t="s">
        <v>623</v>
      </c>
      <c r="AG46" s="165" t="s">
        <v>623</v>
      </c>
      <c r="AH46" s="165" t="s">
        <v>623</v>
      </c>
      <c r="AI46" s="165" t="s">
        <v>623</v>
      </c>
      <c r="AJ46" s="165" t="s">
        <v>623</v>
      </c>
      <c r="AK46" s="165" t="s">
        <v>623</v>
      </c>
      <c r="AL46" s="165" t="s">
        <v>623</v>
      </c>
      <c r="AM46" s="165" t="s">
        <v>623</v>
      </c>
      <c r="AN46" s="165" t="s">
        <v>623</v>
      </c>
      <c r="AO46" s="165" t="s">
        <v>623</v>
      </c>
      <c r="AP46" s="165" t="s">
        <v>623</v>
      </c>
      <c r="AQ46" s="165" t="s">
        <v>623</v>
      </c>
      <c r="AR46" s="165" t="s">
        <v>623</v>
      </c>
      <c r="AS46" s="165" t="s">
        <v>623</v>
      </c>
      <c r="AT46" s="165" t="s">
        <v>623</v>
      </c>
      <c r="AU46" s="165" t="s">
        <v>623</v>
      </c>
      <c r="AV46" s="165" t="s">
        <v>623</v>
      </c>
      <c r="AW46" s="165" t="s">
        <v>623</v>
      </c>
      <c r="AX46" s="165" t="s">
        <v>623</v>
      </c>
      <c r="AY46" s="165" t="s">
        <v>623</v>
      </c>
    </row>
    <row r="47" spans="1:51" ht="116.25" customHeight="1" x14ac:dyDescent="0.3">
      <c r="A47" s="15" t="s">
        <v>138</v>
      </c>
      <c r="B47" s="16" t="s">
        <v>139</v>
      </c>
      <c r="C47" s="90" t="s">
        <v>93</v>
      </c>
      <c r="D47" s="165" t="s">
        <v>623</v>
      </c>
      <c r="E47" s="165" t="s">
        <v>623</v>
      </c>
      <c r="F47" s="165" t="s">
        <v>623</v>
      </c>
      <c r="G47" s="165" t="s">
        <v>623</v>
      </c>
      <c r="H47" s="165" t="s">
        <v>623</v>
      </c>
      <c r="I47" s="165" t="s">
        <v>623</v>
      </c>
      <c r="J47" s="165" t="s">
        <v>623</v>
      </c>
      <c r="K47" s="165" t="s">
        <v>623</v>
      </c>
      <c r="L47" s="165" t="s">
        <v>623</v>
      </c>
      <c r="M47" s="165" t="s">
        <v>623</v>
      </c>
      <c r="N47" s="165" t="s">
        <v>623</v>
      </c>
      <c r="O47" s="165" t="s">
        <v>623</v>
      </c>
      <c r="P47" s="165" t="s">
        <v>623</v>
      </c>
      <c r="Q47" s="165" t="s">
        <v>623</v>
      </c>
      <c r="R47" s="165" t="s">
        <v>623</v>
      </c>
      <c r="S47" s="165" t="s">
        <v>623</v>
      </c>
      <c r="T47" s="165" t="s">
        <v>623</v>
      </c>
      <c r="U47" s="165" t="s">
        <v>623</v>
      </c>
      <c r="V47" s="165" t="s">
        <v>623</v>
      </c>
      <c r="W47" s="165" t="s">
        <v>623</v>
      </c>
      <c r="X47" s="165" t="s">
        <v>623</v>
      </c>
      <c r="Y47" s="165" t="s">
        <v>623</v>
      </c>
      <c r="Z47" s="165" t="s">
        <v>623</v>
      </c>
      <c r="AA47" s="165" t="s">
        <v>623</v>
      </c>
      <c r="AB47" s="165" t="s">
        <v>623</v>
      </c>
      <c r="AC47" s="165" t="s">
        <v>623</v>
      </c>
      <c r="AD47" s="165" t="s">
        <v>623</v>
      </c>
      <c r="AE47" s="165" t="s">
        <v>623</v>
      </c>
      <c r="AF47" s="165" t="s">
        <v>623</v>
      </c>
      <c r="AG47" s="165" t="s">
        <v>623</v>
      </c>
      <c r="AH47" s="165" t="s">
        <v>623</v>
      </c>
      <c r="AI47" s="165" t="s">
        <v>623</v>
      </c>
      <c r="AJ47" s="165" t="s">
        <v>623</v>
      </c>
      <c r="AK47" s="165" t="s">
        <v>623</v>
      </c>
      <c r="AL47" s="165" t="s">
        <v>623</v>
      </c>
      <c r="AM47" s="165" t="s">
        <v>623</v>
      </c>
      <c r="AN47" s="165" t="s">
        <v>623</v>
      </c>
      <c r="AO47" s="165" t="s">
        <v>623</v>
      </c>
      <c r="AP47" s="165" t="s">
        <v>623</v>
      </c>
      <c r="AQ47" s="165" t="s">
        <v>623</v>
      </c>
      <c r="AR47" s="165" t="s">
        <v>623</v>
      </c>
      <c r="AS47" s="165" t="s">
        <v>623</v>
      </c>
      <c r="AT47" s="165" t="s">
        <v>623</v>
      </c>
      <c r="AU47" s="165" t="s">
        <v>623</v>
      </c>
      <c r="AV47" s="165" t="s">
        <v>623</v>
      </c>
      <c r="AW47" s="165" t="s">
        <v>623</v>
      </c>
      <c r="AX47" s="165" t="s">
        <v>623</v>
      </c>
      <c r="AY47" s="165" t="s">
        <v>623</v>
      </c>
    </row>
    <row r="48" spans="1:51" ht="178.5" customHeight="1" x14ac:dyDescent="0.3">
      <c r="A48" s="12" t="s">
        <v>140</v>
      </c>
      <c r="B48" s="13" t="s">
        <v>141</v>
      </c>
      <c r="C48" s="90" t="s">
        <v>93</v>
      </c>
      <c r="D48" s="165" t="s">
        <v>623</v>
      </c>
      <c r="E48" s="165" t="s">
        <v>623</v>
      </c>
      <c r="F48" s="165" t="s">
        <v>623</v>
      </c>
      <c r="G48" s="165" t="s">
        <v>623</v>
      </c>
      <c r="H48" s="165" t="s">
        <v>623</v>
      </c>
      <c r="I48" s="165" t="s">
        <v>623</v>
      </c>
      <c r="J48" s="165" t="s">
        <v>623</v>
      </c>
      <c r="K48" s="165" t="s">
        <v>623</v>
      </c>
      <c r="L48" s="165" t="s">
        <v>623</v>
      </c>
      <c r="M48" s="165" t="s">
        <v>623</v>
      </c>
      <c r="N48" s="165" t="s">
        <v>623</v>
      </c>
      <c r="O48" s="165" t="s">
        <v>623</v>
      </c>
      <c r="P48" s="165" t="s">
        <v>623</v>
      </c>
      <c r="Q48" s="165" t="s">
        <v>623</v>
      </c>
      <c r="R48" s="165" t="s">
        <v>623</v>
      </c>
      <c r="S48" s="165" t="s">
        <v>623</v>
      </c>
      <c r="T48" s="165" t="s">
        <v>623</v>
      </c>
      <c r="U48" s="165" t="s">
        <v>623</v>
      </c>
      <c r="V48" s="165" t="s">
        <v>623</v>
      </c>
      <c r="W48" s="165" t="s">
        <v>623</v>
      </c>
      <c r="X48" s="165" t="s">
        <v>623</v>
      </c>
      <c r="Y48" s="165" t="s">
        <v>623</v>
      </c>
      <c r="Z48" s="165" t="s">
        <v>623</v>
      </c>
      <c r="AA48" s="165" t="s">
        <v>623</v>
      </c>
      <c r="AB48" s="165" t="s">
        <v>623</v>
      </c>
      <c r="AC48" s="165" t="s">
        <v>623</v>
      </c>
      <c r="AD48" s="165" t="s">
        <v>623</v>
      </c>
      <c r="AE48" s="165" t="s">
        <v>623</v>
      </c>
      <c r="AF48" s="165" t="s">
        <v>623</v>
      </c>
      <c r="AG48" s="165" t="s">
        <v>623</v>
      </c>
      <c r="AH48" s="165" t="s">
        <v>623</v>
      </c>
      <c r="AI48" s="165" t="s">
        <v>623</v>
      </c>
      <c r="AJ48" s="165" t="s">
        <v>623</v>
      </c>
      <c r="AK48" s="165" t="s">
        <v>623</v>
      </c>
      <c r="AL48" s="165" t="s">
        <v>623</v>
      </c>
      <c r="AM48" s="165" t="s">
        <v>623</v>
      </c>
      <c r="AN48" s="165" t="s">
        <v>623</v>
      </c>
      <c r="AO48" s="165" t="s">
        <v>623</v>
      </c>
      <c r="AP48" s="165" t="s">
        <v>623</v>
      </c>
      <c r="AQ48" s="165" t="s">
        <v>623</v>
      </c>
      <c r="AR48" s="153">
        <f>AR49+AR58</f>
        <v>4.3455559499999996</v>
      </c>
      <c r="AS48" s="165" t="s">
        <v>623</v>
      </c>
      <c r="AT48" s="165" t="s">
        <v>623</v>
      </c>
      <c r="AU48" s="165" t="s">
        <v>623</v>
      </c>
      <c r="AV48" s="165" t="s">
        <v>623</v>
      </c>
      <c r="AW48" s="165" t="s">
        <v>623</v>
      </c>
      <c r="AX48" s="165" t="s">
        <v>623</v>
      </c>
      <c r="AY48" s="165" t="s">
        <v>623</v>
      </c>
    </row>
    <row r="49" spans="1:51" ht="137.25" customHeight="1" x14ac:dyDescent="0.3">
      <c r="A49" s="15" t="s">
        <v>142</v>
      </c>
      <c r="B49" s="16" t="s">
        <v>143</v>
      </c>
      <c r="C49" s="90" t="s">
        <v>93</v>
      </c>
      <c r="D49" s="165" t="s">
        <v>623</v>
      </c>
      <c r="E49" s="165" t="s">
        <v>623</v>
      </c>
      <c r="F49" s="165" t="s">
        <v>623</v>
      </c>
      <c r="G49" s="165" t="s">
        <v>623</v>
      </c>
      <c r="H49" s="165" t="s">
        <v>623</v>
      </c>
      <c r="I49" s="165" t="s">
        <v>623</v>
      </c>
      <c r="J49" s="165" t="s">
        <v>623</v>
      </c>
      <c r="K49" s="165" t="s">
        <v>623</v>
      </c>
      <c r="L49" s="165" t="s">
        <v>623</v>
      </c>
      <c r="M49" s="165" t="s">
        <v>623</v>
      </c>
      <c r="N49" s="165" t="s">
        <v>623</v>
      </c>
      <c r="O49" s="165" t="s">
        <v>623</v>
      </c>
      <c r="P49" s="165" t="s">
        <v>623</v>
      </c>
      <c r="Q49" s="165" t="s">
        <v>623</v>
      </c>
      <c r="R49" s="165" t="s">
        <v>623</v>
      </c>
      <c r="S49" s="165" t="s">
        <v>623</v>
      </c>
      <c r="T49" s="165" t="s">
        <v>623</v>
      </c>
      <c r="U49" s="165" t="s">
        <v>623</v>
      </c>
      <c r="V49" s="165" t="s">
        <v>623</v>
      </c>
      <c r="W49" s="165" t="s">
        <v>623</v>
      </c>
      <c r="X49" s="165" t="s">
        <v>623</v>
      </c>
      <c r="Y49" s="165" t="s">
        <v>623</v>
      </c>
      <c r="Z49" s="165" t="s">
        <v>623</v>
      </c>
      <c r="AA49" s="165" t="s">
        <v>623</v>
      </c>
      <c r="AB49" s="165" t="s">
        <v>623</v>
      </c>
      <c r="AC49" s="165" t="s">
        <v>623</v>
      </c>
      <c r="AD49" s="165" t="s">
        <v>623</v>
      </c>
      <c r="AE49" s="165" t="s">
        <v>623</v>
      </c>
      <c r="AF49" s="165" t="s">
        <v>623</v>
      </c>
      <c r="AG49" s="165" t="s">
        <v>623</v>
      </c>
      <c r="AH49" s="165" t="s">
        <v>623</v>
      </c>
      <c r="AI49" s="165" t="s">
        <v>623</v>
      </c>
      <c r="AJ49" s="165" t="s">
        <v>623</v>
      </c>
      <c r="AK49" s="165" t="s">
        <v>623</v>
      </c>
      <c r="AL49" s="165" t="s">
        <v>623</v>
      </c>
      <c r="AM49" s="165" t="s">
        <v>623</v>
      </c>
      <c r="AN49" s="165" t="s">
        <v>623</v>
      </c>
      <c r="AO49" s="165" t="s">
        <v>623</v>
      </c>
      <c r="AP49" s="165" t="s">
        <v>623</v>
      </c>
      <c r="AQ49" s="165" t="s">
        <v>623</v>
      </c>
      <c r="AR49" s="153">
        <f>AR52</f>
        <v>0.41666667000000002</v>
      </c>
      <c r="AS49" s="165" t="s">
        <v>623</v>
      </c>
      <c r="AT49" s="165" t="s">
        <v>623</v>
      </c>
      <c r="AU49" s="165" t="s">
        <v>623</v>
      </c>
      <c r="AV49" s="165" t="s">
        <v>623</v>
      </c>
      <c r="AW49" s="165" t="s">
        <v>623</v>
      </c>
      <c r="AX49" s="165" t="s">
        <v>623</v>
      </c>
      <c r="AY49" s="165" t="s">
        <v>623</v>
      </c>
    </row>
    <row r="50" spans="1:51" ht="111.75" customHeight="1" x14ac:dyDescent="0.3">
      <c r="A50" s="15" t="s">
        <v>144</v>
      </c>
      <c r="B50" s="16" t="s">
        <v>145</v>
      </c>
      <c r="C50" s="90" t="s">
        <v>93</v>
      </c>
      <c r="D50" s="165" t="s">
        <v>623</v>
      </c>
      <c r="E50" s="165" t="s">
        <v>623</v>
      </c>
      <c r="F50" s="165" t="s">
        <v>623</v>
      </c>
      <c r="G50" s="165" t="s">
        <v>623</v>
      </c>
      <c r="H50" s="165" t="s">
        <v>623</v>
      </c>
      <c r="I50" s="165" t="s">
        <v>623</v>
      </c>
      <c r="J50" s="165" t="s">
        <v>623</v>
      </c>
      <c r="K50" s="165" t="s">
        <v>623</v>
      </c>
      <c r="L50" s="165" t="s">
        <v>623</v>
      </c>
      <c r="M50" s="165" t="s">
        <v>623</v>
      </c>
      <c r="N50" s="165" t="s">
        <v>623</v>
      </c>
      <c r="O50" s="165" t="s">
        <v>623</v>
      </c>
      <c r="P50" s="165" t="s">
        <v>623</v>
      </c>
      <c r="Q50" s="165" t="s">
        <v>623</v>
      </c>
      <c r="R50" s="165" t="s">
        <v>623</v>
      </c>
      <c r="S50" s="165" t="s">
        <v>623</v>
      </c>
      <c r="T50" s="165" t="s">
        <v>623</v>
      </c>
      <c r="U50" s="165" t="s">
        <v>623</v>
      </c>
      <c r="V50" s="165" t="s">
        <v>623</v>
      </c>
      <c r="W50" s="165" t="s">
        <v>623</v>
      </c>
      <c r="X50" s="165" t="s">
        <v>623</v>
      </c>
      <c r="Y50" s="165" t="s">
        <v>623</v>
      </c>
      <c r="Z50" s="165" t="s">
        <v>623</v>
      </c>
      <c r="AA50" s="165" t="s">
        <v>623</v>
      </c>
      <c r="AB50" s="165" t="s">
        <v>623</v>
      </c>
      <c r="AC50" s="165" t="s">
        <v>623</v>
      </c>
      <c r="AD50" s="165" t="s">
        <v>623</v>
      </c>
      <c r="AE50" s="165" t="s">
        <v>623</v>
      </c>
      <c r="AF50" s="165" t="s">
        <v>623</v>
      </c>
      <c r="AG50" s="165" t="s">
        <v>623</v>
      </c>
      <c r="AH50" s="165" t="s">
        <v>623</v>
      </c>
      <c r="AI50" s="165" t="s">
        <v>623</v>
      </c>
      <c r="AJ50" s="165" t="s">
        <v>623</v>
      </c>
      <c r="AK50" s="165" t="s">
        <v>623</v>
      </c>
      <c r="AL50" s="165" t="s">
        <v>623</v>
      </c>
      <c r="AM50" s="165" t="s">
        <v>623</v>
      </c>
      <c r="AN50" s="165" t="s">
        <v>623</v>
      </c>
      <c r="AO50" s="165" t="s">
        <v>623</v>
      </c>
      <c r="AP50" s="165" t="s">
        <v>623</v>
      </c>
      <c r="AQ50" s="165" t="s">
        <v>623</v>
      </c>
      <c r="AR50" s="165" t="s">
        <v>623</v>
      </c>
      <c r="AS50" s="165" t="s">
        <v>623</v>
      </c>
      <c r="AT50" s="165" t="s">
        <v>623</v>
      </c>
      <c r="AU50" s="165" t="s">
        <v>623</v>
      </c>
      <c r="AV50" s="165" t="s">
        <v>623</v>
      </c>
      <c r="AW50" s="165" t="s">
        <v>623</v>
      </c>
      <c r="AX50" s="165" t="s">
        <v>623</v>
      </c>
      <c r="AY50" s="165" t="s">
        <v>623</v>
      </c>
    </row>
    <row r="51" spans="1:51" ht="129.75" customHeight="1" x14ac:dyDescent="0.3">
      <c r="A51" s="15" t="s">
        <v>146</v>
      </c>
      <c r="B51" s="16" t="s">
        <v>147</v>
      </c>
      <c r="C51" s="90" t="s">
        <v>93</v>
      </c>
      <c r="D51" s="165" t="s">
        <v>623</v>
      </c>
      <c r="E51" s="165" t="s">
        <v>623</v>
      </c>
      <c r="F51" s="165" t="s">
        <v>623</v>
      </c>
      <c r="G51" s="165" t="s">
        <v>623</v>
      </c>
      <c r="H51" s="165" t="s">
        <v>623</v>
      </c>
      <c r="I51" s="165" t="s">
        <v>623</v>
      </c>
      <c r="J51" s="165" t="s">
        <v>623</v>
      </c>
      <c r="K51" s="165" t="s">
        <v>623</v>
      </c>
      <c r="L51" s="165" t="s">
        <v>623</v>
      </c>
      <c r="M51" s="165" t="s">
        <v>623</v>
      </c>
      <c r="N51" s="165" t="s">
        <v>623</v>
      </c>
      <c r="O51" s="165" t="s">
        <v>623</v>
      </c>
      <c r="P51" s="165" t="s">
        <v>623</v>
      </c>
      <c r="Q51" s="165" t="s">
        <v>623</v>
      </c>
      <c r="R51" s="165" t="s">
        <v>623</v>
      </c>
      <c r="S51" s="165" t="s">
        <v>623</v>
      </c>
      <c r="T51" s="165" t="s">
        <v>623</v>
      </c>
      <c r="U51" s="165" t="s">
        <v>623</v>
      </c>
      <c r="V51" s="165" t="s">
        <v>623</v>
      </c>
      <c r="W51" s="165" t="s">
        <v>623</v>
      </c>
      <c r="X51" s="165" t="s">
        <v>623</v>
      </c>
      <c r="Y51" s="165" t="s">
        <v>623</v>
      </c>
      <c r="Z51" s="165" t="s">
        <v>623</v>
      </c>
      <c r="AA51" s="165" t="s">
        <v>623</v>
      </c>
      <c r="AB51" s="165" t="s">
        <v>623</v>
      </c>
      <c r="AC51" s="165" t="s">
        <v>623</v>
      </c>
      <c r="AD51" s="165" t="s">
        <v>623</v>
      </c>
      <c r="AE51" s="165" t="s">
        <v>623</v>
      </c>
      <c r="AF51" s="165" t="s">
        <v>623</v>
      </c>
      <c r="AG51" s="165" t="s">
        <v>623</v>
      </c>
      <c r="AH51" s="165" t="s">
        <v>623</v>
      </c>
      <c r="AI51" s="165" t="s">
        <v>623</v>
      </c>
      <c r="AJ51" s="165" t="s">
        <v>623</v>
      </c>
      <c r="AK51" s="165" t="s">
        <v>623</v>
      </c>
      <c r="AL51" s="165" t="s">
        <v>623</v>
      </c>
      <c r="AM51" s="165" t="s">
        <v>623</v>
      </c>
      <c r="AN51" s="165" t="s">
        <v>623</v>
      </c>
      <c r="AO51" s="165" t="s">
        <v>623</v>
      </c>
      <c r="AP51" s="165" t="s">
        <v>623</v>
      </c>
      <c r="AQ51" s="165" t="s">
        <v>623</v>
      </c>
      <c r="AR51" s="153" t="s">
        <v>623</v>
      </c>
      <c r="AS51" s="165" t="s">
        <v>623</v>
      </c>
      <c r="AT51" s="165" t="s">
        <v>623</v>
      </c>
      <c r="AU51" s="165" t="s">
        <v>623</v>
      </c>
      <c r="AV51" s="165" t="s">
        <v>623</v>
      </c>
      <c r="AW51" s="165" t="s">
        <v>623</v>
      </c>
      <c r="AX51" s="165" t="s">
        <v>623</v>
      </c>
      <c r="AY51" s="165" t="s">
        <v>623</v>
      </c>
    </row>
    <row r="52" spans="1:51" ht="88.5" customHeight="1" x14ac:dyDescent="0.3">
      <c r="A52" s="15" t="s">
        <v>148</v>
      </c>
      <c r="B52" s="16" t="s">
        <v>149</v>
      </c>
      <c r="C52" s="90" t="s">
        <v>93</v>
      </c>
      <c r="D52" s="165" t="s">
        <v>623</v>
      </c>
      <c r="E52" s="165" t="s">
        <v>623</v>
      </c>
      <c r="F52" s="165" t="s">
        <v>623</v>
      </c>
      <c r="G52" s="165" t="s">
        <v>623</v>
      </c>
      <c r="H52" s="165" t="s">
        <v>623</v>
      </c>
      <c r="I52" s="165" t="s">
        <v>623</v>
      </c>
      <c r="J52" s="165" t="s">
        <v>623</v>
      </c>
      <c r="K52" s="165" t="s">
        <v>623</v>
      </c>
      <c r="L52" s="165" t="s">
        <v>623</v>
      </c>
      <c r="M52" s="165" t="s">
        <v>623</v>
      </c>
      <c r="N52" s="165" t="s">
        <v>623</v>
      </c>
      <c r="O52" s="165" t="s">
        <v>623</v>
      </c>
      <c r="P52" s="165" t="s">
        <v>623</v>
      </c>
      <c r="Q52" s="165" t="s">
        <v>623</v>
      </c>
      <c r="R52" s="165" t="s">
        <v>623</v>
      </c>
      <c r="S52" s="165" t="s">
        <v>623</v>
      </c>
      <c r="T52" s="165" t="s">
        <v>623</v>
      </c>
      <c r="U52" s="165" t="s">
        <v>623</v>
      </c>
      <c r="V52" s="165" t="s">
        <v>623</v>
      </c>
      <c r="W52" s="165" t="s">
        <v>623</v>
      </c>
      <c r="X52" s="165" t="s">
        <v>623</v>
      </c>
      <c r="Y52" s="165" t="s">
        <v>623</v>
      </c>
      <c r="Z52" s="165" t="s">
        <v>623</v>
      </c>
      <c r="AA52" s="165" t="s">
        <v>623</v>
      </c>
      <c r="AB52" s="165" t="s">
        <v>623</v>
      </c>
      <c r="AC52" s="165" t="s">
        <v>623</v>
      </c>
      <c r="AD52" s="165" t="s">
        <v>623</v>
      </c>
      <c r="AE52" s="165" t="s">
        <v>623</v>
      </c>
      <c r="AF52" s="165" t="s">
        <v>623</v>
      </c>
      <c r="AG52" s="165" t="s">
        <v>623</v>
      </c>
      <c r="AH52" s="165" t="s">
        <v>623</v>
      </c>
      <c r="AI52" s="165" t="s">
        <v>623</v>
      </c>
      <c r="AJ52" s="165" t="s">
        <v>623</v>
      </c>
      <c r="AK52" s="165" t="s">
        <v>623</v>
      </c>
      <c r="AL52" s="165" t="s">
        <v>623</v>
      </c>
      <c r="AM52" s="165" t="s">
        <v>623</v>
      </c>
      <c r="AN52" s="165" t="s">
        <v>623</v>
      </c>
      <c r="AO52" s="165" t="s">
        <v>623</v>
      </c>
      <c r="AP52" s="165" t="s">
        <v>623</v>
      </c>
      <c r="AQ52" s="165" t="s">
        <v>623</v>
      </c>
      <c r="AR52" s="153">
        <f>AR53</f>
        <v>0.41666667000000002</v>
      </c>
      <c r="AS52" s="165" t="s">
        <v>623</v>
      </c>
      <c r="AT52" s="165" t="s">
        <v>623</v>
      </c>
      <c r="AU52" s="165" t="s">
        <v>623</v>
      </c>
      <c r="AV52" s="165" t="s">
        <v>623</v>
      </c>
      <c r="AW52" s="165" t="s">
        <v>623</v>
      </c>
      <c r="AX52" s="165" t="s">
        <v>623</v>
      </c>
      <c r="AY52" s="165" t="s">
        <v>623</v>
      </c>
    </row>
    <row r="53" spans="1:51" ht="99" customHeight="1" x14ac:dyDescent="0.3">
      <c r="A53" s="15" t="s">
        <v>150</v>
      </c>
      <c r="B53" s="16" t="s">
        <v>151</v>
      </c>
      <c r="C53" s="90" t="s">
        <v>93</v>
      </c>
      <c r="D53" s="165" t="s">
        <v>623</v>
      </c>
      <c r="E53" s="165" t="s">
        <v>623</v>
      </c>
      <c r="F53" s="165" t="s">
        <v>623</v>
      </c>
      <c r="G53" s="165" t="s">
        <v>623</v>
      </c>
      <c r="H53" s="165" t="s">
        <v>623</v>
      </c>
      <c r="I53" s="165" t="s">
        <v>623</v>
      </c>
      <c r="J53" s="165" t="s">
        <v>623</v>
      </c>
      <c r="K53" s="165" t="s">
        <v>623</v>
      </c>
      <c r="L53" s="165" t="s">
        <v>623</v>
      </c>
      <c r="M53" s="165" t="s">
        <v>623</v>
      </c>
      <c r="N53" s="165" t="s">
        <v>623</v>
      </c>
      <c r="O53" s="165" t="s">
        <v>623</v>
      </c>
      <c r="P53" s="165" t="s">
        <v>623</v>
      </c>
      <c r="Q53" s="165" t="s">
        <v>623</v>
      </c>
      <c r="R53" s="165" t="s">
        <v>623</v>
      </c>
      <c r="S53" s="165" t="s">
        <v>623</v>
      </c>
      <c r="T53" s="165" t="s">
        <v>623</v>
      </c>
      <c r="U53" s="165" t="s">
        <v>623</v>
      </c>
      <c r="V53" s="165" t="s">
        <v>623</v>
      </c>
      <c r="W53" s="165" t="s">
        <v>623</v>
      </c>
      <c r="X53" s="165" t="s">
        <v>623</v>
      </c>
      <c r="Y53" s="165" t="s">
        <v>623</v>
      </c>
      <c r="Z53" s="165" t="s">
        <v>623</v>
      </c>
      <c r="AA53" s="165" t="s">
        <v>623</v>
      </c>
      <c r="AB53" s="165" t="s">
        <v>623</v>
      </c>
      <c r="AC53" s="165" t="s">
        <v>623</v>
      </c>
      <c r="AD53" s="165" t="s">
        <v>623</v>
      </c>
      <c r="AE53" s="165" t="s">
        <v>623</v>
      </c>
      <c r="AF53" s="165" t="s">
        <v>623</v>
      </c>
      <c r="AG53" s="165" t="s">
        <v>623</v>
      </c>
      <c r="AH53" s="165" t="s">
        <v>623</v>
      </c>
      <c r="AI53" s="165" t="s">
        <v>623</v>
      </c>
      <c r="AJ53" s="165" t="s">
        <v>623</v>
      </c>
      <c r="AK53" s="165" t="s">
        <v>623</v>
      </c>
      <c r="AL53" s="165" t="s">
        <v>623</v>
      </c>
      <c r="AM53" s="165" t="s">
        <v>623</v>
      </c>
      <c r="AN53" s="165" t="s">
        <v>623</v>
      </c>
      <c r="AO53" s="165" t="s">
        <v>623</v>
      </c>
      <c r="AP53" s="165" t="s">
        <v>623</v>
      </c>
      <c r="AQ53" s="165" t="s">
        <v>623</v>
      </c>
      <c r="AR53" s="153">
        <f>AR54</f>
        <v>0.41666667000000002</v>
      </c>
      <c r="AS53" s="165" t="s">
        <v>623</v>
      </c>
      <c r="AT53" s="165" t="s">
        <v>623</v>
      </c>
      <c r="AU53" s="165" t="s">
        <v>623</v>
      </c>
      <c r="AV53" s="165" t="s">
        <v>623</v>
      </c>
      <c r="AW53" s="165" t="s">
        <v>623</v>
      </c>
      <c r="AX53" s="165" t="s">
        <v>623</v>
      </c>
      <c r="AY53" s="165" t="s">
        <v>623</v>
      </c>
    </row>
    <row r="54" spans="1:51" ht="99" customHeight="1" x14ac:dyDescent="0.3">
      <c r="A54" s="15" t="s">
        <v>830</v>
      </c>
      <c r="B54" s="16" t="s">
        <v>969</v>
      </c>
      <c r="C54" s="187" t="s">
        <v>970</v>
      </c>
      <c r="D54" s="165" t="s">
        <v>623</v>
      </c>
      <c r="E54" s="165" t="s">
        <v>623</v>
      </c>
      <c r="F54" s="165" t="s">
        <v>623</v>
      </c>
      <c r="G54" s="165" t="s">
        <v>623</v>
      </c>
      <c r="H54" s="165" t="s">
        <v>623</v>
      </c>
      <c r="I54" s="165" t="s">
        <v>623</v>
      </c>
      <c r="J54" s="165" t="s">
        <v>623</v>
      </c>
      <c r="K54" s="165" t="s">
        <v>623</v>
      </c>
      <c r="L54" s="165" t="s">
        <v>623</v>
      </c>
      <c r="M54" s="165" t="s">
        <v>623</v>
      </c>
      <c r="N54" s="165" t="s">
        <v>623</v>
      </c>
      <c r="O54" s="165" t="s">
        <v>623</v>
      </c>
      <c r="P54" s="165" t="s">
        <v>623</v>
      </c>
      <c r="Q54" s="165" t="s">
        <v>623</v>
      </c>
      <c r="R54" s="165" t="s">
        <v>623</v>
      </c>
      <c r="S54" s="165" t="s">
        <v>623</v>
      </c>
      <c r="T54" s="165" t="s">
        <v>623</v>
      </c>
      <c r="U54" s="165" t="s">
        <v>623</v>
      </c>
      <c r="V54" s="165" t="s">
        <v>623</v>
      </c>
      <c r="W54" s="165" t="s">
        <v>623</v>
      </c>
      <c r="X54" s="165" t="s">
        <v>623</v>
      </c>
      <c r="Y54" s="165" t="s">
        <v>623</v>
      </c>
      <c r="Z54" s="165" t="s">
        <v>623</v>
      </c>
      <c r="AA54" s="165" t="s">
        <v>623</v>
      </c>
      <c r="AB54" s="165" t="s">
        <v>623</v>
      </c>
      <c r="AC54" s="165" t="s">
        <v>623</v>
      </c>
      <c r="AD54" s="165" t="s">
        <v>623</v>
      </c>
      <c r="AE54" s="165" t="s">
        <v>623</v>
      </c>
      <c r="AF54" s="165" t="s">
        <v>623</v>
      </c>
      <c r="AG54" s="165" t="s">
        <v>623</v>
      </c>
      <c r="AH54" s="165" t="s">
        <v>623</v>
      </c>
      <c r="AI54" s="165" t="s">
        <v>623</v>
      </c>
      <c r="AJ54" s="165" t="s">
        <v>623</v>
      </c>
      <c r="AK54" s="165" t="s">
        <v>623</v>
      </c>
      <c r="AL54" s="165" t="s">
        <v>623</v>
      </c>
      <c r="AM54" s="165" t="s">
        <v>623</v>
      </c>
      <c r="AN54" s="165" t="s">
        <v>623</v>
      </c>
      <c r="AO54" s="165" t="s">
        <v>623</v>
      </c>
      <c r="AP54" s="165" t="s">
        <v>623</v>
      </c>
      <c r="AQ54" s="165" t="s">
        <v>623</v>
      </c>
      <c r="AR54" s="153">
        <v>0.41666667000000002</v>
      </c>
      <c r="AS54" s="165" t="s">
        <v>623</v>
      </c>
      <c r="AT54" s="165" t="s">
        <v>623</v>
      </c>
      <c r="AU54" s="165" t="s">
        <v>623</v>
      </c>
      <c r="AV54" s="165" t="s">
        <v>623</v>
      </c>
      <c r="AW54" s="165" t="s">
        <v>623</v>
      </c>
      <c r="AX54" s="165" t="s">
        <v>623</v>
      </c>
      <c r="AY54" s="165" t="s">
        <v>623</v>
      </c>
    </row>
    <row r="55" spans="1:51" ht="87" customHeight="1" x14ac:dyDescent="0.3">
      <c r="A55" s="15" t="s">
        <v>152</v>
      </c>
      <c r="B55" s="16" t="s">
        <v>153</v>
      </c>
      <c r="C55" s="90" t="s">
        <v>93</v>
      </c>
      <c r="D55" s="165" t="s">
        <v>623</v>
      </c>
      <c r="E55" s="165" t="s">
        <v>623</v>
      </c>
      <c r="F55" s="165" t="s">
        <v>623</v>
      </c>
      <c r="G55" s="165" t="s">
        <v>623</v>
      </c>
      <c r="H55" s="165" t="s">
        <v>623</v>
      </c>
      <c r="I55" s="165" t="s">
        <v>623</v>
      </c>
      <c r="J55" s="165" t="s">
        <v>623</v>
      </c>
      <c r="K55" s="165" t="s">
        <v>623</v>
      </c>
      <c r="L55" s="165" t="s">
        <v>623</v>
      </c>
      <c r="M55" s="165" t="s">
        <v>623</v>
      </c>
      <c r="N55" s="165" t="s">
        <v>623</v>
      </c>
      <c r="O55" s="165" t="s">
        <v>623</v>
      </c>
      <c r="P55" s="165" t="s">
        <v>623</v>
      </c>
      <c r="Q55" s="165" t="s">
        <v>623</v>
      </c>
      <c r="R55" s="165" t="s">
        <v>623</v>
      </c>
      <c r="S55" s="165" t="s">
        <v>623</v>
      </c>
      <c r="T55" s="165" t="s">
        <v>623</v>
      </c>
      <c r="U55" s="165" t="s">
        <v>623</v>
      </c>
      <c r="V55" s="165" t="s">
        <v>623</v>
      </c>
      <c r="W55" s="165" t="s">
        <v>623</v>
      </c>
      <c r="X55" s="165" t="s">
        <v>623</v>
      </c>
      <c r="Y55" s="165" t="s">
        <v>623</v>
      </c>
      <c r="Z55" s="165" t="s">
        <v>623</v>
      </c>
      <c r="AA55" s="165" t="s">
        <v>623</v>
      </c>
      <c r="AB55" s="165" t="s">
        <v>623</v>
      </c>
      <c r="AC55" s="165" t="s">
        <v>623</v>
      </c>
      <c r="AD55" s="165" t="s">
        <v>623</v>
      </c>
      <c r="AE55" s="165" t="s">
        <v>623</v>
      </c>
      <c r="AF55" s="165" t="s">
        <v>623</v>
      </c>
      <c r="AG55" s="165" t="s">
        <v>623</v>
      </c>
      <c r="AH55" s="165" t="s">
        <v>623</v>
      </c>
      <c r="AI55" s="165" t="s">
        <v>623</v>
      </c>
      <c r="AJ55" s="165" t="s">
        <v>623</v>
      </c>
      <c r="AK55" s="165" t="s">
        <v>623</v>
      </c>
      <c r="AL55" s="165" t="s">
        <v>623</v>
      </c>
      <c r="AM55" s="165" t="s">
        <v>623</v>
      </c>
      <c r="AN55" s="165" t="s">
        <v>623</v>
      </c>
      <c r="AO55" s="165" t="s">
        <v>623</v>
      </c>
      <c r="AP55" s="165" t="s">
        <v>623</v>
      </c>
      <c r="AQ55" s="165" t="s">
        <v>623</v>
      </c>
      <c r="AR55" s="165" t="s">
        <v>623</v>
      </c>
      <c r="AS55" s="165" t="s">
        <v>623</v>
      </c>
      <c r="AT55" s="165" t="s">
        <v>623</v>
      </c>
      <c r="AU55" s="165" t="s">
        <v>623</v>
      </c>
      <c r="AV55" s="165" t="s">
        <v>623</v>
      </c>
      <c r="AW55" s="165" t="s">
        <v>623</v>
      </c>
      <c r="AX55" s="165" t="s">
        <v>623</v>
      </c>
      <c r="AY55" s="165" t="s">
        <v>623</v>
      </c>
    </row>
    <row r="56" spans="1:51" ht="88.5" customHeight="1" x14ac:dyDescent="0.3">
      <c r="A56" s="15" t="s">
        <v>154</v>
      </c>
      <c r="B56" s="16" t="s">
        <v>155</v>
      </c>
      <c r="C56" s="90" t="s">
        <v>93</v>
      </c>
      <c r="D56" s="165" t="s">
        <v>623</v>
      </c>
      <c r="E56" s="165" t="s">
        <v>623</v>
      </c>
      <c r="F56" s="165" t="s">
        <v>623</v>
      </c>
      <c r="G56" s="165" t="s">
        <v>623</v>
      </c>
      <c r="H56" s="165" t="s">
        <v>623</v>
      </c>
      <c r="I56" s="165" t="s">
        <v>623</v>
      </c>
      <c r="J56" s="165" t="s">
        <v>623</v>
      </c>
      <c r="K56" s="165" t="s">
        <v>623</v>
      </c>
      <c r="L56" s="165" t="s">
        <v>623</v>
      </c>
      <c r="M56" s="165" t="s">
        <v>623</v>
      </c>
      <c r="N56" s="165" t="s">
        <v>623</v>
      </c>
      <c r="O56" s="165" t="s">
        <v>623</v>
      </c>
      <c r="P56" s="165" t="s">
        <v>623</v>
      </c>
      <c r="Q56" s="165" t="s">
        <v>623</v>
      </c>
      <c r="R56" s="165" t="s">
        <v>623</v>
      </c>
      <c r="S56" s="165" t="s">
        <v>623</v>
      </c>
      <c r="T56" s="165" t="s">
        <v>623</v>
      </c>
      <c r="U56" s="165" t="s">
        <v>623</v>
      </c>
      <c r="V56" s="165" t="s">
        <v>623</v>
      </c>
      <c r="W56" s="165" t="s">
        <v>623</v>
      </c>
      <c r="X56" s="165" t="s">
        <v>623</v>
      </c>
      <c r="Y56" s="165" t="s">
        <v>623</v>
      </c>
      <c r="Z56" s="165" t="s">
        <v>623</v>
      </c>
      <c r="AA56" s="165" t="s">
        <v>623</v>
      </c>
      <c r="AB56" s="165" t="s">
        <v>623</v>
      </c>
      <c r="AC56" s="165" t="s">
        <v>623</v>
      </c>
      <c r="AD56" s="165" t="s">
        <v>623</v>
      </c>
      <c r="AE56" s="165" t="s">
        <v>623</v>
      </c>
      <c r="AF56" s="165" t="s">
        <v>623</v>
      </c>
      <c r="AG56" s="165" t="s">
        <v>623</v>
      </c>
      <c r="AH56" s="165" t="s">
        <v>623</v>
      </c>
      <c r="AI56" s="165" t="s">
        <v>623</v>
      </c>
      <c r="AJ56" s="165" t="s">
        <v>623</v>
      </c>
      <c r="AK56" s="165" t="s">
        <v>623</v>
      </c>
      <c r="AL56" s="165" t="s">
        <v>623</v>
      </c>
      <c r="AM56" s="165" t="s">
        <v>623</v>
      </c>
      <c r="AN56" s="165" t="s">
        <v>623</v>
      </c>
      <c r="AO56" s="165" t="s">
        <v>623</v>
      </c>
      <c r="AP56" s="165" t="s">
        <v>623</v>
      </c>
      <c r="AQ56" s="165" t="s">
        <v>623</v>
      </c>
      <c r="AR56" s="165" t="s">
        <v>623</v>
      </c>
      <c r="AS56" s="165" t="s">
        <v>623</v>
      </c>
      <c r="AT56" s="165" t="s">
        <v>623</v>
      </c>
      <c r="AU56" s="165" t="s">
        <v>623</v>
      </c>
      <c r="AV56" s="165" t="s">
        <v>623</v>
      </c>
      <c r="AW56" s="165" t="s">
        <v>623</v>
      </c>
      <c r="AX56" s="165" t="s">
        <v>623</v>
      </c>
      <c r="AY56" s="165" t="s">
        <v>623</v>
      </c>
    </row>
    <row r="57" spans="1:51" ht="84.75" customHeight="1" x14ac:dyDescent="0.3">
      <c r="A57" s="15" t="s">
        <v>156</v>
      </c>
      <c r="B57" s="16" t="s">
        <v>157</v>
      </c>
      <c r="C57" s="90" t="s">
        <v>93</v>
      </c>
      <c r="D57" s="165" t="s">
        <v>623</v>
      </c>
      <c r="E57" s="165" t="s">
        <v>623</v>
      </c>
      <c r="F57" s="165" t="s">
        <v>623</v>
      </c>
      <c r="G57" s="165" t="s">
        <v>623</v>
      </c>
      <c r="H57" s="165" t="s">
        <v>623</v>
      </c>
      <c r="I57" s="165" t="s">
        <v>623</v>
      </c>
      <c r="J57" s="165" t="s">
        <v>623</v>
      </c>
      <c r="K57" s="165" t="s">
        <v>623</v>
      </c>
      <c r="L57" s="165" t="s">
        <v>623</v>
      </c>
      <c r="M57" s="165" t="s">
        <v>623</v>
      </c>
      <c r="N57" s="165" t="s">
        <v>623</v>
      </c>
      <c r="O57" s="165" t="s">
        <v>623</v>
      </c>
      <c r="P57" s="165" t="s">
        <v>623</v>
      </c>
      <c r="Q57" s="165" t="s">
        <v>623</v>
      </c>
      <c r="R57" s="165" t="s">
        <v>623</v>
      </c>
      <c r="S57" s="165" t="s">
        <v>623</v>
      </c>
      <c r="T57" s="165" t="s">
        <v>623</v>
      </c>
      <c r="U57" s="165" t="s">
        <v>623</v>
      </c>
      <c r="V57" s="165" t="s">
        <v>623</v>
      </c>
      <c r="W57" s="165" t="s">
        <v>623</v>
      </c>
      <c r="X57" s="165" t="s">
        <v>623</v>
      </c>
      <c r="Y57" s="165" t="s">
        <v>623</v>
      </c>
      <c r="Z57" s="165" t="s">
        <v>623</v>
      </c>
      <c r="AA57" s="165" t="s">
        <v>623</v>
      </c>
      <c r="AB57" s="165" t="s">
        <v>623</v>
      </c>
      <c r="AC57" s="165" t="s">
        <v>623</v>
      </c>
      <c r="AD57" s="165" t="s">
        <v>623</v>
      </c>
      <c r="AE57" s="165" t="s">
        <v>623</v>
      </c>
      <c r="AF57" s="165" t="s">
        <v>623</v>
      </c>
      <c r="AG57" s="165" t="s">
        <v>623</v>
      </c>
      <c r="AH57" s="165" t="s">
        <v>623</v>
      </c>
      <c r="AI57" s="165" t="s">
        <v>623</v>
      </c>
      <c r="AJ57" s="165" t="s">
        <v>623</v>
      </c>
      <c r="AK57" s="165" t="s">
        <v>623</v>
      </c>
      <c r="AL57" s="165" t="s">
        <v>623</v>
      </c>
      <c r="AM57" s="165" t="s">
        <v>623</v>
      </c>
      <c r="AN57" s="165" t="s">
        <v>623</v>
      </c>
      <c r="AO57" s="165" t="s">
        <v>623</v>
      </c>
      <c r="AP57" s="165" t="s">
        <v>623</v>
      </c>
      <c r="AQ57" s="165" t="s">
        <v>623</v>
      </c>
      <c r="AR57" s="165" t="s">
        <v>623</v>
      </c>
      <c r="AS57" s="165" t="s">
        <v>623</v>
      </c>
      <c r="AT57" s="165" t="s">
        <v>623</v>
      </c>
      <c r="AU57" s="165" t="s">
        <v>623</v>
      </c>
      <c r="AV57" s="165" t="s">
        <v>623</v>
      </c>
      <c r="AW57" s="165" t="s">
        <v>623</v>
      </c>
      <c r="AX57" s="165" t="s">
        <v>623</v>
      </c>
      <c r="AY57" s="165" t="s">
        <v>623</v>
      </c>
    </row>
    <row r="58" spans="1:51" ht="87.75" customHeight="1" x14ac:dyDescent="0.3">
      <c r="A58" s="15" t="s">
        <v>158</v>
      </c>
      <c r="B58" s="16" t="s">
        <v>159</v>
      </c>
      <c r="C58" s="90" t="s">
        <v>93</v>
      </c>
      <c r="D58" s="165" t="s">
        <v>623</v>
      </c>
      <c r="E58" s="165" t="s">
        <v>623</v>
      </c>
      <c r="F58" s="165" t="s">
        <v>623</v>
      </c>
      <c r="G58" s="165" t="s">
        <v>623</v>
      </c>
      <c r="H58" s="165" t="s">
        <v>623</v>
      </c>
      <c r="I58" s="165" t="s">
        <v>623</v>
      </c>
      <c r="J58" s="165" t="s">
        <v>623</v>
      </c>
      <c r="K58" s="165" t="s">
        <v>623</v>
      </c>
      <c r="L58" s="165" t="s">
        <v>623</v>
      </c>
      <c r="M58" s="165" t="s">
        <v>623</v>
      </c>
      <c r="N58" s="165" t="s">
        <v>623</v>
      </c>
      <c r="O58" s="165" t="s">
        <v>623</v>
      </c>
      <c r="P58" s="165" t="s">
        <v>623</v>
      </c>
      <c r="Q58" s="165" t="s">
        <v>623</v>
      </c>
      <c r="R58" s="165" t="s">
        <v>623</v>
      </c>
      <c r="S58" s="165" t="s">
        <v>623</v>
      </c>
      <c r="T58" s="165" t="s">
        <v>623</v>
      </c>
      <c r="U58" s="165" t="s">
        <v>623</v>
      </c>
      <c r="V58" s="165" t="s">
        <v>623</v>
      </c>
      <c r="W58" s="165" t="s">
        <v>623</v>
      </c>
      <c r="X58" s="165" t="s">
        <v>623</v>
      </c>
      <c r="Y58" s="165" t="s">
        <v>623</v>
      </c>
      <c r="Z58" s="165" t="s">
        <v>623</v>
      </c>
      <c r="AA58" s="165" t="s">
        <v>623</v>
      </c>
      <c r="AB58" s="165" t="s">
        <v>623</v>
      </c>
      <c r="AC58" s="165" t="s">
        <v>623</v>
      </c>
      <c r="AD58" s="165" t="s">
        <v>623</v>
      </c>
      <c r="AE58" s="165" t="s">
        <v>623</v>
      </c>
      <c r="AF58" s="165" t="s">
        <v>623</v>
      </c>
      <c r="AG58" s="165" t="s">
        <v>623</v>
      </c>
      <c r="AH58" s="165" t="s">
        <v>623</v>
      </c>
      <c r="AI58" s="165" t="s">
        <v>623</v>
      </c>
      <c r="AJ58" s="165" t="s">
        <v>623</v>
      </c>
      <c r="AK58" s="165" t="s">
        <v>623</v>
      </c>
      <c r="AL58" s="165" t="s">
        <v>623</v>
      </c>
      <c r="AM58" s="165" t="s">
        <v>623</v>
      </c>
      <c r="AN58" s="165" t="s">
        <v>623</v>
      </c>
      <c r="AO58" s="165" t="s">
        <v>623</v>
      </c>
      <c r="AP58" s="165" t="s">
        <v>623</v>
      </c>
      <c r="AQ58" s="165" t="s">
        <v>623</v>
      </c>
      <c r="AR58" s="153">
        <f>AR59+AR60</f>
        <v>3.9288892799999999</v>
      </c>
      <c r="AS58" s="165" t="s">
        <v>623</v>
      </c>
      <c r="AT58" s="165" t="s">
        <v>623</v>
      </c>
      <c r="AU58" s="165" t="s">
        <v>623</v>
      </c>
      <c r="AV58" s="165" t="s">
        <v>623</v>
      </c>
      <c r="AW58" s="165" t="s">
        <v>623</v>
      </c>
      <c r="AX58" s="165" t="s">
        <v>623</v>
      </c>
      <c r="AY58" s="165" t="s">
        <v>623</v>
      </c>
    </row>
    <row r="59" spans="1:51" ht="171.75" customHeight="1" x14ac:dyDescent="0.3">
      <c r="A59" s="15" t="s">
        <v>820</v>
      </c>
      <c r="B59" s="16" t="s">
        <v>985</v>
      </c>
      <c r="C59" s="90" t="s">
        <v>974</v>
      </c>
      <c r="D59" s="165" t="s">
        <v>623</v>
      </c>
      <c r="E59" s="165" t="s">
        <v>623</v>
      </c>
      <c r="F59" s="165" t="s">
        <v>623</v>
      </c>
      <c r="G59" s="165" t="s">
        <v>623</v>
      </c>
      <c r="H59" s="165" t="s">
        <v>623</v>
      </c>
      <c r="I59" s="165" t="s">
        <v>623</v>
      </c>
      <c r="J59" s="165" t="s">
        <v>623</v>
      </c>
      <c r="K59" s="165" t="s">
        <v>623</v>
      </c>
      <c r="L59" s="165" t="s">
        <v>623</v>
      </c>
      <c r="M59" s="165" t="s">
        <v>623</v>
      </c>
      <c r="N59" s="165" t="s">
        <v>623</v>
      </c>
      <c r="O59" s="165" t="s">
        <v>623</v>
      </c>
      <c r="P59" s="165" t="s">
        <v>623</v>
      </c>
      <c r="Q59" s="165" t="s">
        <v>623</v>
      </c>
      <c r="R59" s="165" t="s">
        <v>623</v>
      </c>
      <c r="S59" s="165" t="s">
        <v>623</v>
      </c>
      <c r="T59" s="165" t="s">
        <v>623</v>
      </c>
      <c r="U59" s="165" t="s">
        <v>623</v>
      </c>
      <c r="V59" s="165" t="s">
        <v>623</v>
      </c>
      <c r="W59" s="165" t="s">
        <v>623</v>
      </c>
      <c r="X59" s="165" t="s">
        <v>623</v>
      </c>
      <c r="Y59" s="165" t="s">
        <v>623</v>
      </c>
      <c r="Z59" s="165" t="s">
        <v>623</v>
      </c>
      <c r="AA59" s="165" t="s">
        <v>623</v>
      </c>
      <c r="AB59" s="165" t="s">
        <v>623</v>
      </c>
      <c r="AC59" s="165" t="s">
        <v>623</v>
      </c>
      <c r="AD59" s="165" t="s">
        <v>623</v>
      </c>
      <c r="AE59" s="165" t="s">
        <v>623</v>
      </c>
      <c r="AF59" s="165" t="s">
        <v>623</v>
      </c>
      <c r="AG59" s="165" t="s">
        <v>623</v>
      </c>
      <c r="AH59" s="165" t="s">
        <v>623</v>
      </c>
      <c r="AI59" s="165" t="s">
        <v>623</v>
      </c>
      <c r="AJ59" s="165" t="s">
        <v>623</v>
      </c>
      <c r="AK59" s="165" t="s">
        <v>623</v>
      </c>
      <c r="AL59" s="165" t="s">
        <v>623</v>
      </c>
      <c r="AM59" s="165" t="s">
        <v>623</v>
      </c>
      <c r="AN59" s="165" t="s">
        <v>623</v>
      </c>
      <c r="AO59" s="165" t="s">
        <v>623</v>
      </c>
      <c r="AP59" s="165" t="s">
        <v>623</v>
      </c>
      <c r="AQ59" s="165" t="s">
        <v>623</v>
      </c>
      <c r="AR59" s="153">
        <v>1.95</v>
      </c>
      <c r="AS59" s="165" t="s">
        <v>623</v>
      </c>
      <c r="AT59" s="165" t="s">
        <v>623</v>
      </c>
      <c r="AU59" s="165" t="s">
        <v>623</v>
      </c>
      <c r="AV59" s="165" t="s">
        <v>623</v>
      </c>
      <c r="AW59" s="165" t="s">
        <v>623</v>
      </c>
      <c r="AX59" s="165" t="s">
        <v>623</v>
      </c>
      <c r="AY59" s="165" t="s">
        <v>623</v>
      </c>
    </row>
    <row r="60" spans="1:51" ht="186" customHeight="1" x14ac:dyDescent="0.3">
      <c r="A60" s="15" t="s">
        <v>193</v>
      </c>
      <c r="B60" s="16" t="s">
        <v>985</v>
      </c>
      <c r="C60" s="90" t="s">
        <v>976</v>
      </c>
      <c r="D60" s="165" t="s">
        <v>623</v>
      </c>
      <c r="E60" s="165" t="s">
        <v>623</v>
      </c>
      <c r="F60" s="165" t="s">
        <v>623</v>
      </c>
      <c r="G60" s="165" t="s">
        <v>623</v>
      </c>
      <c r="H60" s="165" t="s">
        <v>623</v>
      </c>
      <c r="I60" s="165" t="s">
        <v>623</v>
      </c>
      <c r="J60" s="165" t="s">
        <v>623</v>
      </c>
      <c r="K60" s="165" t="s">
        <v>623</v>
      </c>
      <c r="L60" s="165" t="s">
        <v>623</v>
      </c>
      <c r="M60" s="165" t="s">
        <v>623</v>
      </c>
      <c r="N60" s="165" t="s">
        <v>623</v>
      </c>
      <c r="O60" s="165" t="s">
        <v>623</v>
      </c>
      <c r="P60" s="165" t="s">
        <v>623</v>
      </c>
      <c r="Q60" s="165" t="s">
        <v>623</v>
      </c>
      <c r="R60" s="165" t="s">
        <v>623</v>
      </c>
      <c r="S60" s="165" t="s">
        <v>623</v>
      </c>
      <c r="T60" s="165" t="s">
        <v>623</v>
      </c>
      <c r="U60" s="165" t="s">
        <v>623</v>
      </c>
      <c r="V60" s="165" t="s">
        <v>623</v>
      </c>
      <c r="W60" s="165" t="s">
        <v>623</v>
      </c>
      <c r="X60" s="165" t="s">
        <v>623</v>
      </c>
      <c r="Y60" s="165" t="s">
        <v>623</v>
      </c>
      <c r="Z60" s="165" t="s">
        <v>623</v>
      </c>
      <c r="AA60" s="165" t="s">
        <v>623</v>
      </c>
      <c r="AB60" s="165" t="s">
        <v>623</v>
      </c>
      <c r="AC60" s="165" t="s">
        <v>623</v>
      </c>
      <c r="AD60" s="165" t="s">
        <v>623</v>
      </c>
      <c r="AE60" s="165" t="s">
        <v>623</v>
      </c>
      <c r="AF60" s="165" t="s">
        <v>623</v>
      </c>
      <c r="AG60" s="165" t="s">
        <v>623</v>
      </c>
      <c r="AH60" s="165" t="s">
        <v>623</v>
      </c>
      <c r="AI60" s="165" t="s">
        <v>623</v>
      </c>
      <c r="AJ60" s="165" t="s">
        <v>623</v>
      </c>
      <c r="AK60" s="165" t="s">
        <v>623</v>
      </c>
      <c r="AL60" s="165" t="s">
        <v>623</v>
      </c>
      <c r="AM60" s="165" t="s">
        <v>623</v>
      </c>
      <c r="AN60" s="165" t="s">
        <v>623</v>
      </c>
      <c r="AO60" s="165" t="s">
        <v>623</v>
      </c>
      <c r="AP60" s="165" t="s">
        <v>623</v>
      </c>
      <c r="AQ60" s="165" t="s">
        <v>623</v>
      </c>
      <c r="AR60" s="153">
        <v>1.97888928</v>
      </c>
      <c r="AS60" s="165" t="s">
        <v>623</v>
      </c>
      <c r="AT60" s="165" t="s">
        <v>623</v>
      </c>
      <c r="AU60" s="165" t="s">
        <v>623</v>
      </c>
      <c r="AV60" s="165" t="s">
        <v>623</v>
      </c>
      <c r="AW60" s="165" t="s">
        <v>623</v>
      </c>
      <c r="AX60" s="165" t="s">
        <v>623</v>
      </c>
      <c r="AY60" s="165" t="s">
        <v>623</v>
      </c>
    </row>
    <row r="61" spans="1:51" ht="90" customHeight="1" x14ac:dyDescent="0.3">
      <c r="A61" s="15" t="s">
        <v>160</v>
      </c>
      <c r="B61" s="16" t="s">
        <v>161</v>
      </c>
      <c r="C61" s="90" t="s">
        <v>93</v>
      </c>
      <c r="D61" s="165" t="s">
        <v>623</v>
      </c>
      <c r="E61" s="165" t="s">
        <v>623</v>
      </c>
      <c r="F61" s="165" t="s">
        <v>623</v>
      </c>
      <c r="G61" s="165" t="s">
        <v>623</v>
      </c>
      <c r="H61" s="165" t="s">
        <v>623</v>
      </c>
      <c r="I61" s="165" t="s">
        <v>623</v>
      </c>
      <c r="J61" s="165" t="s">
        <v>623</v>
      </c>
      <c r="K61" s="165" t="s">
        <v>623</v>
      </c>
      <c r="L61" s="165" t="s">
        <v>623</v>
      </c>
      <c r="M61" s="165" t="s">
        <v>623</v>
      </c>
      <c r="N61" s="165" t="s">
        <v>623</v>
      </c>
      <c r="O61" s="165" t="s">
        <v>623</v>
      </c>
      <c r="P61" s="165" t="s">
        <v>623</v>
      </c>
      <c r="Q61" s="165" t="s">
        <v>623</v>
      </c>
      <c r="R61" s="165" t="s">
        <v>623</v>
      </c>
      <c r="S61" s="165" t="s">
        <v>623</v>
      </c>
      <c r="T61" s="165" t="s">
        <v>623</v>
      </c>
      <c r="U61" s="165" t="s">
        <v>623</v>
      </c>
      <c r="V61" s="165" t="s">
        <v>623</v>
      </c>
      <c r="W61" s="165" t="s">
        <v>623</v>
      </c>
      <c r="X61" s="165" t="s">
        <v>623</v>
      </c>
      <c r="Y61" s="165" t="s">
        <v>623</v>
      </c>
      <c r="Z61" s="165" t="s">
        <v>623</v>
      </c>
      <c r="AA61" s="165" t="s">
        <v>623</v>
      </c>
      <c r="AB61" s="165" t="s">
        <v>623</v>
      </c>
      <c r="AC61" s="165" t="s">
        <v>623</v>
      </c>
      <c r="AD61" s="165" t="s">
        <v>623</v>
      </c>
      <c r="AE61" s="165" t="s">
        <v>623</v>
      </c>
      <c r="AF61" s="165" t="s">
        <v>623</v>
      </c>
      <c r="AG61" s="165" t="s">
        <v>623</v>
      </c>
      <c r="AH61" s="165" t="s">
        <v>623</v>
      </c>
      <c r="AI61" s="165" t="s">
        <v>623</v>
      </c>
      <c r="AJ61" s="165" t="s">
        <v>623</v>
      </c>
      <c r="AK61" s="165" t="s">
        <v>623</v>
      </c>
      <c r="AL61" s="165" t="s">
        <v>623</v>
      </c>
      <c r="AM61" s="165" t="s">
        <v>623</v>
      </c>
      <c r="AN61" s="165" t="s">
        <v>623</v>
      </c>
      <c r="AO61" s="165" t="s">
        <v>623</v>
      </c>
      <c r="AP61" s="165" t="s">
        <v>623</v>
      </c>
      <c r="AQ61" s="165" t="s">
        <v>623</v>
      </c>
      <c r="AR61" s="165" t="s">
        <v>623</v>
      </c>
      <c r="AS61" s="165" t="s">
        <v>623</v>
      </c>
      <c r="AT61" s="165" t="s">
        <v>623</v>
      </c>
      <c r="AU61" s="165" t="s">
        <v>623</v>
      </c>
      <c r="AV61" s="165" t="s">
        <v>623</v>
      </c>
      <c r="AW61" s="165" t="s">
        <v>623</v>
      </c>
      <c r="AX61" s="165" t="s">
        <v>623</v>
      </c>
      <c r="AY61" s="165" t="s">
        <v>623</v>
      </c>
    </row>
    <row r="62" spans="1:51" ht="120" customHeight="1" x14ac:dyDescent="0.3">
      <c r="A62" s="15" t="s">
        <v>162</v>
      </c>
      <c r="B62" s="16" t="s">
        <v>163</v>
      </c>
      <c r="C62" s="90" t="s">
        <v>93</v>
      </c>
      <c r="D62" s="165" t="s">
        <v>623</v>
      </c>
      <c r="E62" s="165" t="s">
        <v>623</v>
      </c>
      <c r="F62" s="165" t="s">
        <v>623</v>
      </c>
      <c r="G62" s="165" t="s">
        <v>623</v>
      </c>
      <c r="H62" s="165" t="s">
        <v>623</v>
      </c>
      <c r="I62" s="165" t="s">
        <v>623</v>
      </c>
      <c r="J62" s="165" t="s">
        <v>623</v>
      </c>
      <c r="K62" s="165" t="s">
        <v>623</v>
      </c>
      <c r="L62" s="165" t="s">
        <v>623</v>
      </c>
      <c r="M62" s="165" t="s">
        <v>623</v>
      </c>
      <c r="N62" s="165" t="s">
        <v>623</v>
      </c>
      <c r="O62" s="165" t="s">
        <v>623</v>
      </c>
      <c r="P62" s="165" t="s">
        <v>623</v>
      </c>
      <c r="Q62" s="165" t="s">
        <v>623</v>
      </c>
      <c r="R62" s="165" t="s">
        <v>623</v>
      </c>
      <c r="S62" s="165" t="s">
        <v>623</v>
      </c>
      <c r="T62" s="165" t="s">
        <v>623</v>
      </c>
      <c r="U62" s="165" t="s">
        <v>623</v>
      </c>
      <c r="V62" s="165" t="s">
        <v>623</v>
      </c>
      <c r="W62" s="165" t="s">
        <v>623</v>
      </c>
      <c r="X62" s="165" t="s">
        <v>623</v>
      </c>
      <c r="Y62" s="165" t="s">
        <v>623</v>
      </c>
      <c r="Z62" s="165" t="s">
        <v>623</v>
      </c>
      <c r="AA62" s="165" t="s">
        <v>623</v>
      </c>
      <c r="AB62" s="165" t="s">
        <v>623</v>
      </c>
      <c r="AC62" s="165" t="s">
        <v>623</v>
      </c>
      <c r="AD62" s="165" t="s">
        <v>623</v>
      </c>
      <c r="AE62" s="165" t="s">
        <v>623</v>
      </c>
      <c r="AF62" s="165" t="s">
        <v>623</v>
      </c>
      <c r="AG62" s="165" t="s">
        <v>623</v>
      </c>
      <c r="AH62" s="165" t="s">
        <v>623</v>
      </c>
      <c r="AI62" s="165" t="s">
        <v>623</v>
      </c>
      <c r="AJ62" s="165" t="s">
        <v>623</v>
      </c>
      <c r="AK62" s="165" t="s">
        <v>623</v>
      </c>
      <c r="AL62" s="165" t="s">
        <v>623</v>
      </c>
      <c r="AM62" s="165" t="s">
        <v>623</v>
      </c>
      <c r="AN62" s="165" t="s">
        <v>623</v>
      </c>
      <c r="AO62" s="165" t="s">
        <v>623</v>
      </c>
      <c r="AP62" s="165" t="s">
        <v>623</v>
      </c>
      <c r="AQ62" s="165" t="s">
        <v>623</v>
      </c>
      <c r="AR62" s="165" t="s">
        <v>623</v>
      </c>
      <c r="AS62" s="165" t="s">
        <v>623</v>
      </c>
      <c r="AT62" s="165" t="s">
        <v>623</v>
      </c>
      <c r="AU62" s="165" t="s">
        <v>623</v>
      </c>
      <c r="AV62" s="165" t="s">
        <v>623</v>
      </c>
      <c r="AW62" s="165" t="s">
        <v>623</v>
      </c>
      <c r="AX62" s="165" t="s">
        <v>623</v>
      </c>
      <c r="AY62" s="165" t="s">
        <v>623</v>
      </c>
    </row>
    <row r="63" spans="1:51" ht="135" customHeight="1" x14ac:dyDescent="0.3">
      <c r="A63" s="15" t="s">
        <v>164</v>
      </c>
      <c r="B63" s="16" t="s">
        <v>165</v>
      </c>
      <c r="C63" s="90" t="s">
        <v>93</v>
      </c>
      <c r="D63" s="165" t="s">
        <v>623</v>
      </c>
      <c r="E63" s="165" t="s">
        <v>623</v>
      </c>
      <c r="F63" s="165" t="s">
        <v>623</v>
      </c>
      <c r="G63" s="165" t="s">
        <v>623</v>
      </c>
      <c r="H63" s="165" t="s">
        <v>623</v>
      </c>
      <c r="I63" s="165" t="s">
        <v>623</v>
      </c>
      <c r="J63" s="165" t="s">
        <v>623</v>
      </c>
      <c r="K63" s="165" t="s">
        <v>623</v>
      </c>
      <c r="L63" s="165" t="s">
        <v>623</v>
      </c>
      <c r="M63" s="165" t="s">
        <v>623</v>
      </c>
      <c r="N63" s="165" t="s">
        <v>623</v>
      </c>
      <c r="O63" s="165" t="s">
        <v>623</v>
      </c>
      <c r="P63" s="165" t="s">
        <v>623</v>
      </c>
      <c r="Q63" s="165" t="s">
        <v>623</v>
      </c>
      <c r="R63" s="165" t="s">
        <v>623</v>
      </c>
      <c r="S63" s="165" t="s">
        <v>623</v>
      </c>
      <c r="T63" s="165" t="s">
        <v>623</v>
      </c>
      <c r="U63" s="165" t="s">
        <v>623</v>
      </c>
      <c r="V63" s="165" t="s">
        <v>623</v>
      </c>
      <c r="W63" s="165" t="s">
        <v>623</v>
      </c>
      <c r="X63" s="165" t="s">
        <v>623</v>
      </c>
      <c r="Y63" s="165" t="s">
        <v>623</v>
      </c>
      <c r="Z63" s="165" t="s">
        <v>623</v>
      </c>
      <c r="AA63" s="165" t="s">
        <v>623</v>
      </c>
      <c r="AB63" s="165" t="s">
        <v>623</v>
      </c>
      <c r="AC63" s="165" t="s">
        <v>623</v>
      </c>
      <c r="AD63" s="165" t="s">
        <v>623</v>
      </c>
      <c r="AE63" s="165" t="s">
        <v>623</v>
      </c>
      <c r="AF63" s="165" t="s">
        <v>623</v>
      </c>
      <c r="AG63" s="165" t="s">
        <v>623</v>
      </c>
      <c r="AH63" s="165" t="s">
        <v>623</v>
      </c>
      <c r="AI63" s="165" t="s">
        <v>623</v>
      </c>
      <c r="AJ63" s="165" t="s">
        <v>623</v>
      </c>
      <c r="AK63" s="165" t="s">
        <v>623</v>
      </c>
      <c r="AL63" s="165" t="s">
        <v>623</v>
      </c>
      <c r="AM63" s="165" t="s">
        <v>623</v>
      </c>
      <c r="AN63" s="165" t="s">
        <v>623</v>
      </c>
      <c r="AO63" s="165" t="s">
        <v>623</v>
      </c>
      <c r="AP63" s="165" t="s">
        <v>623</v>
      </c>
      <c r="AQ63" s="165" t="s">
        <v>623</v>
      </c>
      <c r="AR63" s="165" t="s">
        <v>623</v>
      </c>
      <c r="AS63" s="165" t="s">
        <v>623</v>
      </c>
      <c r="AT63" s="165" t="s">
        <v>623</v>
      </c>
      <c r="AU63" s="165" t="s">
        <v>623</v>
      </c>
      <c r="AV63" s="165" t="s">
        <v>623</v>
      </c>
      <c r="AW63" s="165" t="s">
        <v>623</v>
      </c>
      <c r="AX63" s="165" t="s">
        <v>623</v>
      </c>
      <c r="AY63" s="165" t="s">
        <v>623</v>
      </c>
    </row>
    <row r="64" spans="1:51" ht="96.75" customHeight="1" x14ac:dyDescent="0.3">
      <c r="A64" s="15" t="s">
        <v>166</v>
      </c>
      <c r="B64" s="16" t="s">
        <v>167</v>
      </c>
      <c r="C64" s="90" t="s">
        <v>93</v>
      </c>
      <c r="D64" s="165" t="s">
        <v>623</v>
      </c>
      <c r="E64" s="165" t="s">
        <v>623</v>
      </c>
      <c r="F64" s="165" t="s">
        <v>623</v>
      </c>
      <c r="G64" s="165" t="s">
        <v>623</v>
      </c>
      <c r="H64" s="165" t="s">
        <v>623</v>
      </c>
      <c r="I64" s="165" t="s">
        <v>623</v>
      </c>
      <c r="J64" s="165" t="s">
        <v>623</v>
      </c>
      <c r="K64" s="165" t="s">
        <v>623</v>
      </c>
      <c r="L64" s="165" t="s">
        <v>623</v>
      </c>
      <c r="M64" s="165" t="s">
        <v>623</v>
      </c>
      <c r="N64" s="165" t="s">
        <v>623</v>
      </c>
      <c r="O64" s="165" t="s">
        <v>623</v>
      </c>
      <c r="P64" s="165" t="s">
        <v>623</v>
      </c>
      <c r="Q64" s="165" t="s">
        <v>623</v>
      </c>
      <c r="R64" s="165" t="s">
        <v>623</v>
      </c>
      <c r="S64" s="165" t="s">
        <v>623</v>
      </c>
      <c r="T64" s="165" t="s">
        <v>623</v>
      </c>
      <c r="U64" s="165" t="s">
        <v>623</v>
      </c>
      <c r="V64" s="165" t="s">
        <v>623</v>
      </c>
      <c r="W64" s="165" t="s">
        <v>623</v>
      </c>
      <c r="X64" s="165" t="s">
        <v>623</v>
      </c>
      <c r="Y64" s="165" t="s">
        <v>623</v>
      </c>
      <c r="Z64" s="165" t="s">
        <v>623</v>
      </c>
      <c r="AA64" s="165" t="s">
        <v>623</v>
      </c>
      <c r="AB64" s="165" t="s">
        <v>623</v>
      </c>
      <c r="AC64" s="165" t="s">
        <v>623</v>
      </c>
      <c r="AD64" s="165" t="s">
        <v>623</v>
      </c>
      <c r="AE64" s="165" t="s">
        <v>623</v>
      </c>
      <c r="AF64" s="165" t="s">
        <v>623</v>
      </c>
      <c r="AG64" s="165" t="s">
        <v>623</v>
      </c>
      <c r="AH64" s="165" t="s">
        <v>623</v>
      </c>
      <c r="AI64" s="165" t="s">
        <v>623</v>
      </c>
      <c r="AJ64" s="165" t="s">
        <v>623</v>
      </c>
      <c r="AK64" s="165" t="s">
        <v>623</v>
      </c>
      <c r="AL64" s="165" t="s">
        <v>623</v>
      </c>
      <c r="AM64" s="165" t="s">
        <v>623</v>
      </c>
      <c r="AN64" s="165" t="s">
        <v>623</v>
      </c>
      <c r="AO64" s="165" t="s">
        <v>623</v>
      </c>
      <c r="AP64" s="165" t="s">
        <v>623</v>
      </c>
      <c r="AQ64" s="165" t="s">
        <v>623</v>
      </c>
      <c r="AR64" s="165" t="s">
        <v>623</v>
      </c>
      <c r="AS64" s="165" t="s">
        <v>623</v>
      </c>
      <c r="AT64" s="165" t="s">
        <v>623</v>
      </c>
      <c r="AU64" s="165" t="s">
        <v>623</v>
      </c>
      <c r="AV64" s="165" t="s">
        <v>623</v>
      </c>
      <c r="AW64" s="165" t="s">
        <v>623</v>
      </c>
      <c r="AX64" s="165" t="s">
        <v>623</v>
      </c>
      <c r="AY64" s="165" t="s">
        <v>623</v>
      </c>
    </row>
    <row r="65" spans="1:51" ht="150.75" customHeight="1" x14ac:dyDescent="0.3">
      <c r="A65" s="15" t="s">
        <v>168</v>
      </c>
      <c r="B65" s="16" t="s">
        <v>169</v>
      </c>
      <c r="C65" s="90" t="s">
        <v>93</v>
      </c>
      <c r="D65" s="165" t="s">
        <v>623</v>
      </c>
      <c r="E65" s="165" t="s">
        <v>623</v>
      </c>
      <c r="F65" s="165" t="s">
        <v>623</v>
      </c>
      <c r="G65" s="165" t="s">
        <v>623</v>
      </c>
      <c r="H65" s="165" t="s">
        <v>623</v>
      </c>
      <c r="I65" s="165" t="s">
        <v>623</v>
      </c>
      <c r="J65" s="165" t="s">
        <v>623</v>
      </c>
      <c r="K65" s="165" t="s">
        <v>623</v>
      </c>
      <c r="L65" s="165" t="s">
        <v>623</v>
      </c>
      <c r="M65" s="165" t="s">
        <v>623</v>
      </c>
      <c r="N65" s="165" t="s">
        <v>623</v>
      </c>
      <c r="O65" s="165" t="s">
        <v>623</v>
      </c>
      <c r="P65" s="165" t="s">
        <v>623</v>
      </c>
      <c r="Q65" s="165" t="s">
        <v>623</v>
      </c>
      <c r="R65" s="165" t="s">
        <v>623</v>
      </c>
      <c r="S65" s="165" t="s">
        <v>623</v>
      </c>
      <c r="T65" s="165" t="s">
        <v>623</v>
      </c>
      <c r="U65" s="165" t="s">
        <v>623</v>
      </c>
      <c r="V65" s="165" t="s">
        <v>623</v>
      </c>
      <c r="W65" s="165" t="s">
        <v>623</v>
      </c>
      <c r="X65" s="165" t="s">
        <v>623</v>
      </c>
      <c r="Y65" s="165" t="s">
        <v>623</v>
      </c>
      <c r="Z65" s="165" t="s">
        <v>623</v>
      </c>
      <c r="AA65" s="165" t="s">
        <v>623</v>
      </c>
      <c r="AB65" s="165" t="s">
        <v>623</v>
      </c>
      <c r="AC65" s="165" t="s">
        <v>623</v>
      </c>
      <c r="AD65" s="165" t="s">
        <v>623</v>
      </c>
      <c r="AE65" s="165" t="s">
        <v>623</v>
      </c>
      <c r="AF65" s="165" t="s">
        <v>623</v>
      </c>
      <c r="AG65" s="165" t="s">
        <v>623</v>
      </c>
      <c r="AH65" s="165" t="s">
        <v>623</v>
      </c>
      <c r="AI65" s="165" t="s">
        <v>623</v>
      </c>
      <c r="AJ65" s="165" t="s">
        <v>623</v>
      </c>
      <c r="AK65" s="165" t="s">
        <v>623</v>
      </c>
      <c r="AL65" s="165" t="s">
        <v>623</v>
      </c>
      <c r="AM65" s="165" t="s">
        <v>623</v>
      </c>
      <c r="AN65" s="165" t="s">
        <v>623</v>
      </c>
      <c r="AO65" s="165" t="s">
        <v>623</v>
      </c>
      <c r="AP65" s="165" t="s">
        <v>623</v>
      </c>
      <c r="AQ65" s="165" t="s">
        <v>623</v>
      </c>
      <c r="AR65" s="165" t="s">
        <v>623</v>
      </c>
      <c r="AS65" s="165" t="s">
        <v>623</v>
      </c>
      <c r="AT65" s="165" t="s">
        <v>623</v>
      </c>
      <c r="AU65" s="165" t="s">
        <v>623</v>
      </c>
      <c r="AV65" s="165" t="s">
        <v>623</v>
      </c>
      <c r="AW65" s="165" t="s">
        <v>623</v>
      </c>
      <c r="AX65" s="165" t="s">
        <v>623</v>
      </c>
      <c r="AY65" s="165" t="s">
        <v>623</v>
      </c>
    </row>
    <row r="66" spans="1:51" ht="130.5" customHeight="1" x14ac:dyDescent="0.3">
      <c r="A66" s="15" t="s">
        <v>170</v>
      </c>
      <c r="B66" s="16" t="s">
        <v>171</v>
      </c>
      <c r="C66" s="90" t="s">
        <v>93</v>
      </c>
      <c r="D66" s="165" t="s">
        <v>623</v>
      </c>
      <c r="E66" s="165" t="s">
        <v>623</v>
      </c>
      <c r="F66" s="165" t="s">
        <v>623</v>
      </c>
      <c r="G66" s="165" t="s">
        <v>623</v>
      </c>
      <c r="H66" s="165" t="s">
        <v>623</v>
      </c>
      <c r="I66" s="165" t="s">
        <v>623</v>
      </c>
      <c r="J66" s="165" t="s">
        <v>623</v>
      </c>
      <c r="K66" s="165" t="s">
        <v>623</v>
      </c>
      <c r="L66" s="165" t="s">
        <v>623</v>
      </c>
      <c r="M66" s="165" t="s">
        <v>623</v>
      </c>
      <c r="N66" s="165" t="s">
        <v>623</v>
      </c>
      <c r="O66" s="165" t="s">
        <v>623</v>
      </c>
      <c r="P66" s="165" t="s">
        <v>623</v>
      </c>
      <c r="Q66" s="165" t="s">
        <v>623</v>
      </c>
      <c r="R66" s="165" t="s">
        <v>623</v>
      </c>
      <c r="S66" s="165" t="s">
        <v>623</v>
      </c>
      <c r="T66" s="165" t="s">
        <v>623</v>
      </c>
      <c r="U66" s="165" t="s">
        <v>623</v>
      </c>
      <c r="V66" s="165" t="s">
        <v>623</v>
      </c>
      <c r="W66" s="165" t="s">
        <v>623</v>
      </c>
      <c r="X66" s="165" t="s">
        <v>623</v>
      </c>
      <c r="Y66" s="165" t="s">
        <v>623</v>
      </c>
      <c r="Z66" s="165" t="s">
        <v>623</v>
      </c>
      <c r="AA66" s="165" t="s">
        <v>623</v>
      </c>
      <c r="AB66" s="165" t="s">
        <v>623</v>
      </c>
      <c r="AC66" s="165" t="s">
        <v>623</v>
      </c>
      <c r="AD66" s="165" t="s">
        <v>623</v>
      </c>
      <c r="AE66" s="165" t="s">
        <v>623</v>
      </c>
      <c r="AF66" s="165" t="s">
        <v>623</v>
      </c>
      <c r="AG66" s="165" t="s">
        <v>623</v>
      </c>
      <c r="AH66" s="165" t="s">
        <v>623</v>
      </c>
      <c r="AI66" s="165" t="s">
        <v>623</v>
      </c>
      <c r="AJ66" s="165" t="s">
        <v>623</v>
      </c>
      <c r="AK66" s="165" t="s">
        <v>623</v>
      </c>
      <c r="AL66" s="165" t="s">
        <v>623</v>
      </c>
      <c r="AM66" s="165" t="s">
        <v>623</v>
      </c>
      <c r="AN66" s="165" t="s">
        <v>623</v>
      </c>
      <c r="AO66" s="165" t="s">
        <v>623</v>
      </c>
      <c r="AP66" s="165" t="s">
        <v>623</v>
      </c>
      <c r="AQ66" s="165" t="s">
        <v>623</v>
      </c>
      <c r="AR66" s="165" t="s">
        <v>623</v>
      </c>
      <c r="AS66" s="165" t="s">
        <v>623</v>
      </c>
      <c r="AT66" s="165" t="s">
        <v>623</v>
      </c>
      <c r="AU66" s="165" t="s">
        <v>623</v>
      </c>
      <c r="AV66" s="165" t="s">
        <v>623</v>
      </c>
      <c r="AW66" s="165" t="s">
        <v>623</v>
      </c>
      <c r="AX66" s="165" t="s">
        <v>623</v>
      </c>
      <c r="AY66" s="165" t="s">
        <v>623</v>
      </c>
    </row>
    <row r="67" spans="1:51" ht="99.75" customHeight="1" x14ac:dyDescent="0.3">
      <c r="A67" s="15" t="s">
        <v>172</v>
      </c>
      <c r="B67" s="16" t="s">
        <v>173</v>
      </c>
      <c r="C67" s="90" t="s">
        <v>93</v>
      </c>
      <c r="D67" s="165" t="s">
        <v>623</v>
      </c>
      <c r="E67" s="165" t="s">
        <v>623</v>
      </c>
      <c r="F67" s="165" t="s">
        <v>623</v>
      </c>
      <c r="G67" s="165" t="s">
        <v>623</v>
      </c>
      <c r="H67" s="165" t="s">
        <v>623</v>
      </c>
      <c r="I67" s="165" t="s">
        <v>623</v>
      </c>
      <c r="J67" s="165" t="s">
        <v>623</v>
      </c>
      <c r="K67" s="165" t="s">
        <v>623</v>
      </c>
      <c r="L67" s="165" t="s">
        <v>623</v>
      </c>
      <c r="M67" s="165" t="s">
        <v>623</v>
      </c>
      <c r="N67" s="165" t="s">
        <v>623</v>
      </c>
      <c r="O67" s="165" t="s">
        <v>623</v>
      </c>
      <c r="P67" s="165" t="s">
        <v>623</v>
      </c>
      <c r="Q67" s="165" t="s">
        <v>623</v>
      </c>
      <c r="R67" s="165" t="s">
        <v>623</v>
      </c>
      <c r="S67" s="165" t="s">
        <v>623</v>
      </c>
      <c r="T67" s="165" t="s">
        <v>623</v>
      </c>
      <c r="U67" s="165" t="s">
        <v>623</v>
      </c>
      <c r="V67" s="165" t="s">
        <v>623</v>
      </c>
      <c r="W67" s="165" t="s">
        <v>623</v>
      </c>
      <c r="X67" s="165" t="s">
        <v>623</v>
      </c>
      <c r="Y67" s="165" t="s">
        <v>623</v>
      </c>
      <c r="Z67" s="165" t="s">
        <v>623</v>
      </c>
      <c r="AA67" s="165" t="s">
        <v>623</v>
      </c>
      <c r="AB67" s="165" t="s">
        <v>623</v>
      </c>
      <c r="AC67" s="165" t="s">
        <v>623</v>
      </c>
      <c r="AD67" s="165" t="s">
        <v>623</v>
      </c>
      <c r="AE67" s="165" t="s">
        <v>623</v>
      </c>
      <c r="AF67" s="165" t="s">
        <v>623</v>
      </c>
      <c r="AG67" s="165" t="s">
        <v>623</v>
      </c>
      <c r="AH67" s="165" t="s">
        <v>623</v>
      </c>
      <c r="AI67" s="165" t="s">
        <v>623</v>
      </c>
      <c r="AJ67" s="165" t="s">
        <v>623</v>
      </c>
      <c r="AK67" s="165" t="s">
        <v>623</v>
      </c>
      <c r="AL67" s="165" t="s">
        <v>623</v>
      </c>
      <c r="AM67" s="165" t="s">
        <v>623</v>
      </c>
      <c r="AN67" s="165" t="s">
        <v>623</v>
      </c>
      <c r="AO67" s="165" t="s">
        <v>623</v>
      </c>
      <c r="AP67" s="165" t="s">
        <v>623</v>
      </c>
      <c r="AQ67" s="165" t="s">
        <v>623</v>
      </c>
      <c r="AR67" s="165" t="s">
        <v>623</v>
      </c>
      <c r="AS67" s="165" t="s">
        <v>623</v>
      </c>
      <c r="AT67" s="165" t="s">
        <v>623</v>
      </c>
      <c r="AU67" s="165" t="s">
        <v>623</v>
      </c>
      <c r="AV67" s="165" t="s">
        <v>623</v>
      </c>
      <c r="AW67" s="165" t="s">
        <v>623</v>
      </c>
      <c r="AX67" s="165" t="s">
        <v>623</v>
      </c>
      <c r="AY67" s="165" t="s">
        <v>623</v>
      </c>
    </row>
    <row r="68" spans="1:51" ht="117.75" customHeight="1" x14ac:dyDescent="0.3">
      <c r="A68" s="15" t="s">
        <v>174</v>
      </c>
      <c r="B68" s="16" t="s">
        <v>175</v>
      </c>
      <c r="C68" s="90" t="s">
        <v>93</v>
      </c>
      <c r="D68" s="165" t="s">
        <v>623</v>
      </c>
      <c r="E68" s="165" t="s">
        <v>623</v>
      </c>
      <c r="F68" s="165" t="s">
        <v>623</v>
      </c>
      <c r="G68" s="165" t="s">
        <v>623</v>
      </c>
      <c r="H68" s="165" t="s">
        <v>623</v>
      </c>
      <c r="I68" s="165" t="s">
        <v>623</v>
      </c>
      <c r="J68" s="165" t="s">
        <v>623</v>
      </c>
      <c r="K68" s="165" t="s">
        <v>623</v>
      </c>
      <c r="L68" s="165" t="s">
        <v>623</v>
      </c>
      <c r="M68" s="165" t="s">
        <v>623</v>
      </c>
      <c r="N68" s="165" t="s">
        <v>623</v>
      </c>
      <c r="O68" s="165" t="s">
        <v>623</v>
      </c>
      <c r="P68" s="165" t="s">
        <v>623</v>
      </c>
      <c r="Q68" s="165" t="s">
        <v>623</v>
      </c>
      <c r="R68" s="165" t="s">
        <v>623</v>
      </c>
      <c r="S68" s="165" t="s">
        <v>623</v>
      </c>
      <c r="T68" s="165" t="s">
        <v>623</v>
      </c>
      <c r="U68" s="165" t="s">
        <v>623</v>
      </c>
      <c r="V68" s="165" t="s">
        <v>623</v>
      </c>
      <c r="W68" s="165" t="s">
        <v>623</v>
      </c>
      <c r="X68" s="165" t="s">
        <v>623</v>
      </c>
      <c r="Y68" s="165" t="s">
        <v>623</v>
      </c>
      <c r="Z68" s="165" t="s">
        <v>623</v>
      </c>
      <c r="AA68" s="165" t="s">
        <v>623</v>
      </c>
      <c r="AB68" s="165" t="s">
        <v>623</v>
      </c>
      <c r="AC68" s="165" t="s">
        <v>623</v>
      </c>
      <c r="AD68" s="165" t="s">
        <v>623</v>
      </c>
      <c r="AE68" s="165" t="s">
        <v>623</v>
      </c>
      <c r="AF68" s="165" t="s">
        <v>623</v>
      </c>
      <c r="AG68" s="165" t="s">
        <v>623</v>
      </c>
      <c r="AH68" s="165" t="s">
        <v>623</v>
      </c>
      <c r="AI68" s="165" t="s">
        <v>623</v>
      </c>
      <c r="AJ68" s="165" t="s">
        <v>623</v>
      </c>
      <c r="AK68" s="165" t="s">
        <v>623</v>
      </c>
      <c r="AL68" s="165" t="s">
        <v>623</v>
      </c>
      <c r="AM68" s="165" t="s">
        <v>623</v>
      </c>
      <c r="AN68" s="165" t="s">
        <v>623</v>
      </c>
      <c r="AO68" s="165" t="s">
        <v>623</v>
      </c>
      <c r="AP68" s="165" t="s">
        <v>623</v>
      </c>
      <c r="AQ68" s="165" t="s">
        <v>623</v>
      </c>
      <c r="AR68" s="165" t="s">
        <v>623</v>
      </c>
      <c r="AS68" s="165" t="s">
        <v>623</v>
      </c>
      <c r="AT68" s="165" t="s">
        <v>623</v>
      </c>
      <c r="AU68" s="165" t="s">
        <v>623</v>
      </c>
      <c r="AV68" s="165" t="s">
        <v>623</v>
      </c>
      <c r="AW68" s="165" t="s">
        <v>623</v>
      </c>
      <c r="AX68" s="165" t="s">
        <v>623</v>
      </c>
      <c r="AY68" s="165" t="s">
        <v>623</v>
      </c>
    </row>
    <row r="69" spans="1:51" ht="213.75" customHeight="1" x14ac:dyDescent="0.3">
      <c r="A69" s="15" t="s">
        <v>176</v>
      </c>
      <c r="B69" s="16" t="s">
        <v>177</v>
      </c>
      <c r="C69" s="90" t="s">
        <v>93</v>
      </c>
      <c r="D69" s="165" t="s">
        <v>623</v>
      </c>
      <c r="E69" s="165" t="s">
        <v>623</v>
      </c>
      <c r="F69" s="165" t="s">
        <v>623</v>
      </c>
      <c r="G69" s="165" t="s">
        <v>623</v>
      </c>
      <c r="H69" s="165" t="s">
        <v>623</v>
      </c>
      <c r="I69" s="165" t="s">
        <v>623</v>
      </c>
      <c r="J69" s="165" t="s">
        <v>623</v>
      </c>
      <c r="K69" s="165" t="s">
        <v>623</v>
      </c>
      <c r="L69" s="165" t="s">
        <v>623</v>
      </c>
      <c r="M69" s="165" t="s">
        <v>623</v>
      </c>
      <c r="N69" s="165" t="s">
        <v>623</v>
      </c>
      <c r="O69" s="165" t="s">
        <v>623</v>
      </c>
      <c r="P69" s="165" t="s">
        <v>623</v>
      </c>
      <c r="Q69" s="165" t="s">
        <v>623</v>
      </c>
      <c r="R69" s="165" t="s">
        <v>623</v>
      </c>
      <c r="S69" s="165" t="s">
        <v>623</v>
      </c>
      <c r="T69" s="165" t="s">
        <v>623</v>
      </c>
      <c r="U69" s="165" t="s">
        <v>623</v>
      </c>
      <c r="V69" s="165" t="s">
        <v>623</v>
      </c>
      <c r="W69" s="165" t="s">
        <v>623</v>
      </c>
      <c r="X69" s="165" t="s">
        <v>623</v>
      </c>
      <c r="Y69" s="165" t="s">
        <v>623</v>
      </c>
      <c r="Z69" s="165" t="s">
        <v>623</v>
      </c>
      <c r="AA69" s="165" t="s">
        <v>623</v>
      </c>
      <c r="AB69" s="165" t="s">
        <v>623</v>
      </c>
      <c r="AC69" s="165" t="s">
        <v>623</v>
      </c>
      <c r="AD69" s="165" t="s">
        <v>623</v>
      </c>
      <c r="AE69" s="165" t="s">
        <v>623</v>
      </c>
      <c r="AF69" s="165" t="s">
        <v>623</v>
      </c>
      <c r="AG69" s="165" t="s">
        <v>623</v>
      </c>
      <c r="AH69" s="165" t="s">
        <v>623</v>
      </c>
      <c r="AI69" s="165" t="s">
        <v>623</v>
      </c>
      <c r="AJ69" s="165" t="s">
        <v>623</v>
      </c>
      <c r="AK69" s="165" t="s">
        <v>623</v>
      </c>
      <c r="AL69" s="165" t="s">
        <v>623</v>
      </c>
      <c r="AM69" s="165" t="s">
        <v>623</v>
      </c>
      <c r="AN69" s="165" t="s">
        <v>623</v>
      </c>
      <c r="AO69" s="165" t="s">
        <v>623</v>
      </c>
      <c r="AP69" s="165" t="s">
        <v>623</v>
      </c>
      <c r="AQ69" s="165" t="s">
        <v>623</v>
      </c>
      <c r="AR69" s="165" t="s">
        <v>623</v>
      </c>
      <c r="AS69" s="165" t="s">
        <v>623</v>
      </c>
      <c r="AT69" s="165" t="s">
        <v>623</v>
      </c>
      <c r="AU69" s="165" t="s">
        <v>623</v>
      </c>
      <c r="AV69" s="165" t="s">
        <v>623</v>
      </c>
      <c r="AW69" s="165" t="s">
        <v>623</v>
      </c>
      <c r="AX69" s="165" t="s">
        <v>623</v>
      </c>
      <c r="AY69" s="165" t="s">
        <v>623</v>
      </c>
    </row>
    <row r="70" spans="1:51" ht="144" customHeight="1" x14ac:dyDescent="0.3">
      <c r="A70" s="12" t="s">
        <v>178</v>
      </c>
      <c r="B70" s="13" t="s">
        <v>179</v>
      </c>
      <c r="C70" s="90" t="s">
        <v>93</v>
      </c>
      <c r="D70" s="165" t="s">
        <v>623</v>
      </c>
      <c r="E70" s="165" t="s">
        <v>623</v>
      </c>
      <c r="F70" s="165" t="s">
        <v>623</v>
      </c>
      <c r="G70" s="165" t="s">
        <v>623</v>
      </c>
      <c r="H70" s="165" t="s">
        <v>623</v>
      </c>
      <c r="I70" s="165" t="s">
        <v>623</v>
      </c>
      <c r="J70" s="165" t="s">
        <v>623</v>
      </c>
      <c r="K70" s="165" t="s">
        <v>623</v>
      </c>
      <c r="L70" s="165" t="s">
        <v>623</v>
      </c>
      <c r="M70" s="165" t="s">
        <v>623</v>
      </c>
      <c r="N70" s="165" t="s">
        <v>623</v>
      </c>
      <c r="O70" s="165" t="s">
        <v>623</v>
      </c>
      <c r="P70" s="165" t="s">
        <v>623</v>
      </c>
      <c r="Q70" s="165" t="s">
        <v>623</v>
      </c>
      <c r="R70" s="165" t="s">
        <v>623</v>
      </c>
      <c r="S70" s="165" t="s">
        <v>623</v>
      </c>
      <c r="T70" s="165" t="s">
        <v>623</v>
      </c>
      <c r="U70" s="165" t="s">
        <v>623</v>
      </c>
      <c r="V70" s="165" t="s">
        <v>623</v>
      </c>
      <c r="W70" s="165" t="s">
        <v>623</v>
      </c>
      <c r="X70" s="165" t="s">
        <v>623</v>
      </c>
      <c r="Y70" s="165" t="s">
        <v>623</v>
      </c>
      <c r="Z70" s="165" t="s">
        <v>623</v>
      </c>
      <c r="AA70" s="165" t="s">
        <v>623</v>
      </c>
      <c r="AB70" s="165" t="s">
        <v>623</v>
      </c>
      <c r="AC70" s="165" t="s">
        <v>623</v>
      </c>
      <c r="AD70" s="165" t="s">
        <v>623</v>
      </c>
      <c r="AE70" s="165" t="s">
        <v>623</v>
      </c>
      <c r="AF70" s="165" t="s">
        <v>623</v>
      </c>
      <c r="AG70" s="165" t="s">
        <v>623</v>
      </c>
      <c r="AH70" s="165" t="s">
        <v>623</v>
      </c>
      <c r="AI70" s="165" t="s">
        <v>623</v>
      </c>
      <c r="AJ70" s="165" t="s">
        <v>623</v>
      </c>
      <c r="AK70" s="165" t="s">
        <v>623</v>
      </c>
      <c r="AL70" s="165" t="s">
        <v>623</v>
      </c>
      <c r="AM70" s="165" t="s">
        <v>623</v>
      </c>
      <c r="AN70" s="165" t="s">
        <v>623</v>
      </c>
      <c r="AO70" s="165" t="s">
        <v>623</v>
      </c>
      <c r="AP70" s="165" t="s">
        <v>623</v>
      </c>
      <c r="AQ70" s="165" t="s">
        <v>623</v>
      </c>
      <c r="AR70" s="165" t="s">
        <v>623</v>
      </c>
      <c r="AS70" s="165" t="s">
        <v>623</v>
      </c>
      <c r="AT70" s="165" t="s">
        <v>623</v>
      </c>
      <c r="AU70" s="165" t="s">
        <v>623</v>
      </c>
      <c r="AV70" s="165" t="s">
        <v>623</v>
      </c>
      <c r="AW70" s="165" t="s">
        <v>623</v>
      </c>
      <c r="AX70" s="165" t="s">
        <v>623</v>
      </c>
      <c r="AY70" s="165" t="s">
        <v>623</v>
      </c>
    </row>
    <row r="71" spans="1:51" ht="121.5" customHeight="1" x14ac:dyDescent="0.3">
      <c r="A71" s="15" t="s">
        <v>180</v>
      </c>
      <c r="B71" s="16" t="s">
        <v>181</v>
      </c>
      <c r="C71" s="90" t="s">
        <v>93</v>
      </c>
      <c r="D71" s="165" t="s">
        <v>623</v>
      </c>
      <c r="E71" s="165" t="s">
        <v>623</v>
      </c>
      <c r="F71" s="165" t="s">
        <v>623</v>
      </c>
      <c r="G71" s="165" t="s">
        <v>623</v>
      </c>
      <c r="H71" s="165" t="s">
        <v>623</v>
      </c>
      <c r="I71" s="165" t="s">
        <v>623</v>
      </c>
      <c r="J71" s="165" t="s">
        <v>623</v>
      </c>
      <c r="K71" s="165" t="s">
        <v>623</v>
      </c>
      <c r="L71" s="165" t="s">
        <v>623</v>
      </c>
      <c r="M71" s="165" t="s">
        <v>623</v>
      </c>
      <c r="N71" s="165" t="s">
        <v>623</v>
      </c>
      <c r="O71" s="165" t="s">
        <v>623</v>
      </c>
      <c r="P71" s="165" t="s">
        <v>623</v>
      </c>
      <c r="Q71" s="165" t="s">
        <v>623</v>
      </c>
      <c r="R71" s="165" t="s">
        <v>623</v>
      </c>
      <c r="S71" s="165" t="s">
        <v>623</v>
      </c>
      <c r="T71" s="165" t="s">
        <v>623</v>
      </c>
      <c r="U71" s="165" t="s">
        <v>623</v>
      </c>
      <c r="V71" s="165" t="s">
        <v>623</v>
      </c>
      <c r="W71" s="165" t="s">
        <v>623</v>
      </c>
      <c r="X71" s="165" t="s">
        <v>623</v>
      </c>
      <c r="Y71" s="165" t="s">
        <v>623</v>
      </c>
      <c r="Z71" s="165" t="s">
        <v>623</v>
      </c>
      <c r="AA71" s="165" t="s">
        <v>623</v>
      </c>
      <c r="AB71" s="165" t="s">
        <v>623</v>
      </c>
      <c r="AC71" s="165" t="s">
        <v>623</v>
      </c>
      <c r="AD71" s="165" t="s">
        <v>623</v>
      </c>
      <c r="AE71" s="165" t="s">
        <v>623</v>
      </c>
      <c r="AF71" s="165" t="s">
        <v>623</v>
      </c>
      <c r="AG71" s="165" t="s">
        <v>623</v>
      </c>
      <c r="AH71" s="165" t="s">
        <v>623</v>
      </c>
      <c r="AI71" s="165" t="s">
        <v>623</v>
      </c>
      <c r="AJ71" s="165" t="s">
        <v>623</v>
      </c>
      <c r="AK71" s="165" t="s">
        <v>623</v>
      </c>
      <c r="AL71" s="165" t="s">
        <v>623</v>
      </c>
      <c r="AM71" s="165" t="s">
        <v>623</v>
      </c>
      <c r="AN71" s="165" t="s">
        <v>623</v>
      </c>
      <c r="AO71" s="165" t="s">
        <v>623</v>
      </c>
      <c r="AP71" s="165" t="s">
        <v>623</v>
      </c>
      <c r="AQ71" s="165" t="s">
        <v>623</v>
      </c>
      <c r="AR71" s="165" t="s">
        <v>623</v>
      </c>
      <c r="AS71" s="165" t="s">
        <v>623</v>
      </c>
      <c r="AT71" s="165" t="s">
        <v>623</v>
      </c>
      <c r="AU71" s="165" t="s">
        <v>623</v>
      </c>
      <c r="AV71" s="165" t="s">
        <v>623</v>
      </c>
      <c r="AW71" s="165" t="s">
        <v>623</v>
      </c>
      <c r="AX71" s="165" t="s">
        <v>623</v>
      </c>
      <c r="AY71" s="165" t="s">
        <v>623</v>
      </c>
    </row>
    <row r="72" spans="1:51" ht="99" customHeight="1" x14ac:dyDescent="0.3">
      <c r="A72" s="15" t="s">
        <v>182</v>
      </c>
      <c r="B72" s="16" t="s">
        <v>183</v>
      </c>
      <c r="C72" s="90" t="s">
        <v>93</v>
      </c>
      <c r="D72" s="165" t="s">
        <v>623</v>
      </c>
      <c r="E72" s="165" t="s">
        <v>623</v>
      </c>
      <c r="F72" s="165" t="s">
        <v>623</v>
      </c>
      <c r="G72" s="165" t="s">
        <v>623</v>
      </c>
      <c r="H72" s="165" t="s">
        <v>623</v>
      </c>
      <c r="I72" s="165" t="s">
        <v>623</v>
      </c>
      <c r="J72" s="165" t="s">
        <v>623</v>
      </c>
      <c r="K72" s="165" t="s">
        <v>623</v>
      </c>
      <c r="L72" s="165" t="s">
        <v>623</v>
      </c>
      <c r="M72" s="165" t="s">
        <v>623</v>
      </c>
      <c r="N72" s="165" t="s">
        <v>623</v>
      </c>
      <c r="O72" s="165" t="s">
        <v>623</v>
      </c>
      <c r="P72" s="165" t="s">
        <v>623</v>
      </c>
      <c r="Q72" s="165" t="s">
        <v>623</v>
      </c>
      <c r="R72" s="165" t="s">
        <v>623</v>
      </c>
      <c r="S72" s="165" t="s">
        <v>623</v>
      </c>
      <c r="T72" s="165" t="s">
        <v>623</v>
      </c>
      <c r="U72" s="165" t="s">
        <v>623</v>
      </c>
      <c r="V72" s="165" t="s">
        <v>623</v>
      </c>
      <c r="W72" s="165" t="s">
        <v>623</v>
      </c>
      <c r="X72" s="165" t="s">
        <v>623</v>
      </c>
      <c r="Y72" s="165" t="s">
        <v>623</v>
      </c>
      <c r="Z72" s="165" t="s">
        <v>623</v>
      </c>
      <c r="AA72" s="165" t="s">
        <v>623</v>
      </c>
      <c r="AB72" s="165" t="s">
        <v>623</v>
      </c>
      <c r="AC72" s="165" t="s">
        <v>623</v>
      </c>
      <c r="AD72" s="165" t="s">
        <v>623</v>
      </c>
      <c r="AE72" s="165" t="s">
        <v>623</v>
      </c>
      <c r="AF72" s="165" t="s">
        <v>623</v>
      </c>
      <c r="AG72" s="165" t="s">
        <v>623</v>
      </c>
      <c r="AH72" s="165" t="s">
        <v>623</v>
      </c>
      <c r="AI72" s="165" t="s">
        <v>623</v>
      </c>
      <c r="AJ72" s="165" t="s">
        <v>623</v>
      </c>
      <c r="AK72" s="165" t="s">
        <v>623</v>
      </c>
      <c r="AL72" s="165" t="s">
        <v>623</v>
      </c>
      <c r="AM72" s="165" t="s">
        <v>623</v>
      </c>
      <c r="AN72" s="165" t="s">
        <v>623</v>
      </c>
      <c r="AO72" s="165" t="s">
        <v>623</v>
      </c>
      <c r="AP72" s="165" t="s">
        <v>623</v>
      </c>
      <c r="AQ72" s="165" t="s">
        <v>623</v>
      </c>
      <c r="AR72" s="165" t="s">
        <v>623</v>
      </c>
      <c r="AS72" s="165" t="s">
        <v>623</v>
      </c>
      <c r="AT72" s="165" t="s">
        <v>623</v>
      </c>
      <c r="AU72" s="165" t="s">
        <v>623</v>
      </c>
      <c r="AV72" s="165" t="s">
        <v>623</v>
      </c>
      <c r="AW72" s="165" t="s">
        <v>623</v>
      </c>
      <c r="AX72" s="165" t="s">
        <v>623</v>
      </c>
      <c r="AY72" s="165" t="s">
        <v>623</v>
      </c>
    </row>
    <row r="73" spans="1:51" ht="96.75" customHeight="1" x14ac:dyDescent="0.3">
      <c r="A73" s="12" t="s">
        <v>184</v>
      </c>
      <c r="B73" s="13" t="s">
        <v>185</v>
      </c>
      <c r="C73" s="90" t="s">
        <v>93</v>
      </c>
      <c r="D73" s="165" t="s">
        <v>623</v>
      </c>
      <c r="E73" s="165" t="s">
        <v>623</v>
      </c>
      <c r="F73" s="165" t="s">
        <v>623</v>
      </c>
      <c r="G73" s="165" t="s">
        <v>623</v>
      </c>
      <c r="H73" s="165" t="s">
        <v>623</v>
      </c>
      <c r="I73" s="165" t="s">
        <v>623</v>
      </c>
      <c r="J73" s="165" t="s">
        <v>623</v>
      </c>
      <c r="K73" s="165" t="s">
        <v>623</v>
      </c>
      <c r="L73" s="165" t="s">
        <v>623</v>
      </c>
      <c r="M73" s="165" t="s">
        <v>623</v>
      </c>
      <c r="N73" s="165" t="s">
        <v>623</v>
      </c>
      <c r="O73" s="165" t="s">
        <v>623</v>
      </c>
      <c r="P73" s="165" t="s">
        <v>623</v>
      </c>
      <c r="Q73" s="165" t="s">
        <v>623</v>
      </c>
      <c r="R73" s="165" t="s">
        <v>623</v>
      </c>
      <c r="S73" s="165" t="s">
        <v>623</v>
      </c>
      <c r="T73" s="165" t="s">
        <v>623</v>
      </c>
      <c r="U73" s="165" t="s">
        <v>623</v>
      </c>
      <c r="V73" s="165" t="s">
        <v>623</v>
      </c>
      <c r="W73" s="165" t="s">
        <v>623</v>
      </c>
      <c r="X73" s="165" t="s">
        <v>623</v>
      </c>
      <c r="Y73" s="165" t="s">
        <v>623</v>
      </c>
      <c r="Z73" s="165" t="s">
        <v>623</v>
      </c>
      <c r="AA73" s="165" t="s">
        <v>623</v>
      </c>
      <c r="AB73" s="165" t="s">
        <v>623</v>
      </c>
      <c r="AC73" s="165" t="s">
        <v>623</v>
      </c>
      <c r="AD73" s="165" t="s">
        <v>623</v>
      </c>
      <c r="AE73" s="165" t="s">
        <v>623</v>
      </c>
      <c r="AF73" s="165" t="s">
        <v>623</v>
      </c>
      <c r="AG73" s="165" t="s">
        <v>623</v>
      </c>
      <c r="AH73" s="165" t="s">
        <v>623</v>
      </c>
      <c r="AI73" s="165" t="s">
        <v>623</v>
      </c>
      <c r="AJ73" s="165" t="s">
        <v>623</v>
      </c>
      <c r="AK73" s="165" t="s">
        <v>623</v>
      </c>
      <c r="AL73" s="165" t="s">
        <v>623</v>
      </c>
      <c r="AM73" s="165" t="s">
        <v>623</v>
      </c>
      <c r="AN73" s="165" t="s">
        <v>623</v>
      </c>
      <c r="AO73" s="165" t="s">
        <v>623</v>
      </c>
      <c r="AP73" s="165" t="s">
        <v>623</v>
      </c>
      <c r="AQ73" s="165" t="s">
        <v>623</v>
      </c>
      <c r="AR73" s="153">
        <v>5.2</v>
      </c>
      <c r="AS73" s="165" t="s">
        <v>623</v>
      </c>
      <c r="AT73" s="165" t="s">
        <v>623</v>
      </c>
      <c r="AU73" s="165" t="s">
        <v>623</v>
      </c>
      <c r="AV73" s="165" t="s">
        <v>623</v>
      </c>
      <c r="AW73" s="165" t="s">
        <v>623</v>
      </c>
      <c r="AX73" s="165" t="s">
        <v>623</v>
      </c>
      <c r="AY73" s="165" t="s">
        <v>623</v>
      </c>
    </row>
    <row r="74" spans="1:51" ht="96.75" customHeight="1" x14ac:dyDescent="0.3">
      <c r="A74" s="12" t="s">
        <v>1110</v>
      </c>
      <c r="B74" s="80" t="s">
        <v>1097</v>
      </c>
      <c r="C74" s="90" t="s">
        <v>964</v>
      </c>
      <c r="D74" s="165" t="s">
        <v>623</v>
      </c>
      <c r="E74" s="165" t="s">
        <v>623</v>
      </c>
      <c r="F74" s="165" t="s">
        <v>623</v>
      </c>
      <c r="G74" s="165" t="s">
        <v>623</v>
      </c>
      <c r="H74" s="165" t="s">
        <v>623</v>
      </c>
      <c r="I74" s="165" t="s">
        <v>623</v>
      </c>
      <c r="J74" s="165" t="s">
        <v>623</v>
      </c>
      <c r="K74" s="165" t="s">
        <v>623</v>
      </c>
      <c r="L74" s="165" t="s">
        <v>623</v>
      </c>
      <c r="M74" s="165" t="s">
        <v>623</v>
      </c>
      <c r="N74" s="165" t="s">
        <v>623</v>
      </c>
      <c r="O74" s="165" t="s">
        <v>623</v>
      </c>
      <c r="P74" s="165" t="s">
        <v>623</v>
      </c>
      <c r="Q74" s="165" t="s">
        <v>623</v>
      </c>
      <c r="R74" s="165" t="s">
        <v>623</v>
      </c>
      <c r="S74" s="165" t="s">
        <v>623</v>
      </c>
      <c r="T74" s="165" t="s">
        <v>623</v>
      </c>
      <c r="U74" s="165" t="s">
        <v>623</v>
      </c>
      <c r="V74" s="165" t="s">
        <v>623</v>
      </c>
      <c r="W74" s="165" t="s">
        <v>623</v>
      </c>
      <c r="X74" s="165" t="s">
        <v>623</v>
      </c>
      <c r="Y74" s="165" t="s">
        <v>623</v>
      </c>
      <c r="Z74" s="165" t="s">
        <v>623</v>
      </c>
      <c r="AA74" s="165" t="s">
        <v>623</v>
      </c>
      <c r="AB74" s="165" t="s">
        <v>623</v>
      </c>
      <c r="AC74" s="165" t="s">
        <v>623</v>
      </c>
      <c r="AD74" s="165" t="s">
        <v>623</v>
      </c>
      <c r="AE74" s="165" t="s">
        <v>623</v>
      </c>
      <c r="AF74" s="165" t="s">
        <v>623</v>
      </c>
      <c r="AG74" s="165" t="s">
        <v>623</v>
      </c>
      <c r="AH74" s="165" t="s">
        <v>623</v>
      </c>
      <c r="AI74" s="165" t="s">
        <v>623</v>
      </c>
      <c r="AJ74" s="165" t="s">
        <v>623</v>
      </c>
      <c r="AK74" s="165" t="s">
        <v>623</v>
      </c>
      <c r="AL74" s="165" t="s">
        <v>623</v>
      </c>
      <c r="AM74" s="165" t="s">
        <v>623</v>
      </c>
      <c r="AN74" s="165" t="s">
        <v>623</v>
      </c>
      <c r="AO74" s="165" t="s">
        <v>623</v>
      </c>
      <c r="AP74" s="165" t="s">
        <v>623</v>
      </c>
      <c r="AQ74" s="165" t="s">
        <v>623</v>
      </c>
      <c r="AR74" s="153">
        <v>5.2</v>
      </c>
      <c r="AS74" s="165" t="s">
        <v>623</v>
      </c>
      <c r="AT74" s="165" t="s">
        <v>623</v>
      </c>
      <c r="AU74" s="165" t="s">
        <v>623</v>
      </c>
      <c r="AV74" s="165" t="s">
        <v>623</v>
      </c>
      <c r="AW74" s="165" t="s">
        <v>623</v>
      </c>
      <c r="AX74" s="165" t="s">
        <v>623</v>
      </c>
      <c r="AY74" s="165" t="s">
        <v>623</v>
      </c>
    </row>
    <row r="75" spans="1:51" ht="93.6" x14ac:dyDescent="0.3">
      <c r="A75" s="12" t="s">
        <v>186</v>
      </c>
      <c r="B75" s="22" t="s">
        <v>187</v>
      </c>
      <c r="C75" s="90" t="s">
        <v>93</v>
      </c>
      <c r="D75" s="165" t="s">
        <v>623</v>
      </c>
      <c r="E75" s="165" t="s">
        <v>623</v>
      </c>
      <c r="F75" s="165" t="s">
        <v>623</v>
      </c>
      <c r="G75" s="165" t="s">
        <v>623</v>
      </c>
      <c r="H75" s="165" t="s">
        <v>623</v>
      </c>
      <c r="I75" s="165" t="s">
        <v>623</v>
      </c>
      <c r="J75" s="165" t="s">
        <v>623</v>
      </c>
      <c r="K75" s="165" t="s">
        <v>623</v>
      </c>
      <c r="L75" s="165" t="s">
        <v>623</v>
      </c>
      <c r="M75" s="165" t="s">
        <v>623</v>
      </c>
      <c r="N75" s="165" t="s">
        <v>623</v>
      </c>
      <c r="O75" s="165" t="s">
        <v>623</v>
      </c>
      <c r="P75" s="165" t="s">
        <v>623</v>
      </c>
      <c r="Q75" s="165" t="s">
        <v>623</v>
      </c>
      <c r="R75" s="165" t="s">
        <v>623</v>
      </c>
      <c r="S75" s="165" t="s">
        <v>623</v>
      </c>
      <c r="T75" s="165" t="s">
        <v>623</v>
      </c>
      <c r="U75" s="165" t="s">
        <v>623</v>
      </c>
      <c r="V75" s="165" t="s">
        <v>623</v>
      </c>
      <c r="W75" s="165" t="s">
        <v>623</v>
      </c>
      <c r="X75" s="165" t="s">
        <v>623</v>
      </c>
      <c r="Y75" s="165" t="s">
        <v>623</v>
      </c>
      <c r="Z75" s="165" t="s">
        <v>623</v>
      </c>
      <c r="AA75" s="165" t="s">
        <v>623</v>
      </c>
      <c r="AB75" s="165" t="s">
        <v>623</v>
      </c>
      <c r="AC75" s="165" t="s">
        <v>623</v>
      </c>
      <c r="AD75" s="165" t="s">
        <v>623</v>
      </c>
      <c r="AE75" s="165" t="s">
        <v>623</v>
      </c>
      <c r="AF75" s="165" t="s">
        <v>623</v>
      </c>
      <c r="AG75" s="165" t="s">
        <v>623</v>
      </c>
      <c r="AH75" s="165" t="s">
        <v>623</v>
      </c>
      <c r="AI75" s="165" t="s">
        <v>623</v>
      </c>
      <c r="AJ75" s="165" t="s">
        <v>623</v>
      </c>
      <c r="AK75" s="165" t="s">
        <v>623</v>
      </c>
      <c r="AL75" s="165" t="s">
        <v>623</v>
      </c>
      <c r="AM75" s="165" t="s">
        <v>623</v>
      </c>
      <c r="AN75" s="165" t="s">
        <v>623</v>
      </c>
      <c r="AO75" s="165" t="s">
        <v>623</v>
      </c>
      <c r="AP75" s="165" t="s">
        <v>623</v>
      </c>
      <c r="AQ75" s="165" t="s">
        <v>623</v>
      </c>
      <c r="AR75" s="165" t="s">
        <v>623</v>
      </c>
      <c r="AS75" s="165" t="s">
        <v>623</v>
      </c>
      <c r="AT75" s="165" t="s">
        <v>623</v>
      </c>
      <c r="AU75" s="165" t="s">
        <v>623</v>
      </c>
      <c r="AV75" s="165" t="s">
        <v>623</v>
      </c>
      <c r="AW75" s="165" t="s">
        <v>623</v>
      </c>
      <c r="AX75" s="165" t="s">
        <v>623</v>
      </c>
      <c r="AY75" s="165" t="s">
        <v>623</v>
      </c>
    </row>
    <row r="76" spans="1:51" ht="62.4" x14ac:dyDescent="0.3">
      <c r="A76" s="12" t="s">
        <v>188</v>
      </c>
      <c r="B76" s="22" t="s">
        <v>189</v>
      </c>
      <c r="C76" s="90" t="s">
        <v>93</v>
      </c>
      <c r="D76" s="165" t="s">
        <v>623</v>
      </c>
      <c r="E76" s="165" t="s">
        <v>623</v>
      </c>
      <c r="F76" s="165" t="s">
        <v>623</v>
      </c>
      <c r="G76" s="165" t="s">
        <v>623</v>
      </c>
      <c r="H76" s="165" t="s">
        <v>623</v>
      </c>
      <c r="I76" s="165" t="s">
        <v>623</v>
      </c>
      <c r="J76" s="165" t="s">
        <v>623</v>
      </c>
      <c r="K76" s="165" t="s">
        <v>623</v>
      </c>
      <c r="L76" s="165" t="s">
        <v>623</v>
      </c>
      <c r="M76" s="165" t="s">
        <v>623</v>
      </c>
      <c r="N76" s="165" t="s">
        <v>623</v>
      </c>
      <c r="O76" s="165" t="s">
        <v>623</v>
      </c>
      <c r="P76" s="165" t="s">
        <v>623</v>
      </c>
      <c r="Q76" s="165" t="s">
        <v>623</v>
      </c>
      <c r="R76" s="165" t="s">
        <v>623</v>
      </c>
      <c r="S76" s="165" t="s">
        <v>623</v>
      </c>
      <c r="T76" s="165" t="s">
        <v>623</v>
      </c>
      <c r="U76" s="165" t="s">
        <v>623</v>
      </c>
      <c r="V76" s="165" t="s">
        <v>623</v>
      </c>
      <c r="W76" s="165" t="s">
        <v>623</v>
      </c>
      <c r="X76" s="165" t="s">
        <v>623</v>
      </c>
      <c r="Y76" s="165" t="s">
        <v>623</v>
      </c>
      <c r="Z76" s="165" t="s">
        <v>623</v>
      </c>
      <c r="AA76" s="165" t="s">
        <v>623</v>
      </c>
      <c r="AB76" s="165" t="s">
        <v>623</v>
      </c>
      <c r="AC76" s="165" t="s">
        <v>623</v>
      </c>
      <c r="AD76" s="165" t="s">
        <v>623</v>
      </c>
      <c r="AE76" s="165" t="s">
        <v>623</v>
      </c>
      <c r="AF76" s="165" t="s">
        <v>623</v>
      </c>
      <c r="AG76" s="165" t="s">
        <v>623</v>
      </c>
      <c r="AH76" s="165" t="s">
        <v>623</v>
      </c>
      <c r="AI76" s="165" t="s">
        <v>623</v>
      </c>
      <c r="AJ76" s="165" t="s">
        <v>623</v>
      </c>
      <c r="AK76" s="165" t="s">
        <v>623</v>
      </c>
      <c r="AL76" s="165" t="s">
        <v>623</v>
      </c>
      <c r="AM76" s="165" t="s">
        <v>623</v>
      </c>
      <c r="AN76" s="165" t="s">
        <v>623</v>
      </c>
      <c r="AO76" s="165" t="s">
        <v>623</v>
      </c>
      <c r="AP76" s="165" t="s">
        <v>623</v>
      </c>
      <c r="AQ76" s="165" t="s">
        <v>623</v>
      </c>
      <c r="AR76" s="165" t="s">
        <v>623</v>
      </c>
      <c r="AS76" s="165" t="s">
        <v>623</v>
      </c>
      <c r="AT76" s="165" t="s">
        <v>623</v>
      </c>
      <c r="AU76" s="165" t="s">
        <v>623</v>
      </c>
      <c r="AV76" s="158">
        <f>SUM(AV77:AV80)</f>
        <v>2.8710196099999998</v>
      </c>
      <c r="AW76" s="165" t="s">
        <v>623</v>
      </c>
      <c r="AX76" s="165" t="s">
        <v>623</v>
      </c>
      <c r="AY76" s="165" t="s">
        <v>623</v>
      </c>
    </row>
    <row r="77" spans="1:51" ht="78" x14ac:dyDescent="0.3">
      <c r="A77" s="33" t="s">
        <v>194</v>
      </c>
      <c r="B77" s="157" t="s">
        <v>977</v>
      </c>
      <c r="C77" s="34" t="s">
        <v>978</v>
      </c>
      <c r="D77" s="165" t="s">
        <v>623</v>
      </c>
      <c r="E77" s="165" t="s">
        <v>623</v>
      </c>
      <c r="F77" s="165" t="s">
        <v>623</v>
      </c>
      <c r="G77" s="165" t="s">
        <v>623</v>
      </c>
      <c r="H77" s="165" t="s">
        <v>623</v>
      </c>
      <c r="I77" s="165" t="s">
        <v>623</v>
      </c>
      <c r="J77" s="165" t="s">
        <v>623</v>
      </c>
      <c r="K77" s="165" t="s">
        <v>623</v>
      </c>
      <c r="L77" s="165" t="s">
        <v>623</v>
      </c>
      <c r="M77" s="165" t="s">
        <v>623</v>
      </c>
      <c r="N77" s="165" t="s">
        <v>623</v>
      </c>
      <c r="O77" s="165" t="s">
        <v>623</v>
      </c>
      <c r="P77" s="165" t="s">
        <v>623</v>
      </c>
      <c r="Q77" s="165" t="s">
        <v>623</v>
      </c>
      <c r="R77" s="165" t="s">
        <v>623</v>
      </c>
      <c r="S77" s="165" t="s">
        <v>623</v>
      </c>
      <c r="T77" s="165" t="s">
        <v>623</v>
      </c>
      <c r="U77" s="165" t="s">
        <v>623</v>
      </c>
      <c r="V77" s="165" t="s">
        <v>623</v>
      </c>
      <c r="W77" s="165" t="s">
        <v>623</v>
      </c>
      <c r="X77" s="165" t="s">
        <v>623</v>
      </c>
      <c r="Y77" s="165" t="s">
        <v>623</v>
      </c>
      <c r="Z77" s="165" t="s">
        <v>623</v>
      </c>
      <c r="AA77" s="165" t="s">
        <v>623</v>
      </c>
      <c r="AB77" s="165" t="s">
        <v>623</v>
      </c>
      <c r="AC77" s="165" t="s">
        <v>623</v>
      </c>
      <c r="AD77" s="165" t="s">
        <v>623</v>
      </c>
      <c r="AE77" s="165" t="s">
        <v>623</v>
      </c>
      <c r="AF77" s="165" t="s">
        <v>623</v>
      </c>
      <c r="AG77" s="165" t="s">
        <v>623</v>
      </c>
      <c r="AH77" s="165" t="s">
        <v>623</v>
      </c>
      <c r="AI77" s="165" t="s">
        <v>623</v>
      </c>
      <c r="AJ77" s="165" t="s">
        <v>623</v>
      </c>
      <c r="AK77" s="165" t="s">
        <v>623</v>
      </c>
      <c r="AL77" s="165" t="s">
        <v>623</v>
      </c>
      <c r="AM77" s="165" t="s">
        <v>623</v>
      </c>
      <c r="AN77" s="165" t="s">
        <v>623</v>
      </c>
      <c r="AO77" s="165" t="s">
        <v>623</v>
      </c>
      <c r="AP77" s="165" t="s">
        <v>623</v>
      </c>
      <c r="AQ77" s="165" t="s">
        <v>623</v>
      </c>
      <c r="AR77" s="165" t="s">
        <v>623</v>
      </c>
      <c r="AS77" s="165" t="s">
        <v>623</v>
      </c>
      <c r="AT77" s="165" t="s">
        <v>623</v>
      </c>
      <c r="AU77" s="165" t="s">
        <v>623</v>
      </c>
      <c r="AV77" s="158">
        <v>0.66895899999999997</v>
      </c>
      <c r="AW77" s="165" t="s">
        <v>623</v>
      </c>
      <c r="AX77" s="165" t="s">
        <v>623</v>
      </c>
      <c r="AY77" s="165" t="s">
        <v>623</v>
      </c>
    </row>
    <row r="78" spans="1:51" ht="46.8" x14ac:dyDescent="0.3">
      <c r="A78" s="15" t="s">
        <v>195</v>
      </c>
      <c r="B78" s="157" t="s">
        <v>979</v>
      </c>
      <c r="C78" s="34" t="s">
        <v>980</v>
      </c>
      <c r="D78" s="165" t="s">
        <v>623</v>
      </c>
      <c r="E78" s="165" t="s">
        <v>623</v>
      </c>
      <c r="F78" s="165" t="s">
        <v>623</v>
      </c>
      <c r="G78" s="165" t="s">
        <v>623</v>
      </c>
      <c r="H78" s="165" t="s">
        <v>623</v>
      </c>
      <c r="I78" s="165" t="s">
        <v>623</v>
      </c>
      <c r="J78" s="165" t="s">
        <v>623</v>
      </c>
      <c r="K78" s="165" t="s">
        <v>623</v>
      </c>
      <c r="L78" s="165" t="s">
        <v>623</v>
      </c>
      <c r="M78" s="165" t="s">
        <v>623</v>
      </c>
      <c r="N78" s="165" t="s">
        <v>623</v>
      </c>
      <c r="O78" s="165" t="s">
        <v>623</v>
      </c>
      <c r="P78" s="165" t="s">
        <v>623</v>
      </c>
      <c r="Q78" s="165" t="s">
        <v>623</v>
      </c>
      <c r="R78" s="165" t="s">
        <v>623</v>
      </c>
      <c r="S78" s="165" t="s">
        <v>623</v>
      </c>
      <c r="T78" s="165" t="s">
        <v>623</v>
      </c>
      <c r="U78" s="165" t="s">
        <v>623</v>
      </c>
      <c r="V78" s="165" t="s">
        <v>623</v>
      </c>
      <c r="W78" s="165" t="s">
        <v>623</v>
      </c>
      <c r="X78" s="165" t="s">
        <v>623</v>
      </c>
      <c r="Y78" s="165" t="s">
        <v>623</v>
      </c>
      <c r="Z78" s="165" t="s">
        <v>623</v>
      </c>
      <c r="AA78" s="165" t="s">
        <v>623</v>
      </c>
      <c r="AB78" s="165" t="s">
        <v>623</v>
      </c>
      <c r="AC78" s="165" t="s">
        <v>623</v>
      </c>
      <c r="AD78" s="165" t="s">
        <v>623</v>
      </c>
      <c r="AE78" s="165" t="s">
        <v>623</v>
      </c>
      <c r="AF78" s="165" t="s">
        <v>623</v>
      </c>
      <c r="AG78" s="165" t="s">
        <v>623</v>
      </c>
      <c r="AH78" s="165" t="s">
        <v>623</v>
      </c>
      <c r="AI78" s="165" t="s">
        <v>623</v>
      </c>
      <c r="AJ78" s="165" t="s">
        <v>623</v>
      </c>
      <c r="AK78" s="165" t="s">
        <v>623</v>
      </c>
      <c r="AL78" s="165" t="s">
        <v>623</v>
      </c>
      <c r="AM78" s="165" t="s">
        <v>623</v>
      </c>
      <c r="AN78" s="165" t="s">
        <v>623</v>
      </c>
      <c r="AO78" s="165" t="s">
        <v>623</v>
      </c>
      <c r="AP78" s="165" t="s">
        <v>623</v>
      </c>
      <c r="AQ78" s="165" t="s">
        <v>623</v>
      </c>
      <c r="AR78" s="165" t="s">
        <v>623</v>
      </c>
      <c r="AS78" s="165" t="s">
        <v>623</v>
      </c>
      <c r="AT78" s="165" t="s">
        <v>623</v>
      </c>
      <c r="AU78" s="165" t="s">
        <v>623</v>
      </c>
      <c r="AV78" s="158">
        <v>0.15579699999999999</v>
      </c>
      <c r="AW78" s="165" t="s">
        <v>623</v>
      </c>
      <c r="AX78" s="165" t="s">
        <v>623</v>
      </c>
      <c r="AY78" s="165" t="s">
        <v>623</v>
      </c>
    </row>
    <row r="79" spans="1:51" ht="31.2" x14ac:dyDescent="0.3">
      <c r="A79" s="199" t="s">
        <v>196</v>
      </c>
      <c r="B79" s="157" t="s">
        <v>981</v>
      </c>
      <c r="C79" s="34" t="s">
        <v>991</v>
      </c>
      <c r="D79" s="165" t="s">
        <v>623</v>
      </c>
      <c r="E79" s="165" t="s">
        <v>623</v>
      </c>
      <c r="F79" s="165" t="s">
        <v>623</v>
      </c>
      <c r="G79" s="165" t="s">
        <v>623</v>
      </c>
      <c r="H79" s="165" t="s">
        <v>623</v>
      </c>
      <c r="I79" s="165" t="s">
        <v>623</v>
      </c>
      <c r="J79" s="165" t="s">
        <v>623</v>
      </c>
      <c r="K79" s="165" t="s">
        <v>623</v>
      </c>
      <c r="L79" s="165" t="s">
        <v>623</v>
      </c>
      <c r="M79" s="165" t="s">
        <v>623</v>
      </c>
      <c r="N79" s="165" t="s">
        <v>623</v>
      </c>
      <c r="O79" s="165" t="s">
        <v>623</v>
      </c>
      <c r="P79" s="165" t="s">
        <v>623</v>
      </c>
      <c r="Q79" s="165" t="s">
        <v>623</v>
      </c>
      <c r="R79" s="165" t="s">
        <v>623</v>
      </c>
      <c r="S79" s="165" t="s">
        <v>623</v>
      </c>
      <c r="T79" s="165" t="s">
        <v>623</v>
      </c>
      <c r="U79" s="165" t="s">
        <v>623</v>
      </c>
      <c r="V79" s="165" t="s">
        <v>623</v>
      </c>
      <c r="W79" s="165" t="s">
        <v>623</v>
      </c>
      <c r="X79" s="165" t="s">
        <v>623</v>
      </c>
      <c r="Y79" s="165" t="s">
        <v>623</v>
      </c>
      <c r="Z79" s="165" t="s">
        <v>623</v>
      </c>
      <c r="AA79" s="165" t="s">
        <v>623</v>
      </c>
      <c r="AB79" s="165" t="s">
        <v>623</v>
      </c>
      <c r="AC79" s="165" t="s">
        <v>623</v>
      </c>
      <c r="AD79" s="165" t="s">
        <v>623</v>
      </c>
      <c r="AE79" s="165" t="s">
        <v>623</v>
      </c>
      <c r="AF79" s="165" t="s">
        <v>623</v>
      </c>
      <c r="AG79" s="165" t="s">
        <v>623</v>
      </c>
      <c r="AH79" s="165" t="s">
        <v>623</v>
      </c>
      <c r="AI79" s="165" t="s">
        <v>623</v>
      </c>
      <c r="AJ79" s="165" t="s">
        <v>623</v>
      </c>
      <c r="AK79" s="165" t="s">
        <v>623</v>
      </c>
      <c r="AL79" s="165" t="s">
        <v>623</v>
      </c>
      <c r="AM79" s="165" t="s">
        <v>623</v>
      </c>
      <c r="AN79" s="165" t="s">
        <v>623</v>
      </c>
      <c r="AO79" s="165" t="s">
        <v>623</v>
      </c>
      <c r="AP79" s="165" t="s">
        <v>623</v>
      </c>
      <c r="AQ79" s="165" t="s">
        <v>623</v>
      </c>
      <c r="AR79" s="165" t="s">
        <v>623</v>
      </c>
      <c r="AS79" s="165" t="s">
        <v>623</v>
      </c>
      <c r="AT79" s="165" t="s">
        <v>623</v>
      </c>
      <c r="AU79" s="165" t="s">
        <v>623</v>
      </c>
      <c r="AV79" s="158">
        <v>1.8751249999999999</v>
      </c>
      <c r="AW79" s="165" t="s">
        <v>623</v>
      </c>
      <c r="AX79" s="165" t="s">
        <v>623</v>
      </c>
      <c r="AY79" s="165" t="s">
        <v>623</v>
      </c>
    </row>
    <row r="80" spans="1:51" ht="46.8" x14ac:dyDescent="0.3">
      <c r="A80" s="15" t="s">
        <v>197</v>
      </c>
      <c r="B80" s="157" t="s">
        <v>979</v>
      </c>
      <c r="C80" s="34" t="s">
        <v>1099</v>
      </c>
      <c r="D80" s="165" t="s">
        <v>623</v>
      </c>
      <c r="E80" s="165" t="s">
        <v>623</v>
      </c>
      <c r="F80" s="165" t="s">
        <v>623</v>
      </c>
      <c r="G80" s="165" t="s">
        <v>623</v>
      </c>
      <c r="H80" s="165" t="s">
        <v>623</v>
      </c>
      <c r="I80" s="165" t="s">
        <v>623</v>
      </c>
      <c r="J80" s="165" t="s">
        <v>623</v>
      </c>
      <c r="K80" s="165" t="s">
        <v>623</v>
      </c>
      <c r="L80" s="165" t="s">
        <v>623</v>
      </c>
      <c r="M80" s="165" t="s">
        <v>623</v>
      </c>
      <c r="N80" s="165" t="s">
        <v>623</v>
      </c>
      <c r="O80" s="165" t="s">
        <v>623</v>
      </c>
      <c r="P80" s="165" t="s">
        <v>623</v>
      </c>
      <c r="Q80" s="165" t="s">
        <v>623</v>
      </c>
      <c r="R80" s="165" t="s">
        <v>623</v>
      </c>
      <c r="S80" s="165" t="s">
        <v>623</v>
      </c>
      <c r="T80" s="165" t="s">
        <v>623</v>
      </c>
      <c r="U80" s="165" t="s">
        <v>623</v>
      </c>
      <c r="V80" s="165" t="s">
        <v>623</v>
      </c>
      <c r="W80" s="165" t="s">
        <v>623</v>
      </c>
      <c r="X80" s="165" t="s">
        <v>623</v>
      </c>
      <c r="Y80" s="165" t="s">
        <v>623</v>
      </c>
      <c r="Z80" s="165" t="s">
        <v>623</v>
      </c>
      <c r="AA80" s="165" t="s">
        <v>623</v>
      </c>
      <c r="AB80" s="165" t="s">
        <v>623</v>
      </c>
      <c r="AC80" s="165" t="s">
        <v>623</v>
      </c>
      <c r="AD80" s="165" t="s">
        <v>623</v>
      </c>
      <c r="AE80" s="165" t="s">
        <v>623</v>
      </c>
      <c r="AF80" s="165" t="s">
        <v>623</v>
      </c>
      <c r="AG80" s="165" t="s">
        <v>623</v>
      </c>
      <c r="AH80" s="165" t="s">
        <v>623</v>
      </c>
      <c r="AI80" s="165" t="s">
        <v>623</v>
      </c>
      <c r="AJ80" s="165" t="s">
        <v>623</v>
      </c>
      <c r="AK80" s="165" t="s">
        <v>623</v>
      </c>
      <c r="AL80" s="165" t="s">
        <v>623</v>
      </c>
      <c r="AM80" s="165" t="s">
        <v>623</v>
      </c>
      <c r="AN80" s="165" t="s">
        <v>623</v>
      </c>
      <c r="AO80" s="165" t="s">
        <v>623</v>
      </c>
      <c r="AP80" s="165" t="s">
        <v>623</v>
      </c>
      <c r="AQ80" s="165" t="s">
        <v>623</v>
      </c>
      <c r="AR80" s="165" t="s">
        <v>623</v>
      </c>
      <c r="AS80" s="165" t="s">
        <v>623</v>
      </c>
      <c r="AT80" s="165" t="s">
        <v>623</v>
      </c>
      <c r="AU80" s="165" t="s">
        <v>623</v>
      </c>
      <c r="AV80" s="158">
        <v>0.17113861</v>
      </c>
      <c r="AW80" s="165" t="s">
        <v>623</v>
      </c>
      <c r="AX80" s="165" t="s">
        <v>623</v>
      </c>
      <c r="AY80" s="165" t="s">
        <v>623</v>
      </c>
    </row>
    <row r="81" spans="1:51" ht="15.6" x14ac:dyDescent="0.3">
      <c r="A81" s="23"/>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row>
    <row r="82" spans="1:51" ht="15.6" x14ac:dyDescent="0.3">
      <c r="A82" s="23"/>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row>
    <row r="83" spans="1:51" ht="15.6" x14ac:dyDescent="0.3">
      <c r="A83" s="23"/>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row>
    <row r="84" spans="1:51" ht="15.6" x14ac:dyDescent="0.3">
      <c r="A84" s="23"/>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row>
    <row r="85" spans="1:51" ht="15.6" x14ac:dyDescent="0.3">
      <c r="A85" s="23"/>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row>
    <row r="86" spans="1:51" ht="15.6" x14ac:dyDescent="0.3">
      <c r="A86" s="23"/>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row>
    <row r="87" spans="1:51" ht="15.6" x14ac:dyDescent="0.3">
      <c r="A87" s="23"/>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row>
    <row r="88" spans="1:51" ht="15.6" x14ac:dyDescent="0.3">
      <c r="A88" s="23"/>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row>
    <row r="89" spans="1:51" ht="15.6" x14ac:dyDescent="0.3">
      <c r="A89" s="23"/>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row>
    <row r="90" spans="1:51" ht="15.6" x14ac:dyDescent="0.3">
      <c r="A90" s="23"/>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row>
    <row r="91" spans="1:51" ht="15.6" x14ac:dyDescent="0.3">
      <c r="A91" s="23"/>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row>
    <row r="92" spans="1:51" ht="15.6" x14ac:dyDescent="0.3">
      <c r="A92" s="23"/>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row>
    <row r="93" spans="1:51" ht="15.6" x14ac:dyDescent="0.3">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row>
    <row r="94" spans="1:51" ht="15.6" x14ac:dyDescent="0.3">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row>
    <row r="95" spans="1:51" ht="15.6" x14ac:dyDescent="0.3">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row>
    <row r="96" spans="1:51" ht="15.6" x14ac:dyDescent="0.3">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row>
    <row r="97" spans="1:51" ht="15.6" x14ac:dyDescent="0.3">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row>
    <row r="98" spans="1:51" ht="15.6" x14ac:dyDescent="0.3">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row>
    <row r="99" spans="1:51" ht="15.6" x14ac:dyDescent="0.3">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row>
    <row r="100" spans="1:51" ht="15.6" x14ac:dyDescent="0.3">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row>
    <row r="101" spans="1:51" ht="15.6" x14ac:dyDescent="0.3">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row>
    <row r="102" spans="1:51" ht="15.6" x14ac:dyDescent="0.3">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row>
    <row r="103" spans="1:51" ht="15.6" x14ac:dyDescent="0.3">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row>
    <row r="104" spans="1:51" ht="15.6" x14ac:dyDescent="0.3">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row>
    <row r="105" spans="1:51" ht="15.6" x14ac:dyDescent="0.3">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row>
    <row r="106" spans="1:51" ht="15.6" x14ac:dyDescent="0.3">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row>
    <row r="107" spans="1:51" ht="15.6" x14ac:dyDescent="0.3">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row>
    <row r="108" spans="1:51" ht="15.6" x14ac:dyDescent="0.3">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row>
    <row r="109" spans="1:51" ht="15.6" x14ac:dyDescent="0.3">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row>
    <row r="110" spans="1:51" ht="15.6" x14ac:dyDescent="0.3">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row>
    <row r="111" spans="1:51" ht="15.6" x14ac:dyDescent="0.3">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row>
    <row r="112" spans="1:51" ht="15.6" x14ac:dyDescent="0.3">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row>
    <row r="113" spans="1:51" ht="15.6" x14ac:dyDescent="0.3">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row>
    <row r="114" spans="1:51" ht="15.6" x14ac:dyDescent="0.3">
      <c r="A114" s="23"/>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row>
    <row r="115" spans="1:51" ht="15.6" x14ac:dyDescent="0.3">
      <c r="A115" s="23"/>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row>
    <row r="116" spans="1:51" ht="15.6" x14ac:dyDescent="0.3">
      <c r="A116" s="23"/>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row>
    <row r="117" spans="1:51" ht="15.6" x14ac:dyDescent="0.3">
      <c r="A117" s="23"/>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row>
    <row r="118" spans="1:51" ht="15.6" x14ac:dyDescent="0.3">
      <c r="A118" s="23"/>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row>
    <row r="119" spans="1:51" ht="15.6" x14ac:dyDescent="0.3">
      <c r="A119" s="25"/>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row>
    <row r="120" spans="1:51" ht="15.6" x14ac:dyDescent="0.3">
      <c r="A120" s="25"/>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row>
    <row r="121" spans="1:51" ht="15.6" x14ac:dyDescent="0.3">
      <c r="A121" s="25"/>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row>
    <row r="122" spans="1:51" ht="15.6" x14ac:dyDescent="0.3">
      <c r="A122" s="25"/>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row>
    <row r="123" spans="1:51" ht="15.6" x14ac:dyDescent="0.3">
      <c r="A123" s="25"/>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row>
    <row r="124" spans="1:51" ht="15.6" x14ac:dyDescent="0.3">
      <c r="A124" s="25"/>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row>
    <row r="125" spans="1:51" ht="15.6" x14ac:dyDescent="0.3">
      <c r="A125" s="25"/>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row>
    <row r="126" spans="1:51" ht="15.6" x14ac:dyDescent="0.3">
      <c r="A126" s="25"/>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row>
    <row r="127" spans="1:51" ht="15.6" x14ac:dyDescent="0.3">
      <c r="A127" s="25"/>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row>
    <row r="128" spans="1:51" ht="15.6" x14ac:dyDescent="0.3">
      <c r="A128" s="25"/>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row>
    <row r="129" spans="1:51" ht="15.6" x14ac:dyDescent="0.3">
      <c r="A129" s="25"/>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row>
    <row r="130" spans="1:51" ht="15.6" x14ac:dyDescent="0.3">
      <c r="A130" s="25"/>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row>
    <row r="131" spans="1:51" ht="15.6" x14ac:dyDescent="0.3">
      <c r="A131" s="25"/>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row>
    <row r="132" spans="1:51" ht="15.6" x14ac:dyDescent="0.3">
      <c r="A132" s="25"/>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row>
    <row r="133" spans="1:51" ht="15.6" x14ac:dyDescent="0.3">
      <c r="A133" s="25"/>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row>
    <row r="134" spans="1:51" ht="15.6" x14ac:dyDescent="0.3">
      <c r="A134" s="25"/>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row>
    <row r="135" spans="1:51" ht="15.6" x14ac:dyDescent="0.3">
      <c r="A135" s="25"/>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row>
    <row r="136" spans="1:51" ht="15.6" x14ac:dyDescent="0.3">
      <c r="A136" s="25"/>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row>
    <row r="137" spans="1:51" ht="15.6" x14ac:dyDescent="0.3">
      <c r="A137" s="25"/>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row>
    <row r="138" spans="1:51" ht="15.6" x14ac:dyDescent="0.3">
      <c r="A138" s="25"/>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row>
    <row r="139" spans="1:51" ht="15.6" x14ac:dyDescent="0.3">
      <c r="A139" s="25"/>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row>
    <row r="140" spans="1:51" ht="15.6"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row>
    <row r="141" spans="1:51" ht="15.6"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row>
    <row r="142" spans="1:51" ht="15.6"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row>
    <row r="143" spans="1:51" ht="15.6"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row>
    <row r="144" spans="1:51" ht="15.6"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row>
    <row r="145" spans="1:51" ht="15.6"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row>
    <row r="146" spans="1:51" ht="15.6"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row>
    <row r="147" spans="1:51" ht="15.6"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row>
    <row r="148" spans="1:51" ht="15.6"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row>
    <row r="149" spans="1:51" ht="15.6"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row>
    <row r="150" spans="1:51" ht="15.6"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row>
    <row r="151" spans="1:51" ht="15.6"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row>
    <row r="152" spans="1:51" ht="15.6"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row>
    <row r="153" spans="1:51" ht="15.6"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row>
    <row r="154" spans="1:51" ht="15.6"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row>
    <row r="155" spans="1:51" ht="15.6"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row>
    <row r="156" spans="1:51" ht="15.6"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row>
    <row r="157" spans="1:51" ht="15.6"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row>
    <row r="158" spans="1:51" ht="15.6"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row>
    <row r="159" spans="1:51" ht="15.6"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row>
    <row r="160" spans="1:51" ht="15.6"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row>
    <row r="161" spans="1:51" ht="15.6"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row>
    <row r="162" spans="1:51" ht="15.6"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row>
    <row r="163" spans="1:51" ht="15.6"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row>
    <row r="164" spans="1:51" ht="15.6"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row>
    <row r="165" spans="1:51" ht="15.6"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row>
    <row r="166" spans="1:51" ht="15.6"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row>
    <row r="167" spans="1:51" ht="15.6"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row>
    <row r="168" spans="1:51" ht="15.6"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row>
    <row r="169" spans="1:51" ht="15.6"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row>
    <row r="170" spans="1:51" ht="15.6"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row>
    <row r="171" spans="1:51" ht="15.6"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row>
    <row r="172" spans="1:51" ht="15.6"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row>
    <row r="173" spans="1:51" ht="15.6"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row>
    <row r="174" spans="1:51" ht="15.6"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row>
    <row r="175" spans="1:51" ht="15.6"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row>
    <row r="176" spans="1:51" ht="15.6"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row>
    <row r="177" spans="1:51" ht="15.6"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row>
    <row r="178" spans="1:51" ht="15.6"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row>
    <row r="179" spans="1:51" ht="15.6"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row>
    <row r="180" spans="1:51" ht="15.6"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row>
    <row r="181" spans="1:51" ht="15.6"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row>
    <row r="182" spans="1:51" ht="15.6"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row>
    <row r="183" spans="1:51" ht="15.6"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row>
    <row r="184" spans="1:51" ht="15.6"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row>
    <row r="185" spans="1:51" ht="15.6"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row>
    <row r="186" spans="1:51" ht="15.6"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row>
    <row r="187" spans="1:51" ht="15.6"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row>
    <row r="188" spans="1:51" ht="15.6"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row>
    <row r="189" spans="1:51" ht="15.6"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row>
    <row r="190" spans="1:51" ht="15.6"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row>
    <row r="191" spans="1:51" ht="15.6"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row>
    <row r="192" spans="1:51" ht="15.6"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row>
    <row r="193" spans="1:51" ht="15.6"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row>
    <row r="194" spans="1:51" ht="15.6"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row>
    <row r="195" spans="1:51" ht="15.6"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row>
    <row r="196" spans="1:51" ht="15.6"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row>
    <row r="197" spans="1:51" ht="15.6"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row>
    <row r="198" spans="1:51" ht="15.6"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row>
    <row r="199" spans="1:51" ht="15.6"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row>
    <row r="200" spans="1:51" ht="15.6"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row>
    <row r="201" spans="1:51" ht="15.6"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row>
    <row r="202" spans="1:51" ht="15.6"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row>
    <row r="203" spans="1:51" ht="15.6"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row>
    <row r="204" spans="1:51" ht="15.6"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row>
    <row r="205" spans="1:51" ht="15.6"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row>
    <row r="206" spans="1:51" ht="15.6"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row>
    <row r="207" spans="1:51" ht="15.6"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row>
    <row r="208" spans="1:51" ht="15.6"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row>
    <row r="209" spans="1:51" ht="15.6"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row>
    <row r="210" spans="1:51" ht="15.6"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row>
    <row r="211" spans="1:51" ht="15.6"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row>
    <row r="212" spans="1:51" ht="15.6"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row>
    <row r="213" spans="1:51" ht="15.6"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row>
    <row r="214" spans="1:51" ht="15.6"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row>
    <row r="215" spans="1:51" ht="15.6"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row>
    <row r="216" spans="1:51" ht="15.6"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row>
    <row r="217" spans="1:51" ht="15.6"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row>
    <row r="218" spans="1:51" ht="15.6"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row>
    <row r="219" spans="1:51" ht="15.6"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row>
    <row r="220" spans="1:51" ht="15.6"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row>
    <row r="221" spans="1:51" ht="15.6"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row>
    <row r="222" spans="1:51" ht="15.6"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row>
    <row r="223" spans="1:51" ht="15.6"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row>
    <row r="224" spans="1:51" ht="15.6"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row>
    <row r="225" spans="1:51" ht="15.6"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row>
    <row r="226" spans="1:51" ht="15.6"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row>
    <row r="227" spans="1:51" ht="15.6"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row>
    <row r="228" spans="1:51" ht="15.6"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row>
    <row r="229" spans="1:51" ht="15.6"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row>
    <row r="230" spans="1:51" ht="15.6"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row>
    <row r="231" spans="1:51" ht="15.6"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row>
    <row r="232" spans="1:51" ht="15.6"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row>
    <row r="233" spans="1:51" ht="15.6"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row>
    <row r="234" spans="1:51" ht="15.6"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row>
    <row r="235" spans="1:51" ht="15.6"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row>
    <row r="236" spans="1:51" ht="15.6"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row>
    <row r="237" spans="1:51" ht="15.6"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row>
    <row r="238" spans="1:51" ht="15.6"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row>
    <row r="239" spans="1:51" ht="15.6"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row>
    <row r="240" spans="1:51" ht="15.6"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row>
    <row r="241" spans="1:51" ht="15.6"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row>
    <row r="242" spans="1:51" ht="15.6"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row>
    <row r="243" spans="1:51" ht="15.6"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row>
    <row r="244" spans="1:51" ht="15.6"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row>
    <row r="245" spans="1:51" ht="15.6"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row>
    <row r="246" spans="1:51" ht="15.6"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row>
    <row r="247" spans="1:51" ht="15.6"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row>
    <row r="248" spans="1:51" ht="15.6"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row>
    <row r="249" spans="1:51" ht="15.6"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row>
    <row r="250" spans="1:51" ht="15.6"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row>
    <row r="251" spans="1:51" ht="15.6"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row>
    <row r="252" spans="1:51" ht="15.6"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row>
    <row r="253" spans="1:51" ht="15.6"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row>
    <row r="254" spans="1:51" ht="15.6"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row>
    <row r="255" spans="1:51" ht="15.6"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row>
    <row r="256" spans="1:51" ht="15.6"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row>
    <row r="257" spans="1:51" ht="15.6"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row>
    <row r="258" spans="1:51" ht="15.6"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row>
    <row r="259" spans="1:51" ht="15.6"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row>
    <row r="260" spans="1:51" ht="15.6"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row>
    <row r="261" spans="1:51" ht="15.6"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row>
    <row r="262" spans="1:51" ht="15.6"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row>
    <row r="263" spans="1:51" ht="15.6"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row>
    <row r="264" spans="1:51" ht="15.6"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row>
    <row r="265" spans="1:51" ht="15.6"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row>
    <row r="266" spans="1:51" ht="15.6"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row>
    <row r="267" spans="1:51" ht="15.6"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row>
    <row r="268" spans="1:51" ht="15.6"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row>
    <row r="269" spans="1:51" ht="15.6"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row>
    <row r="270" spans="1:51" ht="15.6"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row>
    <row r="271" spans="1:51" ht="15.6"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row>
    <row r="272" spans="1:51" ht="15.6"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row>
    <row r="273" spans="1:51" ht="15.6"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row>
    <row r="274" spans="1:51" ht="15.6"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row>
    <row r="275" spans="1:51" ht="15.6"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row>
    <row r="276" spans="1:51" ht="15.6"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row>
    <row r="277" spans="1:51" ht="15.6"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row>
    <row r="278" spans="1:51" ht="15.6"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row>
    <row r="279" spans="1:51" ht="15.6"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row>
    <row r="280" spans="1:51" ht="15.6"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row>
    <row r="281" spans="1:51" ht="15.6"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row>
    <row r="282" spans="1:51" ht="15.6"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row>
    <row r="283" spans="1:51" ht="15.6"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row>
    <row r="284" spans="1:51" ht="15.6"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row>
    <row r="285" spans="1:51" ht="15.6"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row>
    <row r="286" spans="1:51" ht="15.6"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row>
    <row r="287" spans="1:51" ht="15.6"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row>
    <row r="288" spans="1:51" ht="15.6"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row>
    <row r="289" spans="1:51" ht="15.6"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row>
    <row r="290" spans="1:51" ht="15.6"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row>
    <row r="291" spans="1:51" ht="15.6"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row>
    <row r="292" spans="1:51" ht="15.6"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row>
    <row r="293" spans="1:51" ht="15.6"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row>
    <row r="294" spans="1:51" ht="15.6"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row>
    <row r="295" spans="1:51" ht="15.6"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row>
    <row r="296" spans="1:51" ht="15.6"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row>
    <row r="297" spans="1:51" ht="15.6"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row>
    <row r="298" spans="1:51" ht="15.6"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row>
    <row r="299" spans="1:51" ht="15.6"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row>
    <row r="300" spans="1:51" ht="15.6"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row>
    <row r="301" spans="1:51" ht="15.6"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row>
    <row r="302" spans="1:51" ht="15.6"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row>
    <row r="303" spans="1:51" ht="15.6"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row>
    <row r="304" spans="1:51" ht="15.6"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row>
    <row r="305" spans="1:51" ht="15.6"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row>
    <row r="306" spans="1:51" ht="15.6"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row>
    <row r="307" spans="1:51" ht="15.6"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row>
    <row r="308" spans="1:51" ht="15.6"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row>
    <row r="309" spans="1:51" ht="15.6"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row>
    <row r="310" spans="1:51" ht="15.6"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row>
    <row r="311" spans="1:51" ht="15.6"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row>
    <row r="312" spans="1:51" ht="15.6"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row>
    <row r="313" spans="1:51" ht="15.6"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row>
    <row r="314" spans="1:51" ht="15.6"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row>
    <row r="315" spans="1:51" ht="15.6"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row>
    <row r="316" spans="1:51" ht="15.6"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row>
    <row r="317" spans="1:51" ht="15.6"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row>
    <row r="318" spans="1:51" ht="15.6"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row>
    <row r="319" spans="1:51" ht="15.6"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row>
    <row r="320" spans="1:51" ht="15.6"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row>
    <row r="321" spans="1:51" ht="15.6"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row>
    <row r="322" spans="1:51" ht="15.6" x14ac:dyDescent="0.3">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row>
    <row r="323" spans="1:51" ht="15.6" x14ac:dyDescent="0.3">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row>
    <row r="324" spans="1:51" ht="15.6" x14ac:dyDescent="0.3">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row>
    <row r="325" spans="1:51" ht="15.6" x14ac:dyDescent="0.3">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row>
    <row r="326" spans="1:51" ht="15.6" x14ac:dyDescent="0.3">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row>
  </sheetData>
  <mergeCells count="45">
    <mergeCell ref="AH17:AI17"/>
    <mergeCell ref="AX17:AY17"/>
    <mergeCell ref="AL17:AM17"/>
    <mergeCell ref="AN17:AO17"/>
    <mergeCell ref="AP17:AQ17"/>
    <mergeCell ref="AR17:AS17"/>
    <mergeCell ref="AT17:AU17"/>
    <mergeCell ref="AV17:AW17"/>
    <mergeCell ref="X17:Y17"/>
    <mergeCell ref="Z17:AA17"/>
    <mergeCell ref="AB17:AC17"/>
    <mergeCell ref="AD17:AE17"/>
    <mergeCell ref="AF17:AG17"/>
    <mergeCell ref="N17:O17"/>
    <mergeCell ref="P17:Q17"/>
    <mergeCell ref="R17:S17"/>
    <mergeCell ref="T17:U17"/>
    <mergeCell ref="V17:W17"/>
    <mergeCell ref="AJ16:AM16"/>
    <mergeCell ref="AN16:AS16"/>
    <mergeCell ref="AT16:AW16"/>
    <mergeCell ref="AX16:AY16"/>
    <mergeCell ref="AJ17:AK17"/>
    <mergeCell ref="A10:AY10"/>
    <mergeCell ref="A12:AY12"/>
    <mergeCell ref="A13:AY13"/>
    <mergeCell ref="A14:AS14"/>
    <mergeCell ref="A15:A18"/>
    <mergeCell ref="B15:B18"/>
    <mergeCell ref="C15:C18"/>
    <mergeCell ref="D15:AY15"/>
    <mergeCell ref="D16:S16"/>
    <mergeCell ref="T16:AC16"/>
    <mergeCell ref="D17:E17"/>
    <mergeCell ref="F17:G17"/>
    <mergeCell ref="H17:I17"/>
    <mergeCell ref="J17:K17"/>
    <mergeCell ref="L17:M17"/>
    <mergeCell ref="AD16:AI16"/>
    <mergeCell ref="A8:AY8"/>
    <mergeCell ref="K2:L2"/>
    <mergeCell ref="M2:N2"/>
    <mergeCell ref="A4:AY4"/>
    <mergeCell ref="A5:AY5"/>
    <mergeCell ref="A7:AY7"/>
  </mergeCells>
  <phoneticPr fontId="63" type="noConversion"/>
  <pageMargins left="0.7" right="0.7" top="0.75" bottom="0.75" header="0.3" footer="0.3"/>
  <pageSetup paperSize="9" scale="1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AY332"/>
  <sheetViews>
    <sheetView zoomScale="40" zoomScaleNormal="40" workbookViewId="0">
      <pane ySplit="20" topLeftCell="A73" activePane="bottomLeft" state="frozen"/>
      <selection pane="bottomLeft" activeCell="A12" sqref="A12:AY12"/>
    </sheetView>
  </sheetViews>
  <sheetFormatPr defaultRowHeight="14.4" x14ac:dyDescent="0.3"/>
  <cols>
    <col min="1" max="1" width="10.6640625" customWidth="1"/>
    <col min="2" max="2" width="33.33203125" customWidth="1"/>
    <col min="3" max="3" width="23.44140625" customWidth="1"/>
    <col min="44" max="44" width="14.44140625" bestFit="1" customWidth="1"/>
    <col min="48" max="48" width="13.109375" bestFit="1" customWidth="1"/>
  </cols>
  <sheetData>
    <row r="1" spans="1:51" ht="18"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2" t="s">
        <v>0</v>
      </c>
    </row>
    <row r="2" spans="1:51" ht="18" x14ac:dyDescent="0.35">
      <c r="A2" s="1"/>
      <c r="B2" s="1"/>
      <c r="C2" s="1"/>
      <c r="D2" s="1"/>
      <c r="E2" s="1"/>
      <c r="F2" s="1"/>
      <c r="G2" s="1"/>
      <c r="H2" s="1"/>
      <c r="I2" s="1"/>
      <c r="J2" s="3"/>
      <c r="K2" s="340"/>
      <c r="L2" s="340"/>
      <c r="M2" s="340"/>
      <c r="N2" s="340"/>
      <c r="O2" s="3"/>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4" t="s">
        <v>1</v>
      </c>
    </row>
    <row r="3" spans="1:51" ht="18" x14ac:dyDescent="0.3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4" t="s">
        <v>2</v>
      </c>
    </row>
    <row r="4" spans="1:51" ht="17.399999999999999" x14ac:dyDescent="0.3">
      <c r="A4" s="341" t="s">
        <v>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1"/>
      <c r="AQ4" s="341"/>
      <c r="AR4" s="341"/>
      <c r="AS4" s="341"/>
      <c r="AT4" s="341"/>
      <c r="AU4" s="341"/>
      <c r="AV4" s="341"/>
      <c r="AW4" s="341"/>
      <c r="AX4" s="341"/>
      <c r="AY4" s="341"/>
    </row>
    <row r="5" spans="1:51" ht="17.399999999999999" x14ac:dyDescent="0.3">
      <c r="A5" s="342" t="s">
        <v>837</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row>
    <row r="6" spans="1:51"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row>
    <row r="7" spans="1:51" ht="18" x14ac:dyDescent="0.3">
      <c r="A7" s="343" t="s">
        <v>190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row>
    <row r="8" spans="1:51" ht="15.6"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row>
    <row r="9" spans="1:51"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spans="1:51" ht="18" x14ac:dyDescent="0.3">
      <c r="A10" s="343" t="str">
        <f>'1-2025'!A10:AY10</f>
        <v>Год раскрытия информации: 2026 год</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c r="AW10" s="343"/>
      <c r="AX10" s="343"/>
      <c r="AY10" s="343"/>
    </row>
    <row r="11" spans="1:51" ht="18" x14ac:dyDescent="0.3">
      <c r="A11" s="5"/>
      <c r="B11" s="5"/>
      <c r="C11" s="5"/>
      <c r="D11" s="5"/>
      <c r="E11" s="5"/>
      <c r="F11" s="5"/>
      <c r="G11" s="5"/>
      <c r="H11" s="5"/>
      <c r="I11" s="5"/>
      <c r="J11" s="5"/>
      <c r="K11" s="5"/>
      <c r="L11" s="5"/>
      <c r="M11" s="5"/>
      <c r="N11" s="5"/>
      <c r="O11" s="5"/>
      <c r="P11" s="6"/>
      <c r="Q11" s="6"/>
      <c r="R11" s="6"/>
      <c r="S11" s="6"/>
      <c r="T11" s="6"/>
      <c r="U11" s="6"/>
      <c r="V11" s="6"/>
      <c r="W11" s="6"/>
      <c r="X11" s="6"/>
      <c r="Y11" s="6"/>
      <c r="Z11" s="6"/>
      <c r="AA11" s="6"/>
      <c r="AB11" s="6"/>
      <c r="AC11" s="6"/>
      <c r="AD11" s="6"/>
      <c r="AE11" s="6"/>
      <c r="AF11" s="6"/>
      <c r="AG11" s="6"/>
      <c r="AH11" s="5"/>
      <c r="AI11" s="5"/>
      <c r="AJ11" s="5"/>
      <c r="AK11" s="5"/>
      <c r="AL11" s="5"/>
      <c r="AM11" s="5"/>
      <c r="AN11" s="5"/>
      <c r="AO11" s="5"/>
      <c r="AP11" s="5"/>
      <c r="AQ11" s="5"/>
      <c r="AR11" s="5"/>
      <c r="AS11" s="5"/>
      <c r="AT11" s="1"/>
      <c r="AU11" s="1"/>
      <c r="AV11" s="1"/>
      <c r="AW11" s="1"/>
      <c r="AX11" s="1"/>
      <c r="AY11" s="1"/>
    </row>
    <row r="12" spans="1:51"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row>
    <row r="13" spans="1:51" ht="15.6" x14ac:dyDescent="0.3">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row>
    <row r="14" spans="1:51" ht="18" x14ac:dyDescent="0.3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7"/>
      <c r="AU14" s="7"/>
      <c r="AV14" s="7"/>
      <c r="AW14" s="7"/>
      <c r="AX14" s="7"/>
      <c r="AY14" s="7"/>
    </row>
    <row r="15" spans="1:51" ht="15.6" x14ac:dyDescent="0.3">
      <c r="A15" s="346" t="s">
        <v>6</v>
      </c>
      <c r="B15" s="346" t="s">
        <v>7</v>
      </c>
      <c r="C15" s="346" t="s">
        <v>8</v>
      </c>
      <c r="D15" s="346" t="s">
        <v>9</v>
      </c>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row>
    <row r="16" spans="1:51" ht="63.75" customHeight="1" x14ac:dyDescent="0.3">
      <c r="A16" s="346"/>
      <c r="B16" s="346"/>
      <c r="C16" s="346"/>
      <c r="D16" s="346" t="s">
        <v>10</v>
      </c>
      <c r="E16" s="346"/>
      <c r="F16" s="346"/>
      <c r="G16" s="346"/>
      <c r="H16" s="346"/>
      <c r="I16" s="346"/>
      <c r="J16" s="346"/>
      <c r="K16" s="346"/>
      <c r="L16" s="346"/>
      <c r="M16" s="346"/>
      <c r="N16" s="346"/>
      <c r="O16" s="346"/>
      <c r="P16" s="346"/>
      <c r="Q16" s="346"/>
      <c r="R16" s="346"/>
      <c r="S16" s="346"/>
      <c r="T16" s="346" t="s">
        <v>11</v>
      </c>
      <c r="U16" s="346"/>
      <c r="V16" s="346"/>
      <c r="W16" s="346"/>
      <c r="X16" s="346"/>
      <c r="Y16" s="346"/>
      <c r="Z16" s="346"/>
      <c r="AA16" s="346"/>
      <c r="AB16" s="346"/>
      <c r="AC16" s="346"/>
      <c r="AD16" s="346" t="s">
        <v>12</v>
      </c>
      <c r="AE16" s="346"/>
      <c r="AF16" s="346"/>
      <c r="AG16" s="346"/>
      <c r="AH16" s="346"/>
      <c r="AI16" s="346"/>
      <c r="AJ16" s="346" t="s">
        <v>13</v>
      </c>
      <c r="AK16" s="346"/>
      <c r="AL16" s="346"/>
      <c r="AM16" s="346"/>
      <c r="AN16" s="346" t="s">
        <v>14</v>
      </c>
      <c r="AO16" s="346"/>
      <c r="AP16" s="346"/>
      <c r="AQ16" s="346"/>
      <c r="AR16" s="346"/>
      <c r="AS16" s="346"/>
      <c r="AT16" s="346" t="s">
        <v>15</v>
      </c>
      <c r="AU16" s="346"/>
      <c r="AV16" s="346"/>
      <c r="AW16" s="346"/>
      <c r="AX16" s="346" t="s">
        <v>16</v>
      </c>
      <c r="AY16" s="346"/>
    </row>
    <row r="17" spans="1:51" ht="300.75" customHeight="1" x14ac:dyDescent="0.3">
      <c r="A17" s="346"/>
      <c r="B17" s="346"/>
      <c r="C17" s="346"/>
      <c r="D17" s="347" t="s">
        <v>17</v>
      </c>
      <c r="E17" s="348"/>
      <c r="F17" s="347" t="s">
        <v>18</v>
      </c>
      <c r="G17" s="348"/>
      <c r="H17" s="347" t="s">
        <v>19</v>
      </c>
      <c r="I17" s="348"/>
      <c r="J17" s="347" t="s">
        <v>20</v>
      </c>
      <c r="K17" s="348"/>
      <c r="L17" s="347" t="s">
        <v>21</v>
      </c>
      <c r="M17" s="348"/>
      <c r="N17" s="347" t="s">
        <v>22</v>
      </c>
      <c r="O17" s="348"/>
      <c r="P17" s="347" t="s">
        <v>23</v>
      </c>
      <c r="Q17" s="348"/>
      <c r="R17" s="347" t="s">
        <v>24</v>
      </c>
      <c r="S17" s="348"/>
      <c r="T17" s="347" t="s">
        <v>25</v>
      </c>
      <c r="U17" s="348"/>
      <c r="V17" s="347" t="s">
        <v>26</v>
      </c>
      <c r="W17" s="348"/>
      <c r="X17" s="347" t="s">
        <v>27</v>
      </c>
      <c r="Y17" s="348"/>
      <c r="Z17" s="347" t="s">
        <v>28</v>
      </c>
      <c r="AA17" s="348"/>
      <c r="AB17" s="347" t="s">
        <v>29</v>
      </c>
      <c r="AC17" s="348"/>
      <c r="AD17" s="347" t="s">
        <v>30</v>
      </c>
      <c r="AE17" s="348"/>
      <c r="AF17" s="347" t="s">
        <v>31</v>
      </c>
      <c r="AG17" s="348"/>
      <c r="AH17" s="347" t="s">
        <v>32</v>
      </c>
      <c r="AI17" s="348"/>
      <c r="AJ17" s="347" t="s">
        <v>33</v>
      </c>
      <c r="AK17" s="348"/>
      <c r="AL17" s="347" t="s">
        <v>34</v>
      </c>
      <c r="AM17" s="348"/>
      <c r="AN17" s="347" t="s">
        <v>35</v>
      </c>
      <c r="AO17" s="348"/>
      <c r="AP17" s="347" t="s">
        <v>36</v>
      </c>
      <c r="AQ17" s="348"/>
      <c r="AR17" s="347" t="s">
        <v>37</v>
      </c>
      <c r="AS17" s="348"/>
      <c r="AT17" s="347" t="s">
        <v>38</v>
      </c>
      <c r="AU17" s="348"/>
      <c r="AV17" s="347" t="s">
        <v>39</v>
      </c>
      <c r="AW17" s="348"/>
      <c r="AX17" s="347" t="s">
        <v>40</v>
      </c>
      <c r="AY17" s="348"/>
    </row>
    <row r="18" spans="1:51" ht="98.25" customHeight="1" x14ac:dyDescent="0.3">
      <c r="A18" s="346"/>
      <c r="B18" s="346"/>
      <c r="C18" s="346"/>
      <c r="D18" s="8" t="s">
        <v>41</v>
      </c>
      <c r="E18" s="8" t="s">
        <v>42</v>
      </c>
      <c r="F18" s="8" t="s">
        <v>41</v>
      </c>
      <c r="G18" s="8" t="s">
        <v>42</v>
      </c>
      <c r="H18" s="8" t="s">
        <v>41</v>
      </c>
      <c r="I18" s="8" t="s">
        <v>42</v>
      </c>
      <c r="J18" s="8" t="s">
        <v>41</v>
      </c>
      <c r="K18" s="8" t="s">
        <v>42</v>
      </c>
      <c r="L18" s="8" t="s">
        <v>41</v>
      </c>
      <c r="M18" s="8" t="s">
        <v>42</v>
      </c>
      <c r="N18" s="8" t="s">
        <v>41</v>
      </c>
      <c r="O18" s="8" t="s">
        <v>42</v>
      </c>
      <c r="P18" s="8" t="s">
        <v>41</v>
      </c>
      <c r="Q18" s="8" t="s">
        <v>42</v>
      </c>
      <c r="R18" s="8" t="s">
        <v>41</v>
      </c>
      <c r="S18" s="8" t="s">
        <v>42</v>
      </c>
      <c r="T18" s="8" t="s">
        <v>41</v>
      </c>
      <c r="U18" s="8" t="s">
        <v>42</v>
      </c>
      <c r="V18" s="8" t="s">
        <v>41</v>
      </c>
      <c r="W18" s="8" t="s">
        <v>42</v>
      </c>
      <c r="X18" s="8" t="s">
        <v>41</v>
      </c>
      <c r="Y18" s="8" t="s">
        <v>42</v>
      </c>
      <c r="Z18" s="8" t="s">
        <v>41</v>
      </c>
      <c r="AA18" s="8" t="s">
        <v>42</v>
      </c>
      <c r="AB18" s="8" t="s">
        <v>41</v>
      </c>
      <c r="AC18" s="8" t="s">
        <v>42</v>
      </c>
      <c r="AD18" s="8" t="s">
        <v>41</v>
      </c>
      <c r="AE18" s="8" t="s">
        <v>42</v>
      </c>
      <c r="AF18" s="8" t="s">
        <v>41</v>
      </c>
      <c r="AG18" s="8" t="s">
        <v>42</v>
      </c>
      <c r="AH18" s="8" t="s">
        <v>41</v>
      </c>
      <c r="AI18" s="8" t="s">
        <v>42</v>
      </c>
      <c r="AJ18" s="8" t="s">
        <v>41</v>
      </c>
      <c r="AK18" s="8" t="s">
        <v>42</v>
      </c>
      <c r="AL18" s="8" t="s">
        <v>41</v>
      </c>
      <c r="AM18" s="8" t="s">
        <v>42</v>
      </c>
      <c r="AN18" s="8" t="s">
        <v>41</v>
      </c>
      <c r="AO18" s="8" t="s">
        <v>42</v>
      </c>
      <c r="AP18" s="8" t="s">
        <v>41</v>
      </c>
      <c r="AQ18" s="8" t="s">
        <v>42</v>
      </c>
      <c r="AR18" s="8" t="s">
        <v>41</v>
      </c>
      <c r="AS18" s="8" t="s">
        <v>42</v>
      </c>
      <c r="AT18" s="8" t="s">
        <v>41</v>
      </c>
      <c r="AU18" s="8" t="s">
        <v>42</v>
      </c>
      <c r="AV18" s="8" t="s">
        <v>41</v>
      </c>
      <c r="AW18" s="8" t="s">
        <v>42</v>
      </c>
      <c r="AX18" s="8" t="s">
        <v>41</v>
      </c>
      <c r="AY18" s="8" t="s">
        <v>42</v>
      </c>
    </row>
    <row r="19" spans="1:51" ht="16.8" customHeight="1" x14ac:dyDescent="0.3">
      <c r="A19" s="9">
        <v>1</v>
      </c>
      <c r="B19" s="10">
        <v>2</v>
      </c>
      <c r="C19" s="9">
        <v>3</v>
      </c>
      <c r="D19" s="11" t="s">
        <v>43</v>
      </c>
      <c r="E19" s="11" t="s">
        <v>44</v>
      </c>
      <c r="F19" s="11" t="s">
        <v>45</v>
      </c>
      <c r="G19" s="11" t="s">
        <v>46</v>
      </c>
      <c r="H19" s="11" t="s">
        <v>47</v>
      </c>
      <c r="I19" s="11" t="s">
        <v>48</v>
      </c>
      <c r="J19" s="11" t="s">
        <v>49</v>
      </c>
      <c r="K19" s="11" t="s">
        <v>50</v>
      </c>
      <c r="L19" s="11" t="s">
        <v>51</v>
      </c>
      <c r="M19" s="11" t="s">
        <v>52</v>
      </c>
      <c r="N19" s="11" t="s">
        <v>53</v>
      </c>
      <c r="O19" s="11" t="s">
        <v>54</v>
      </c>
      <c r="P19" s="11" t="s">
        <v>55</v>
      </c>
      <c r="Q19" s="11" t="s">
        <v>56</v>
      </c>
      <c r="R19" s="11" t="s">
        <v>57</v>
      </c>
      <c r="S19" s="11" t="s">
        <v>58</v>
      </c>
      <c r="T19" s="11" t="s">
        <v>59</v>
      </c>
      <c r="U19" s="11" t="s">
        <v>60</v>
      </c>
      <c r="V19" s="11" t="s">
        <v>61</v>
      </c>
      <c r="W19" s="11" t="s">
        <v>62</v>
      </c>
      <c r="X19" s="11" t="s">
        <v>63</v>
      </c>
      <c r="Y19" s="11" t="s">
        <v>64</v>
      </c>
      <c r="Z19" s="11" t="s">
        <v>65</v>
      </c>
      <c r="AA19" s="11" t="s">
        <v>66</v>
      </c>
      <c r="AB19" s="11" t="s">
        <v>67</v>
      </c>
      <c r="AC19" s="11" t="s">
        <v>68</v>
      </c>
      <c r="AD19" s="11" t="s">
        <v>69</v>
      </c>
      <c r="AE19" s="11" t="s">
        <v>70</v>
      </c>
      <c r="AF19" s="11" t="s">
        <v>71</v>
      </c>
      <c r="AG19" s="11" t="s">
        <v>72</v>
      </c>
      <c r="AH19" s="11" t="s">
        <v>73</v>
      </c>
      <c r="AI19" s="11" t="s">
        <v>74</v>
      </c>
      <c r="AJ19" s="11" t="s">
        <v>75</v>
      </c>
      <c r="AK19" s="11" t="s">
        <v>76</v>
      </c>
      <c r="AL19" s="11" t="s">
        <v>77</v>
      </c>
      <c r="AM19" s="11" t="s">
        <v>78</v>
      </c>
      <c r="AN19" s="11" t="s">
        <v>79</v>
      </c>
      <c r="AO19" s="11" t="s">
        <v>80</v>
      </c>
      <c r="AP19" s="11" t="s">
        <v>81</v>
      </c>
      <c r="AQ19" s="11" t="s">
        <v>82</v>
      </c>
      <c r="AR19" s="11" t="s">
        <v>83</v>
      </c>
      <c r="AS19" s="11" t="s">
        <v>84</v>
      </c>
      <c r="AT19" s="11" t="s">
        <v>85</v>
      </c>
      <c r="AU19" s="11" t="s">
        <v>86</v>
      </c>
      <c r="AV19" s="11" t="s">
        <v>87</v>
      </c>
      <c r="AW19" s="11" t="s">
        <v>88</v>
      </c>
      <c r="AX19" s="11" t="s">
        <v>89</v>
      </c>
      <c r="AY19" s="11" t="s">
        <v>90</v>
      </c>
    </row>
    <row r="20" spans="1:51" ht="73.5" customHeight="1" x14ac:dyDescent="0.3">
      <c r="A20" s="12" t="s">
        <v>91</v>
      </c>
      <c r="B20" s="13" t="s">
        <v>92</v>
      </c>
      <c r="C20" s="14" t="s">
        <v>93</v>
      </c>
      <c r="D20" s="158" t="str">
        <f>IF(SUM(D21:D26)=0, "нд", SUM(D21:D26))</f>
        <v>нд</v>
      </c>
      <c r="E20" s="158" t="str">
        <f t="shared" ref="E20:AY20" si="0">IF(SUM(E21:E26)=0, "нд", SUM(E21:E26))</f>
        <v>нд</v>
      </c>
      <c r="F20" s="158" t="str">
        <f t="shared" si="0"/>
        <v>нд</v>
      </c>
      <c r="G20" s="158" t="str">
        <f t="shared" si="0"/>
        <v>нд</v>
      </c>
      <c r="H20" s="158" t="str">
        <f t="shared" si="0"/>
        <v>нд</v>
      </c>
      <c r="I20" s="158" t="str">
        <f t="shared" si="0"/>
        <v>нд</v>
      </c>
      <c r="J20" s="158" t="str">
        <f t="shared" si="0"/>
        <v>нд</v>
      </c>
      <c r="K20" s="158" t="str">
        <f t="shared" si="0"/>
        <v>нд</v>
      </c>
      <c r="L20" s="158" t="str">
        <f t="shared" si="0"/>
        <v>нд</v>
      </c>
      <c r="M20" s="158" t="str">
        <f t="shared" si="0"/>
        <v>нд</v>
      </c>
      <c r="N20" s="158" t="str">
        <f t="shared" si="0"/>
        <v>нд</v>
      </c>
      <c r="O20" s="158" t="str">
        <f t="shared" si="0"/>
        <v>нд</v>
      </c>
      <c r="P20" s="158" t="str">
        <f t="shared" si="0"/>
        <v>нд</v>
      </c>
      <c r="Q20" s="158" t="str">
        <f t="shared" si="0"/>
        <v>нд</v>
      </c>
      <c r="R20" s="158" t="str">
        <f t="shared" si="0"/>
        <v>нд</v>
      </c>
      <c r="S20" s="158" t="str">
        <f t="shared" si="0"/>
        <v>нд</v>
      </c>
      <c r="T20" s="158" t="str">
        <f t="shared" si="0"/>
        <v>нд</v>
      </c>
      <c r="U20" s="158" t="str">
        <f t="shared" si="0"/>
        <v>нд</v>
      </c>
      <c r="V20" s="158" t="str">
        <f t="shared" si="0"/>
        <v>нд</v>
      </c>
      <c r="W20" s="158" t="str">
        <f t="shared" si="0"/>
        <v>нд</v>
      </c>
      <c r="X20" s="158">
        <f t="shared" si="0"/>
        <v>11</v>
      </c>
      <c r="Y20" s="158" t="str">
        <f t="shared" si="0"/>
        <v>нд</v>
      </c>
      <c r="Z20" s="158" t="str">
        <f t="shared" si="0"/>
        <v>нд</v>
      </c>
      <c r="AA20" s="158" t="str">
        <f t="shared" si="0"/>
        <v>нд</v>
      </c>
      <c r="AB20" s="158" t="str">
        <f t="shared" si="0"/>
        <v>нд</v>
      </c>
      <c r="AC20" s="158" t="str">
        <f t="shared" si="0"/>
        <v>нд</v>
      </c>
      <c r="AD20" s="158" t="str">
        <f t="shared" si="0"/>
        <v>нд</v>
      </c>
      <c r="AE20" s="158" t="str">
        <f t="shared" si="0"/>
        <v>нд</v>
      </c>
      <c r="AF20" s="158" t="str">
        <f t="shared" si="0"/>
        <v>нд</v>
      </c>
      <c r="AG20" s="158" t="str">
        <f t="shared" si="0"/>
        <v>нд</v>
      </c>
      <c r="AH20" s="158" t="str">
        <f t="shared" si="0"/>
        <v>нд</v>
      </c>
      <c r="AI20" s="158" t="str">
        <f t="shared" si="0"/>
        <v>нд</v>
      </c>
      <c r="AJ20" s="158" t="str">
        <f t="shared" si="0"/>
        <v>нд</v>
      </c>
      <c r="AK20" s="158" t="str">
        <f t="shared" si="0"/>
        <v>нд</v>
      </c>
      <c r="AL20" s="158" t="str">
        <f t="shared" si="0"/>
        <v>нд</v>
      </c>
      <c r="AM20" s="158" t="str">
        <f t="shared" si="0"/>
        <v>нд</v>
      </c>
      <c r="AN20" s="158" t="str">
        <f t="shared" si="0"/>
        <v>нд</v>
      </c>
      <c r="AO20" s="158" t="str">
        <f t="shared" si="0"/>
        <v>нд</v>
      </c>
      <c r="AP20" s="158" t="str">
        <f t="shared" si="0"/>
        <v>нд</v>
      </c>
      <c r="AQ20" s="158" t="str">
        <f t="shared" si="0"/>
        <v>нд</v>
      </c>
      <c r="AR20" s="158">
        <f>IF(SUM(AR21:AR26)=0, "нд", SUM(AR21:AR26))</f>
        <v>27.809666670000002</v>
      </c>
      <c r="AS20" s="158">
        <f t="shared" si="0"/>
        <v>27.809666670000002</v>
      </c>
      <c r="AT20" s="158" t="str">
        <f t="shared" si="0"/>
        <v>нд</v>
      </c>
      <c r="AU20" s="158" t="str">
        <f t="shared" si="0"/>
        <v>нд</v>
      </c>
      <c r="AV20" s="158">
        <f t="shared" si="0"/>
        <v>11.715186670000001</v>
      </c>
      <c r="AW20" s="158">
        <f t="shared" si="0"/>
        <v>11.715186670000001</v>
      </c>
      <c r="AX20" s="158" t="str">
        <f t="shared" si="0"/>
        <v>нд</v>
      </c>
      <c r="AY20" s="158" t="str">
        <f t="shared" si="0"/>
        <v>нд</v>
      </c>
    </row>
    <row r="21" spans="1:51" ht="39.75" customHeight="1" x14ac:dyDescent="0.3">
      <c r="A21" s="15" t="s">
        <v>95</v>
      </c>
      <c r="B21" s="16" t="s">
        <v>96</v>
      </c>
      <c r="C21" s="14" t="s">
        <v>93</v>
      </c>
      <c r="D21" s="152" t="s">
        <v>623</v>
      </c>
      <c r="E21" s="152" t="s">
        <v>623</v>
      </c>
      <c r="F21" s="152" t="s">
        <v>623</v>
      </c>
      <c r="G21" s="152" t="s">
        <v>623</v>
      </c>
      <c r="H21" s="152" t="s">
        <v>623</v>
      </c>
      <c r="I21" s="152" t="s">
        <v>623</v>
      </c>
      <c r="J21" s="152" t="s">
        <v>623</v>
      </c>
      <c r="K21" s="152" t="s">
        <v>623</v>
      </c>
      <c r="L21" s="152" t="s">
        <v>623</v>
      </c>
      <c r="M21" s="152" t="s">
        <v>623</v>
      </c>
      <c r="N21" s="152" t="s">
        <v>623</v>
      </c>
      <c r="O21" s="152" t="s">
        <v>623</v>
      </c>
      <c r="P21" s="152" t="s">
        <v>623</v>
      </c>
      <c r="Q21" s="152" t="s">
        <v>623</v>
      </c>
      <c r="R21" s="152" t="s">
        <v>623</v>
      </c>
      <c r="S21" s="152" t="s">
        <v>623</v>
      </c>
      <c r="T21" s="152" t="s">
        <v>623</v>
      </c>
      <c r="U21" s="152" t="s">
        <v>623</v>
      </c>
      <c r="V21" s="152" t="s">
        <v>623</v>
      </c>
      <c r="W21" s="152" t="s">
        <v>623</v>
      </c>
      <c r="X21" s="152" t="s">
        <v>623</v>
      </c>
      <c r="Y21" s="152" t="s">
        <v>623</v>
      </c>
      <c r="Z21" s="152" t="s">
        <v>623</v>
      </c>
      <c r="AA21" s="152" t="s">
        <v>623</v>
      </c>
      <c r="AB21" s="152" t="s">
        <v>623</v>
      </c>
      <c r="AC21" s="152" t="s">
        <v>623</v>
      </c>
      <c r="AD21" s="152" t="s">
        <v>623</v>
      </c>
      <c r="AE21" s="152" t="s">
        <v>623</v>
      </c>
      <c r="AF21" s="152" t="s">
        <v>623</v>
      </c>
      <c r="AG21" s="152" t="s">
        <v>623</v>
      </c>
      <c r="AH21" s="152" t="s">
        <v>623</v>
      </c>
      <c r="AI21" s="152" t="s">
        <v>623</v>
      </c>
      <c r="AJ21" s="152" t="s">
        <v>623</v>
      </c>
      <c r="AK21" s="152" t="s">
        <v>623</v>
      </c>
      <c r="AL21" s="152" t="s">
        <v>623</v>
      </c>
      <c r="AM21" s="152" t="s">
        <v>623</v>
      </c>
      <c r="AN21" s="152" t="s">
        <v>623</v>
      </c>
      <c r="AO21" s="152" t="s">
        <v>623</v>
      </c>
      <c r="AP21" s="152" t="s">
        <v>623</v>
      </c>
      <c r="AQ21" s="152" t="s">
        <v>623</v>
      </c>
      <c r="AR21" s="152" t="s">
        <v>623</v>
      </c>
      <c r="AS21" s="152" t="s">
        <v>623</v>
      </c>
      <c r="AT21" s="152" t="s">
        <v>623</v>
      </c>
      <c r="AU21" s="152" t="s">
        <v>623</v>
      </c>
      <c r="AV21" s="152" t="s">
        <v>623</v>
      </c>
      <c r="AW21" s="152" t="s">
        <v>623</v>
      </c>
      <c r="AX21" s="152" t="s">
        <v>623</v>
      </c>
      <c r="AY21" s="152" t="s">
        <v>623</v>
      </c>
    </row>
    <row r="22" spans="1:51" ht="82.5" customHeight="1" x14ac:dyDescent="0.3">
      <c r="A22" s="15" t="s">
        <v>97</v>
      </c>
      <c r="B22" s="16" t="s">
        <v>98</v>
      </c>
      <c r="C22" s="14" t="s">
        <v>93</v>
      </c>
      <c r="D22" s="158" t="str">
        <f>D48</f>
        <v>нд</v>
      </c>
      <c r="E22" s="158" t="str">
        <f t="shared" ref="E22:AY22" si="1">E48</f>
        <v>нд</v>
      </c>
      <c r="F22" s="158" t="str">
        <f t="shared" si="1"/>
        <v>нд</v>
      </c>
      <c r="G22" s="158" t="str">
        <f t="shared" si="1"/>
        <v>нд</v>
      </c>
      <c r="H22" s="158" t="str">
        <f t="shared" si="1"/>
        <v>нд</v>
      </c>
      <c r="I22" s="158" t="str">
        <f t="shared" si="1"/>
        <v>нд</v>
      </c>
      <c r="J22" s="158" t="str">
        <f t="shared" si="1"/>
        <v>нд</v>
      </c>
      <c r="K22" s="158" t="str">
        <f t="shared" si="1"/>
        <v>нд</v>
      </c>
      <c r="L22" s="158" t="str">
        <f t="shared" si="1"/>
        <v>нд</v>
      </c>
      <c r="M22" s="158" t="str">
        <f t="shared" si="1"/>
        <v>нд</v>
      </c>
      <c r="N22" s="158" t="str">
        <f t="shared" si="1"/>
        <v>нд</v>
      </c>
      <c r="O22" s="158" t="str">
        <f t="shared" si="1"/>
        <v>нд</v>
      </c>
      <c r="P22" s="158" t="str">
        <f t="shared" si="1"/>
        <v>нд</v>
      </c>
      <c r="Q22" s="158" t="str">
        <f t="shared" si="1"/>
        <v>нд</v>
      </c>
      <c r="R22" s="158" t="str">
        <f t="shared" si="1"/>
        <v>нд</v>
      </c>
      <c r="S22" s="158" t="str">
        <f t="shared" si="1"/>
        <v>нд</v>
      </c>
      <c r="T22" s="158" t="str">
        <f t="shared" si="1"/>
        <v>нд</v>
      </c>
      <c r="U22" s="158" t="str">
        <f t="shared" si="1"/>
        <v>нд</v>
      </c>
      <c r="V22" s="158" t="str">
        <f t="shared" si="1"/>
        <v>нд</v>
      </c>
      <c r="W22" s="158" t="str">
        <f t="shared" si="1"/>
        <v>нд</v>
      </c>
      <c r="X22" s="158">
        <f t="shared" si="1"/>
        <v>11</v>
      </c>
      <c r="Y22" s="158" t="str">
        <f t="shared" si="1"/>
        <v>нд</v>
      </c>
      <c r="Z22" s="158" t="str">
        <f t="shared" si="1"/>
        <v>нд</v>
      </c>
      <c r="AA22" s="158" t="str">
        <f t="shared" si="1"/>
        <v>нд</v>
      </c>
      <c r="AB22" s="158" t="str">
        <f t="shared" si="1"/>
        <v>нд</v>
      </c>
      <c r="AC22" s="158" t="str">
        <f t="shared" si="1"/>
        <v>нд</v>
      </c>
      <c r="AD22" s="158" t="str">
        <f t="shared" si="1"/>
        <v>нд</v>
      </c>
      <c r="AE22" s="158" t="str">
        <f t="shared" si="1"/>
        <v>нд</v>
      </c>
      <c r="AF22" s="158" t="str">
        <f t="shared" si="1"/>
        <v>нд</v>
      </c>
      <c r="AG22" s="158" t="str">
        <f t="shared" si="1"/>
        <v>нд</v>
      </c>
      <c r="AH22" s="158" t="str">
        <f t="shared" si="1"/>
        <v>нд</v>
      </c>
      <c r="AI22" s="158" t="str">
        <f t="shared" si="1"/>
        <v>нд</v>
      </c>
      <c r="AJ22" s="158" t="str">
        <f t="shared" si="1"/>
        <v>нд</v>
      </c>
      <c r="AK22" s="158" t="str">
        <f t="shared" si="1"/>
        <v>нд</v>
      </c>
      <c r="AL22" s="158" t="str">
        <f t="shared" si="1"/>
        <v>нд</v>
      </c>
      <c r="AM22" s="158" t="str">
        <f t="shared" si="1"/>
        <v>нд</v>
      </c>
      <c r="AN22" s="158" t="str">
        <f t="shared" si="1"/>
        <v>нд</v>
      </c>
      <c r="AO22" s="158" t="str">
        <f t="shared" si="1"/>
        <v>нд</v>
      </c>
      <c r="AP22" s="158" t="str">
        <f t="shared" si="1"/>
        <v>нд</v>
      </c>
      <c r="AQ22" s="158" t="str">
        <f t="shared" si="1"/>
        <v>нд</v>
      </c>
      <c r="AR22" s="158">
        <f>AR48+AR54</f>
        <v>27.559666670000002</v>
      </c>
      <c r="AS22" s="158">
        <f>AS48+AS54</f>
        <v>27.559666670000002</v>
      </c>
      <c r="AT22" s="158" t="str">
        <f t="shared" si="1"/>
        <v>нд</v>
      </c>
      <c r="AU22" s="158" t="str">
        <f t="shared" si="1"/>
        <v>нд</v>
      </c>
      <c r="AV22" s="158" t="str">
        <f t="shared" si="1"/>
        <v>нд</v>
      </c>
      <c r="AW22" s="158" t="str">
        <f t="shared" si="1"/>
        <v>нд</v>
      </c>
      <c r="AX22" s="158" t="str">
        <f t="shared" si="1"/>
        <v>нд</v>
      </c>
      <c r="AY22" s="158" t="str">
        <f t="shared" si="1"/>
        <v>нд</v>
      </c>
    </row>
    <row r="23" spans="1:51" ht="121.5" customHeight="1" x14ac:dyDescent="0.3">
      <c r="A23" s="15" t="s">
        <v>99</v>
      </c>
      <c r="B23" s="17" t="s">
        <v>100</v>
      </c>
      <c r="C23" s="14" t="s">
        <v>93</v>
      </c>
      <c r="D23" s="152" t="s">
        <v>623</v>
      </c>
      <c r="E23" s="152" t="s">
        <v>623</v>
      </c>
      <c r="F23" s="152" t="s">
        <v>623</v>
      </c>
      <c r="G23" s="152" t="s">
        <v>623</v>
      </c>
      <c r="H23" s="152" t="s">
        <v>623</v>
      </c>
      <c r="I23" s="152" t="s">
        <v>623</v>
      </c>
      <c r="J23" s="152" t="s">
        <v>623</v>
      </c>
      <c r="K23" s="152" t="s">
        <v>623</v>
      </c>
      <c r="L23" s="152" t="s">
        <v>623</v>
      </c>
      <c r="M23" s="152" t="s">
        <v>623</v>
      </c>
      <c r="N23" s="152" t="s">
        <v>623</v>
      </c>
      <c r="O23" s="152" t="s">
        <v>623</v>
      </c>
      <c r="P23" s="152" t="s">
        <v>623</v>
      </c>
      <c r="Q23" s="152" t="s">
        <v>623</v>
      </c>
      <c r="R23" s="152" t="s">
        <v>623</v>
      </c>
      <c r="S23" s="152" t="s">
        <v>623</v>
      </c>
      <c r="T23" s="152" t="s">
        <v>623</v>
      </c>
      <c r="U23" s="152" t="s">
        <v>623</v>
      </c>
      <c r="V23" s="152" t="s">
        <v>623</v>
      </c>
      <c r="W23" s="152" t="s">
        <v>623</v>
      </c>
      <c r="X23" s="152" t="s">
        <v>623</v>
      </c>
      <c r="Y23" s="152" t="s">
        <v>623</v>
      </c>
      <c r="Z23" s="152" t="s">
        <v>623</v>
      </c>
      <c r="AA23" s="152" t="s">
        <v>623</v>
      </c>
      <c r="AB23" s="152" t="s">
        <v>623</v>
      </c>
      <c r="AC23" s="152" t="s">
        <v>623</v>
      </c>
      <c r="AD23" s="152" t="s">
        <v>623</v>
      </c>
      <c r="AE23" s="152" t="s">
        <v>623</v>
      </c>
      <c r="AF23" s="152" t="s">
        <v>623</v>
      </c>
      <c r="AG23" s="152" t="s">
        <v>623</v>
      </c>
      <c r="AH23" s="152" t="s">
        <v>623</v>
      </c>
      <c r="AI23" s="152" t="s">
        <v>623</v>
      </c>
      <c r="AJ23" s="152" t="s">
        <v>623</v>
      </c>
      <c r="AK23" s="152" t="s">
        <v>623</v>
      </c>
      <c r="AL23" s="152" t="s">
        <v>623</v>
      </c>
      <c r="AM23" s="152" t="s">
        <v>623</v>
      </c>
      <c r="AN23" s="152" t="s">
        <v>623</v>
      </c>
      <c r="AO23" s="152" t="s">
        <v>623</v>
      </c>
      <c r="AP23" s="152" t="s">
        <v>623</v>
      </c>
      <c r="AQ23" s="152" t="s">
        <v>623</v>
      </c>
      <c r="AR23" s="152" t="s">
        <v>623</v>
      </c>
      <c r="AS23" s="152" t="s">
        <v>623</v>
      </c>
      <c r="AT23" s="152" t="s">
        <v>623</v>
      </c>
      <c r="AU23" s="152" t="s">
        <v>623</v>
      </c>
      <c r="AV23" s="152" t="s">
        <v>623</v>
      </c>
      <c r="AW23" s="152" t="s">
        <v>623</v>
      </c>
      <c r="AX23" s="152" t="s">
        <v>623</v>
      </c>
      <c r="AY23" s="152" t="s">
        <v>623</v>
      </c>
    </row>
    <row r="24" spans="1:51" ht="93" customHeight="1" x14ac:dyDescent="0.3">
      <c r="A24" s="15" t="s">
        <v>101</v>
      </c>
      <c r="B24" s="16" t="s">
        <v>102</v>
      </c>
      <c r="C24" s="14" t="s">
        <v>93</v>
      </c>
      <c r="D24" s="152" t="str">
        <f>D77</f>
        <v>нд</v>
      </c>
      <c r="E24" s="152" t="str">
        <f t="shared" ref="E24:AY24" si="2">E77</f>
        <v>нд</v>
      </c>
      <c r="F24" s="152" t="str">
        <f t="shared" si="2"/>
        <v>нд</v>
      </c>
      <c r="G24" s="152" t="str">
        <f t="shared" si="2"/>
        <v>нд</v>
      </c>
      <c r="H24" s="152" t="str">
        <f t="shared" si="2"/>
        <v>нд</v>
      </c>
      <c r="I24" s="152" t="str">
        <f t="shared" si="2"/>
        <v>нд</v>
      </c>
      <c r="J24" s="152" t="str">
        <f t="shared" si="2"/>
        <v>нд</v>
      </c>
      <c r="K24" s="152" t="str">
        <f t="shared" si="2"/>
        <v>нд</v>
      </c>
      <c r="L24" s="152" t="str">
        <f t="shared" si="2"/>
        <v>нд</v>
      </c>
      <c r="M24" s="152" t="str">
        <f t="shared" si="2"/>
        <v>нд</v>
      </c>
      <c r="N24" s="152" t="str">
        <f t="shared" si="2"/>
        <v>нд</v>
      </c>
      <c r="O24" s="152" t="str">
        <f t="shared" si="2"/>
        <v>нд</v>
      </c>
      <c r="P24" s="152" t="str">
        <f t="shared" si="2"/>
        <v>нд</v>
      </c>
      <c r="Q24" s="152" t="str">
        <f t="shared" si="2"/>
        <v>нд</v>
      </c>
      <c r="R24" s="152" t="str">
        <f t="shared" si="2"/>
        <v>нд</v>
      </c>
      <c r="S24" s="152" t="str">
        <f t="shared" si="2"/>
        <v>нд</v>
      </c>
      <c r="T24" s="152" t="str">
        <f t="shared" si="2"/>
        <v>нд</v>
      </c>
      <c r="U24" s="152" t="str">
        <f t="shared" si="2"/>
        <v>нд</v>
      </c>
      <c r="V24" s="152" t="str">
        <f t="shared" si="2"/>
        <v>нд</v>
      </c>
      <c r="W24" s="152" t="str">
        <f t="shared" si="2"/>
        <v>нд</v>
      </c>
      <c r="X24" s="152" t="str">
        <f t="shared" si="2"/>
        <v>нд</v>
      </c>
      <c r="Y24" s="152" t="str">
        <f t="shared" si="2"/>
        <v>нд</v>
      </c>
      <c r="Z24" s="152" t="str">
        <f t="shared" si="2"/>
        <v>нд</v>
      </c>
      <c r="AA24" s="152" t="str">
        <f t="shared" si="2"/>
        <v>нд</v>
      </c>
      <c r="AB24" s="152" t="str">
        <f t="shared" si="2"/>
        <v>нд</v>
      </c>
      <c r="AC24" s="152" t="str">
        <f t="shared" si="2"/>
        <v>нд</v>
      </c>
      <c r="AD24" s="152" t="str">
        <f t="shared" si="2"/>
        <v>нд</v>
      </c>
      <c r="AE24" s="152" t="str">
        <f t="shared" si="2"/>
        <v>нд</v>
      </c>
      <c r="AF24" s="152" t="str">
        <f t="shared" si="2"/>
        <v>нд</v>
      </c>
      <c r="AG24" s="152" t="str">
        <f t="shared" si="2"/>
        <v>нд</v>
      </c>
      <c r="AH24" s="152" t="str">
        <f t="shared" si="2"/>
        <v>нд</v>
      </c>
      <c r="AI24" s="152" t="str">
        <f t="shared" si="2"/>
        <v>нд</v>
      </c>
      <c r="AJ24" s="152" t="str">
        <f t="shared" si="2"/>
        <v>нд</v>
      </c>
      <c r="AK24" s="152" t="str">
        <f t="shared" si="2"/>
        <v>нд</v>
      </c>
      <c r="AL24" s="152" t="str">
        <f t="shared" si="2"/>
        <v>нд</v>
      </c>
      <c r="AM24" s="152" t="str">
        <f t="shared" si="2"/>
        <v>нд</v>
      </c>
      <c r="AN24" s="152" t="str">
        <f t="shared" si="2"/>
        <v>нд</v>
      </c>
      <c r="AO24" s="152" t="str">
        <f t="shared" si="2"/>
        <v>нд</v>
      </c>
      <c r="AP24" s="152" t="str">
        <f t="shared" si="2"/>
        <v>нд</v>
      </c>
      <c r="AQ24" s="152" t="str">
        <f t="shared" si="2"/>
        <v>нд</v>
      </c>
      <c r="AR24" s="158">
        <f t="shared" si="2"/>
        <v>0.25</v>
      </c>
      <c r="AS24" s="158">
        <f t="shared" si="2"/>
        <v>0.25</v>
      </c>
      <c r="AT24" s="152" t="str">
        <f t="shared" si="2"/>
        <v>нд</v>
      </c>
      <c r="AU24" s="152" t="str">
        <f t="shared" si="2"/>
        <v>нд</v>
      </c>
      <c r="AV24" s="152" t="str">
        <f t="shared" si="2"/>
        <v>нд</v>
      </c>
      <c r="AW24" s="152" t="str">
        <f t="shared" si="2"/>
        <v>нд</v>
      </c>
      <c r="AX24" s="152" t="str">
        <f t="shared" si="2"/>
        <v>нд</v>
      </c>
      <c r="AY24" s="152" t="str">
        <f t="shared" si="2"/>
        <v>нд</v>
      </c>
    </row>
    <row r="25" spans="1:51" ht="108" customHeight="1" x14ac:dyDescent="0.3">
      <c r="A25" s="15" t="s">
        <v>103</v>
      </c>
      <c r="B25" s="16" t="s">
        <v>104</v>
      </c>
      <c r="C25" s="14" t="s">
        <v>93</v>
      </c>
      <c r="D25" s="152" t="s">
        <v>623</v>
      </c>
      <c r="E25" s="152" t="s">
        <v>623</v>
      </c>
      <c r="F25" s="152" t="s">
        <v>623</v>
      </c>
      <c r="G25" s="152" t="s">
        <v>623</v>
      </c>
      <c r="H25" s="152" t="s">
        <v>623</v>
      </c>
      <c r="I25" s="152" t="s">
        <v>623</v>
      </c>
      <c r="J25" s="152" t="s">
        <v>623</v>
      </c>
      <c r="K25" s="152" t="s">
        <v>623</v>
      </c>
      <c r="L25" s="152" t="s">
        <v>623</v>
      </c>
      <c r="M25" s="152" t="s">
        <v>623</v>
      </c>
      <c r="N25" s="152" t="s">
        <v>623</v>
      </c>
      <c r="O25" s="152" t="s">
        <v>623</v>
      </c>
      <c r="P25" s="152" t="s">
        <v>623</v>
      </c>
      <c r="Q25" s="152" t="s">
        <v>623</v>
      </c>
      <c r="R25" s="152" t="s">
        <v>623</v>
      </c>
      <c r="S25" s="152" t="s">
        <v>623</v>
      </c>
      <c r="T25" s="152" t="s">
        <v>623</v>
      </c>
      <c r="U25" s="152" t="s">
        <v>623</v>
      </c>
      <c r="V25" s="152" t="s">
        <v>623</v>
      </c>
      <c r="W25" s="152" t="s">
        <v>623</v>
      </c>
      <c r="X25" s="152" t="s">
        <v>623</v>
      </c>
      <c r="Y25" s="152" t="s">
        <v>623</v>
      </c>
      <c r="Z25" s="152" t="s">
        <v>623</v>
      </c>
      <c r="AA25" s="152" t="s">
        <v>623</v>
      </c>
      <c r="AB25" s="152" t="s">
        <v>623</v>
      </c>
      <c r="AC25" s="152" t="s">
        <v>623</v>
      </c>
      <c r="AD25" s="152" t="s">
        <v>623</v>
      </c>
      <c r="AE25" s="152" t="s">
        <v>623</v>
      </c>
      <c r="AF25" s="152" t="s">
        <v>623</v>
      </c>
      <c r="AG25" s="152" t="s">
        <v>623</v>
      </c>
      <c r="AH25" s="152" t="s">
        <v>623</v>
      </c>
      <c r="AI25" s="152" t="s">
        <v>623</v>
      </c>
      <c r="AJ25" s="152" t="s">
        <v>623</v>
      </c>
      <c r="AK25" s="152" t="s">
        <v>623</v>
      </c>
      <c r="AL25" s="152" t="s">
        <v>623</v>
      </c>
      <c r="AM25" s="152" t="s">
        <v>623</v>
      </c>
      <c r="AN25" s="152" t="s">
        <v>623</v>
      </c>
      <c r="AO25" s="152" t="s">
        <v>623</v>
      </c>
      <c r="AP25" s="152" t="s">
        <v>623</v>
      </c>
      <c r="AQ25" s="152" t="s">
        <v>623</v>
      </c>
      <c r="AR25" s="152" t="s">
        <v>623</v>
      </c>
      <c r="AS25" s="152" t="s">
        <v>623</v>
      </c>
      <c r="AT25" s="152" t="s">
        <v>623</v>
      </c>
      <c r="AU25" s="152" t="s">
        <v>623</v>
      </c>
      <c r="AV25" s="152" t="s">
        <v>623</v>
      </c>
      <c r="AW25" s="152" t="s">
        <v>623</v>
      </c>
      <c r="AX25" s="152" t="s">
        <v>623</v>
      </c>
      <c r="AY25" s="152" t="s">
        <v>623</v>
      </c>
    </row>
    <row r="26" spans="1:51" ht="37.5" customHeight="1" x14ac:dyDescent="0.3">
      <c r="A26" s="15" t="s">
        <v>105</v>
      </c>
      <c r="B26" s="17" t="s">
        <v>106</v>
      </c>
      <c r="C26" s="14" t="s">
        <v>93</v>
      </c>
      <c r="D26" s="158" t="str">
        <f>D80</f>
        <v>нд</v>
      </c>
      <c r="E26" s="158" t="str">
        <f t="shared" ref="E26:AY26" si="3">E80</f>
        <v>нд</v>
      </c>
      <c r="F26" s="158" t="str">
        <f t="shared" si="3"/>
        <v>нд</v>
      </c>
      <c r="G26" s="158" t="str">
        <f t="shared" si="3"/>
        <v>нд</v>
      </c>
      <c r="H26" s="158" t="str">
        <f t="shared" si="3"/>
        <v>нд</v>
      </c>
      <c r="I26" s="158" t="str">
        <f t="shared" si="3"/>
        <v>нд</v>
      </c>
      <c r="J26" s="158" t="str">
        <f t="shared" si="3"/>
        <v>нд</v>
      </c>
      <c r="K26" s="158" t="str">
        <f t="shared" si="3"/>
        <v>нд</v>
      </c>
      <c r="L26" s="158" t="str">
        <f t="shared" si="3"/>
        <v>нд</v>
      </c>
      <c r="M26" s="158" t="str">
        <f t="shared" si="3"/>
        <v>нд</v>
      </c>
      <c r="N26" s="158" t="str">
        <f t="shared" si="3"/>
        <v>нд</v>
      </c>
      <c r="O26" s="158" t="str">
        <f t="shared" si="3"/>
        <v>нд</v>
      </c>
      <c r="P26" s="158" t="str">
        <f t="shared" si="3"/>
        <v>нд</v>
      </c>
      <c r="Q26" s="158" t="str">
        <f t="shared" si="3"/>
        <v>нд</v>
      </c>
      <c r="R26" s="158" t="str">
        <f t="shared" si="3"/>
        <v>нд</v>
      </c>
      <c r="S26" s="158" t="str">
        <f t="shared" si="3"/>
        <v>нд</v>
      </c>
      <c r="T26" s="158" t="str">
        <f t="shared" si="3"/>
        <v>нд</v>
      </c>
      <c r="U26" s="158" t="str">
        <f t="shared" si="3"/>
        <v>нд</v>
      </c>
      <c r="V26" s="158" t="str">
        <f t="shared" si="3"/>
        <v>нд</v>
      </c>
      <c r="W26" s="158" t="str">
        <f t="shared" si="3"/>
        <v>нд</v>
      </c>
      <c r="X26" s="158" t="str">
        <f t="shared" si="3"/>
        <v>нд</v>
      </c>
      <c r="Y26" s="158" t="str">
        <f t="shared" si="3"/>
        <v>нд</v>
      </c>
      <c r="Z26" s="158" t="str">
        <f t="shared" si="3"/>
        <v>нд</v>
      </c>
      <c r="AA26" s="158" t="str">
        <f t="shared" si="3"/>
        <v>нд</v>
      </c>
      <c r="AB26" s="158" t="str">
        <f t="shared" si="3"/>
        <v>нд</v>
      </c>
      <c r="AC26" s="158" t="str">
        <f t="shared" si="3"/>
        <v>нд</v>
      </c>
      <c r="AD26" s="158" t="str">
        <f t="shared" si="3"/>
        <v>нд</v>
      </c>
      <c r="AE26" s="158" t="str">
        <f t="shared" si="3"/>
        <v>нд</v>
      </c>
      <c r="AF26" s="158" t="str">
        <f t="shared" si="3"/>
        <v>нд</v>
      </c>
      <c r="AG26" s="158" t="str">
        <f t="shared" si="3"/>
        <v>нд</v>
      </c>
      <c r="AH26" s="158" t="str">
        <f t="shared" si="3"/>
        <v>нд</v>
      </c>
      <c r="AI26" s="158" t="str">
        <f t="shared" si="3"/>
        <v>нд</v>
      </c>
      <c r="AJ26" s="158" t="str">
        <f t="shared" si="3"/>
        <v>нд</v>
      </c>
      <c r="AK26" s="158" t="str">
        <f t="shared" si="3"/>
        <v>нд</v>
      </c>
      <c r="AL26" s="158" t="str">
        <f t="shared" si="3"/>
        <v>нд</v>
      </c>
      <c r="AM26" s="158" t="str">
        <f t="shared" si="3"/>
        <v>нд</v>
      </c>
      <c r="AN26" s="158" t="str">
        <f t="shared" si="3"/>
        <v>нд</v>
      </c>
      <c r="AO26" s="158" t="str">
        <f t="shared" si="3"/>
        <v>нд</v>
      </c>
      <c r="AP26" s="158" t="str">
        <f t="shared" si="3"/>
        <v>нд</v>
      </c>
      <c r="AQ26" s="158" t="str">
        <f t="shared" si="3"/>
        <v>нд</v>
      </c>
      <c r="AR26" s="158" t="str">
        <f t="shared" si="3"/>
        <v>нд</v>
      </c>
      <c r="AS26" s="158" t="str">
        <f t="shared" si="3"/>
        <v>нд</v>
      </c>
      <c r="AT26" s="158" t="str">
        <f t="shared" si="3"/>
        <v>нд</v>
      </c>
      <c r="AU26" s="158" t="str">
        <f t="shared" si="3"/>
        <v>нд</v>
      </c>
      <c r="AV26" s="158">
        <f t="shared" si="3"/>
        <v>11.715186670000001</v>
      </c>
      <c r="AW26" s="158">
        <f t="shared" si="3"/>
        <v>11.715186670000001</v>
      </c>
      <c r="AX26" s="158" t="str">
        <f t="shared" si="3"/>
        <v>нд</v>
      </c>
      <c r="AY26" s="158" t="str">
        <f t="shared" si="3"/>
        <v>нд</v>
      </c>
    </row>
    <row r="27" spans="1:51" ht="42.75" customHeight="1" x14ac:dyDescent="0.3">
      <c r="A27" s="12" t="s">
        <v>107</v>
      </c>
      <c r="B27" s="13" t="s">
        <v>108</v>
      </c>
      <c r="C27" s="14" t="s">
        <v>93</v>
      </c>
      <c r="D27" s="158" t="str">
        <f t="shared" ref="D27:AQ27" si="4">IF(SUM(D48,D59,D80)=0, "нд", SUM(D48,D59,D80))</f>
        <v>нд</v>
      </c>
      <c r="E27" s="158" t="str">
        <f t="shared" si="4"/>
        <v>нд</v>
      </c>
      <c r="F27" s="158" t="str">
        <f t="shared" si="4"/>
        <v>нд</v>
      </c>
      <c r="G27" s="158" t="str">
        <f t="shared" si="4"/>
        <v>нд</v>
      </c>
      <c r="H27" s="158" t="str">
        <f t="shared" si="4"/>
        <v>нд</v>
      </c>
      <c r="I27" s="158" t="str">
        <f t="shared" si="4"/>
        <v>нд</v>
      </c>
      <c r="J27" s="158" t="str">
        <f t="shared" si="4"/>
        <v>нд</v>
      </c>
      <c r="K27" s="158" t="str">
        <f t="shared" si="4"/>
        <v>нд</v>
      </c>
      <c r="L27" s="158" t="str">
        <f t="shared" si="4"/>
        <v>нд</v>
      </c>
      <c r="M27" s="158" t="str">
        <f t="shared" si="4"/>
        <v>нд</v>
      </c>
      <c r="N27" s="158" t="str">
        <f t="shared" si="4"/>
        <v>нд</v>
      </c>
      <c r="O27" s="158" t="str">
        <f t="shared" si="4"/>
        <v>нд</v>
      </c>
      <c r="P27" s="158" t="str">
        <f t="shared" si="4"/>
        <v>нд</v>
      </c>
      <c r="Q27" s="158" t="str">
        <f t="shared" si="4"/>
        <v>нд</v>
      </c>
      <c r="R27" s="158" t="str">
        <f t="shared" si="4"/>
        <v>нд</v>
      </c>
      <c r="S27" s="158" t="str">
        <f t="shared" si="4"/>
        <v>нд</v>
      </c>
      <c r="T27" s="158" t="str">
        <f t="shared" si="4"/>
        <v>нд</v>
      </c>
      <c r="U27" s="158" t="str">
        <f t="shared" si="4"/>
        <v>нд</v>
      </c>
      <c r="V27" s="158" t="str">
        <f t="shared" si="4"/>
        <v>нд</v>
      </c>
      <c r="W27" s="158" t="str">
        <f t="shared" si="4"/>
        <v>нд</v>
      </c>
      <c r="X27" s="158">
        <f t="shared" si="4"/>
        <v>11</v>
      </c>
      <c r="Y27" s="158" t="str">
        <f t="shared" si="4"/>
        <v>нд</v>
      </c>
      <c r="Z27" s="158" t="str">
        <f t="shared" si="4"/>
        <v>нд</v>
      </c>
      <c r="AA27" s="158" t="str">
        <f t="shared" si="4"/>
        <v>нд</v>
      </c>
      <c r="AB27" s="158" t="str">
        <f t="shared" si="4"/>
        <v>нд</v>
      </c>
      <c r="AC27" s="158" t="str">
        <f t="shared" si="4"/>
        <v>нд</v>
      </c>
      <c r="AD27" s="158" t="str">
        <f t="shared" si="4"/>
        <v>нд</v>
      </c>
      <c r="AE27" s="158" t="str">
        <f t="shared" si="4"/>
        <v>нд</v>
      </c>
      <c r="AF27" s="158" t="str">
        <f t="shared" si="4"/>
        <v>нд</v>
      </c>
      <c r="AG27" s="158" t="str">
        <f t="shared" si="4"/>
        <v>нд</v>
      </c>
      <c r="AH27" s="158" t="str">
        <f t="shared" si="4"/>
        <v>нд</v>
      </c>
      <c r="AI27" s="158" t="str">
        <f t="shared" si="4"/>
        <v>нд</v>
      </c>
      <c r="AJ27" s="158" t="str">
        <f t="shared" si="4"/>
        <v>нд</v>
      </c>
      <c r="AK27" s="158" t="str">
        <f t="shared" si="4"/>
        <v>нд</v>
      </c>
      <c r="AL27" s="158" t="str">
        <f t="shared" si="4"/>
        <v>нд</v>
      </c>
      <c r="AM27" s="158" t="str">
        <f t="shared" si="4"/>
        <v>нд</v>
      </c>
      <c r="AN27" s="158" t="str">
        <f t="shared" si="4"/>
        <v>нд</v>
      </c>
      <c r="AO27" s="158" t="str">
        <f t="shared" si="4"/>
        <v>нд</v>
      </c>
      <c r="AP27" s="158" t="str">
        <f t="shared" si="4"/>
        <v>нд</v>
      </c>
      <c r="AQ27" s="158" t="str">
        <f t="shared" si="4"/>
        <v>нд</v>
      </c>
      <c r="AR27" s="158">
        <f>IF(SUM(AR48,AR59,AR80,AR77)=0, "нд", SUM(AR48,AR59,AR80,AR77))</f>
        <v>30.989333340000002</v>
      </c>
      <c r="AS27" s="158">
        <f>IF(SUM(AS48,AS59,AS80,AS77)=0, "нд", SUM(AS48,AS59,AS80,AS77))</f>
        <v>30.989333340000002</v>
      </c>
      <c r="AT27" s="158" t="str">
        <f t="shared" ref="AT27:AY27" si="5">IF(SUM(AT48,AT59,AT80)=0, "нд", SUM(AT48,AT59,AT80))</f>
        <v>нд</v>
      </c>
      <c r="AU27" s="158" t="str">
        <f t="shared" si="5"/>
        <v>нд</v>
      </c>
      <c r="AV27" s="158">
        <f t="shared" si="5"/>
        <v>11.715186670000001</v>
      </c>
      <c r="AW27" s="158">
        <f t="shared" si="5"/>
        <v>11.715186670000001</v>
      </c>
      <c r="AX27" s="158" t="str">
        <f t="shared" si="5"/>
        <v>нд</v>
      </c>
      <c r="AY27" s="158" t="str">
        <f t="shared" si="5"/>
        <v>нд</v>
      </c>
    </row>
    <row r="28" spans="1:51" ht="56.25" customHeight="1" x14ac:dyDescent="0.3">
      <c r="A28" s="12" t="s">
        <v>109</v>
      </c>
      <c r="B28" s="13" t="s">
        <v>110</v>
      </c>
      <c r="C28" s="14" t="s">
        <v>93</v>
      </c>
      <c r="D28" s="152" t="s">
        <v>623</v>
      </c>
      <c r="E28" s="152" t="s">
        <v>623</v>
      </c>
      <c r="F28" s="152" t="s">
        <v>623</v>
      </c>
      <c r="G28" s="152" t="s">
        <v>623</v>
      </c>
      <c r="H28" s="152" t="s">
        <v>623</v>
      </c>
      <c r="I28" s="152" t="s">
        <v>623</v>
      </c>
      <c r="J28" s="152" t="s">
        <v>623</v>
      </c>
      <c r="K28" s="152" t="s">
        <v>623</v>
      </c>
      <c r="L28" s="152" t="s">
        <v>623</v>
      </c>
      <c r="M28" s="152" t="s">
        <v>623</v>
      </c>
      <c r="N28" s="152" t="s">
        <v>623</v>
      </c>
      <c r="O28" s="152" t="s">
        <v>623</v>
      </c>
      <c r="P28" s="152" t="s">
        <v>623</v>
      </c>
      <c r="Q28" s="152" t="s">
        <v>623</v>
      </c>
      <c r="R28" s="152" t="s">
        <v>623</v>
      </c>
      <c r="S28" s="152" t="s">
        <v>623</v>
      </c>
      <c r="T28" s="152" t="s">
        <v>623</v>
      </c>
      <c r="U28" s="152" t="s">
        <v>623</v>
      </c>
      <c r="V28" s="152" t="s">
        <v>623</v>
      </c>
      <c r="W28" s="152" t="s">
        <v>623</v>
      </c>
      <c r="X28" s="152" t="s">
        <v>623</v>
      </c>
      <c r="Y28" s="152" t="s">
        <v>623</v>
      </c>
      <c r="Z28" s="152" t="s">
        <v>623</v>
      </c>
      <c r="AA28" s="152" t="s">
        <v>623</v>
      </c>
      <c r="AB28" s="152" t="s">
        <v>623</v>
      </c>
      <c r="AC28" s="152" t="s">
        <v>623</v>
      </c>
      <c r="AD28" s="152" t="s">
        <v>623</v>
      </c>
      <c r="AE28" s="152" t="s">
        <v>623</v>
      </c>
      <c r="AF28" s="152" t="s">
        <v>623</v>
      </c>
      <c r="AG28" s="152" t="s">
        <v>623</v>
      </c>
      <c r="AH28" s="152" t="s">
        <v>623</v>
      </c>
      <c r="AI28" s="152" t="s">
        <v>623</v>
      </c>
      <c r="AJ28" s="152" t="s">
        <v>623</v>
      </c>
      <c r="AK28" s="152" t="s">
        <v>623</v>
      </c>
      <c r="AL28" s="152" t="s">
        <v>623</v>
      </c>
      <c r="AM28" s="152" t="s">
        <v>623</v>
      </c>
      <c r="AN28" s="152" t="s">
        <v>623</v>
      </c>
      <c r="AO28" s="152" t="s">
        <v>623</v>
      </c>
      <c r="AP28" s="152" t="s">
        <v>623</v>
      </c>
      <c r="AQ28" s="152" t="s">
        <v>623</v>
      </c>
      <c r="AR28" s="152" t="s">
        <v>623</v>
      </c>
      <c r="AS28" s="152" t="s">
        <v>623</v>
      </c>
      <c r="AT28" s="152" t="s">
        <v>623</v>
      </c>
      <c r="AU28" s="152" t="s">
        <v>623</v>
      </c>
      <c r="AV28" s="152" t="s">
        <v>623</v>
      </c>
      <c r="AW28" s="152" t="s">
        <v>623</v>
      </c>
      <c r="AX28" s="152" t="s">
        <v>623</v>
      </c>
      <c r="AY28" s="152" t="s">
        <v>623</v>
      </c>
    </row>
    <row r="29" spans="1:51" ht="108.75" customHeight="1" x14ac:dyDescent="0.3">
      <c r="A29" s="15" t="s">
        <v>111</v>
      </c>
      <c r="B29" s="16" t="s">
        <v>112</v>
      </c>
      <c r="C29" s="14" t="s">
        <v>93</v>
      </c>
      <c r="D29" s="152" t="s">
        <v>623</v>
      </c>
      <c r="E29" s="152" t="s">
        <v>623</v>
      </c>
      <c r="F29" s="152" t="s">
        <v>623</v>
      </c>
      <c r="G29" s="152" t="s">
        <v>623</v>
      </c>
      <c r="H29" s="152" t="s">
        <v>623</v>
      </c>
      <c r="I29" s="152" t="s">
        <v>623</v>
      </c>
      <c r="J29" s="152" t="s">
        <v>623</v>
      </c>
      <c r="K29" s="152" t="s">
        <v>623</v>
      </c>
      <c r="L29" s="152" t="s">
        <v>623</v>
      </c>
      <c r="M29" s="152" t="s">
        <v>623</v>
      </c>
      <c r="N29" s="152" t="s">
        <v>623</v>
      </c>
      <c r="O29" s="152" t="s">
        <v>623</v>
      </c>
      <c r="P29" s="152" t="s">
        <v>623</v>
      </c>
      <c r="Q29" s="152" t="s">
        <v>623</v>
      </c>
      <c r="R29" s="152" t="s">
        <v>623</v>
      </c>
      <c r="S29" s="152" t="s">
        <v>623</v>
      </c>
      <c r="T29" s="152" t="s">
        <v>623</v>
      </c>
      <c r="U29" s="152" t="s">
        <v>623</v>
      </c>
      <c r="V29" s="152" t="s">
        <v>623</v>
      </c>
      <c r="W29" s="152" t="s">
        <v>623</v>
      </c>
      <c r="X29" s="152" t="s">
        <v>623</v>
      </c>
      <c r="Y29" s="152" t="s">
        <v>623</v>
      </c>
      <c r="Z29" s="152" t="s">
        <v>623</v>
      </c>
      <c r="AA29" s="152" t="s">
        <v>623</v>
      </c>
      <c r="AB29" s="152" t="s">
        <v>623</v>
      </c>
      <c r="AC29" s="152" t="s">
        <v>623</v>
      </c>
      <c r="AD29" s="152" t="s">
        <v>623</v>
      </c>
      <c r="AE29" s="152" t="s">
        <v>623</v>
      </c>
      <c r="AF29" s="152" t="s">
        <v>623</v>
      </c>
      <c r="AG29" s="152" t="s">
        <v>623</v>
      </c>
      <c r="AH29" s="152" t="s">
        <v>623</v>
      </c>
      <c r="AI29" s="152" t="s">
        <v>623</v>
      </c>
      <c r="AJ29" s="152" t="s">
        <v>623</v>
      </c>
      <c r="AK29" s="152" t="s">
        <v>623</v>
      </c>
      <c r="AL29" s="152" t="s">
        <v>623</v>
      </c>
      <c r="AM29" s="152" t="s">
        <v>623</v>
      </c>
      <c r="AN29" s="152" t="s">
        <v>623</v>
      </c>
      <c r="AO29" s="152" t="s">
        <v>623</v>
      </c>
      <c r="AP29" s="152" t="s">
        <v>623</v>
      </c>
      <c r="AQ29" s="152" t="s">
        <v>623</v>
      </c>
      <c r="AR29" s="152" t="s">
        <v>623</v>
      </c>
      <c r="AS29" s="152" t="s">
        <v>623</v>
      </c>
      <c r="AT29" s="152" t="s">
        <v>623</v>
      </c>
      <c r="AU29" s="152" t="s">
        <v>623</v>
      </c>
      <c r="AV29" s="152" t="s">
        <v>623</v>
      </c>
      <c r="AW29" s="152" t="s">
        <v>623</v>
      </c>
      <c r="AX29" s="152" t="s">
        <v>623</v>
      </c>
      <c r="AY29" s="152" t="s">
        <v>623</v>
      </c>
    </row>
    <row r="30" spans="1:51" ht="134.25" customHeight="1" x14ac:dyDescent="0.3">
      <c r="A30" s="15" t="s">
        <v>113</v>
      </c>
      <c r="B30" s="16" t="s">
        <v>114</v>
      </c>
      <c r="C30" s="14" t="s">
        <v>93</v>
      </c>
      <c r="D30" s="152" t="s">
        <v>623</v>
      </c>
      <c r="E30" s="152" t="s">
        <v>623</v>
      </c>
      <c r="F30" s="152" t="s">
        <v>623</v>
      </c>
      <c r="G30" s="152" t="s">
        <v>623</v>
      </c>
      <c r="H30" s="152" t="s">
        <v>623</v>
      </c>
      <c r="I30" s="152" t="s">
        <v>623</v>
      </c>
      <c r="J30" s="152" t="s">
        <v>623</v>
      </c>
      <c r="K30" s="152" t="s">
        <v>623</v>
      </c>
      <c r="L30" s="152" t="s">
        <v>623</v>
      </c>
      <c r="M30" s="152" t="s">
        <v>623</v>
      </c>
      <c r="N30" s="152" t="s">
        <v>623</v>
      </c>
      <c r="O30" s="152" t="s">
        <v>623</v>
      </c>
      <c r="P30" s="152" t="s">
        <v>623</v>
      </c>
      <c r="Q30" s="152" t="s">
        <v>623</v>
      </c>
      <c r="R30" s="152" t="s">
        <v>623</v>
      </c>
      <c r="S30" s="152" t="s">
        <v>623</v>
      </c>
      <c r="T30" s="152" t="s">
        <v>623</v>
      </c>
      <c r="U30" s="152" t="s">
        <v>623</v>
      </c>
      <c r="V30" s="152" t="s">
        <v>623</v>
      </c>
      <c r="W30" s="152" t="s">
        <v>623</v>
      </c>
      <c r="X30" s="152" t="s">
        <v>623</v>
      </c>
      <c r="Y30" s="152" t="s">
        <v>623</v>
      </c>
      <c r="Z30" s="152" t="s">
        <v>623</v>
      </c>
      <c r="AA30" s="152" t="s">
        <v>623</v>
      </c>
      <c r="AB30" s="152" t="s">
        <v>623</v>
      </c>
      <c r="AC30" s="152" t="s">
        <v>623</v>
      </c>
      <c r="AD30" s="152" t="s">
        <v>623</v>
      </c>
      <c r="AE30" s="152" t="s">
        <v>623</v>
      </c>
      <c r="AF30" s="152" t="s">
        <v>623</v>
      </c>
      <c r="AG30" s="152" t="s">
        <v>623</v>
      </c>
      <c r="AH30" s="152" t="s">
        <v>623</v>
      </c>
      <c r="AI30" s="152" t="s">
        <v>623</v>
      </c>
      <c r="AJ30" s="152" t="s">
        <v>623</v>
      </c>
      <c r="AK30" s="152" t="s">
        <v>623</v>
      </c>
      <c r="AL30" s="152" t="s">
        <v>623</v>
      </c>
      <c r="AM30" s="152" t="s">
        <v>623</v>
      </c>
      <c r="AN30" s="152" t="s">
        <v>623</v>
      </c>
      <c r="AO30" s="152" t="s">
        <v>623</v>
      </c>
      <c r="AP30" s="152" t="s">
        <v>623</v>
      </c>
      <c r="AQ30" s="152" t="s">
        <v>623</v>
      </c>
      <c r="AR30" s="152" t="s">
        <v>623</v>
      </c>
      <c r="AS30" s="152" t="s">
        <v>623</v>
      </c>
      <c r="AT30" s="152" t="s">
        <v>623</v>
      </c>
      <c r="AU30" s="152" t="s">
        <v>623</v>
      </c>
      <c r="AV30" s="152" t="s">
        <v>623</v>
      </c>
      <c r="AW30" s="152" t="s">
        <v>623</v>
      </c>
      <c r="AX30" s="152" t="s">
        <v>623</v>
      </c>
      <c r="AY30" s="152" t="s">
        <v>623</v>
      </c>
    </row>
    <row r="31" spans="1:51" ht="162.75" customHeight="1" x14ac:dyDescent="0.3">
      <c r="A31" s="15" t="s">
        <v>115</v>
      </c>
      <c r="B31" s="16" t="s">
        <v>116</v>
      </c>
      <c r="C31" s="14" t="s">
        <v>93</v>
      </c>
      <c r="D31" s="152" t="s">
        <v>623</v>
      </c>
      <c r="E31" s="152" t="s">
        <v>623</v>
      </c>
      <c r="F31" s="152" t="s">
        <v>623</v>
      </c>
      <c r="G31" s="152" t="s">
        <v>623</v>
      </c>
      <c r="H31" s="152" t="s">
        <v>623</v>
      </c>
      <c r="I31" s="152" t="s">
        <v>623</v>
      </c>
      <c r="J31" s="152" t="s">
        <v>623</v>
      </c>
      <c r="K31" s="152" t="s">
        <v>623</v>
      </c>
      <c r="L31" s="152" t="s">
        <v>623</v>
      </c>
      <c r="M31" s="152" t="s">
        <v>623</v>
      </c>
      <c r="N31" s="152" t="s">
        <v>623</v>
      </c>
      <c r="O31" s="152" t="s">
        <v>623</v>
      </c>
      <c r="P31" s="152" t="s">
        <v>623</v>
      </c>
      <c r="Q31" s="152" t="s">
        <v>623</v>
      </c>
      <c r="R31" s="152" t="s">
        <v>623</v>
      </c>
      <c r="S31" s="152" t="s">
        <v>623</v>
      </c>
      <c r="T31" s="152" t="s">
        <v>623</v>
      </c>
      <c r="U31" s="152" t="s">
        <v>623</v>
      </c>
      <c r="V31" s="152" t="s">
        <v>623</v>
      </c>
      <c r="W31" s="152" t="s">
        <v>623</v>
      </c>
      <c r="X31" s="152" t="s">
        <v>623</v>
      </c>
      <c r="Y31" s="152" t="s">
        <v>623</v>
      </c>
      <c r="Z31" s="152" t="s">
        <v>623</v>
      </c>
      <c r="AA31" s="152" t="s">
        <v>623</v>
      </c>
      <c r="AB31" s="152" t="s">
        <v>623</v>
      </c>
      <c r="AC31" s="152" t="s">
        <v>623</v>
      </c>
      <c r="AD31" s="152" t="s">
        <v>623</v>
      </c>
      <c r="AE31" s="152" t="s">
        <v>623</v>
      </c>
      <c r="AF31" s="152" t="s">
        <v>623</v>
      </c>
      <c r="AG31" s="152" t="s">
        <v>623</v>
      </c>
      <c r="AH31" s="152" t="s">
        <v>623</v>
      </c>
      <c r="AI31" s="152" t="s">
        <v>623</v>
      </c>
      <c r="AJ31" s="152" t="s">
        <v>623</v>
      </c>
      <c r="AK31" s="152" t="s">
        <v>623</v>
      </c>
      <c r="AL31" s="152" t="s">
        <v>623</v>
      </c>
      <c r="AM31" s="152" t="s">
        <v>623</v>
      </c>
      <c r="AN31" s="152" t="s">
        <v>623</v>
      </c>
      <c r="AO31" s="152" t="s">
        <v>623</v>
      </c>
      <c r="AP31" s="152" t="s">
        <v>623</v>
      </c>
      <c r="AQ31" s="152" t="s">
        <v>623</v>
      </c>
      <c r="AR31" s="152" t="s">
        <v>623</v>
      </c>
      <c r="AS31" s="152" t="s">
        <v>623</v>
      </c>
      <c r="AT31" s="152" t="s">
        <v>623</v>
      </c>
      <c r="AU31" s="152" t="s">
        <v>623</v>
      </c>
      <c r="AV31" s="152" t="s">
        <v>623</v>
      </c>
      <c r="AW31" s="152" t="s">
        <v>623</v>
      </c>
      <c r="AX31" s="152" t="s">
        <v>623</v>
      </c>
      <c r="AY31" s="152" t="s">
        <v>623</v>
      </c>
    </row>
    <row r="32" spans="1:51" ht="120.75" customHeight="1" x14ac:dyDescent="0.3">
      <c r="A32" s="15" t="s">
        <v>117</v>
      </c>
      <c r="B32" s="16" t="s">
        <v>118</v>
      </c>
      <c r="C32" s="14" t="s">
        <v>93</v>
      </c>
      <c r="D32" s="152" t="s">
        <v>623</v>
      </c>
      <c r="E32" s="152" t="s">
        <v>623</v>
      </c>
      <c r="F32" s="152" t="s">
        <v>623</v>
      </c>
      <c r="G32" s="152" t="s">
        <v>623</v>
      </c>
      <c r="H32" s="152" t="s">
        <v>623</v>
      </c>
      <c r="I32" s="152" t="s">
        <v>623</v>
      </c>
      <c r="J32" s="152" t="s">
        <v>623</v>
      </c>
      <c r="K32" s="152" t="s">
        <v>623</v>
      </c>
      <c r="L32" s="152" t="s">
        <v>623</v>
      </c>
      <c r="M32" s="152" t="s">
        <v>623</v>
      </c>
      <c r="N32" s="152" t="s">
        <v>623</v>
      </c>
      <c r="O32" s="152" t="s">
        <v>623</v>
      </c>
      <c r="P32" s="152" t="s">
        <v>623</v>
      </c>
      <c r="Q32" s="152" t="s">
        <v>623</v>
      </c>
      <c r="R32" s="152" t="s">
        <v>623</v>
      </c>
      <c r="S32" s="152" t="s">
        <v>623</v>
      </c>
      <c r="T32" s="152" t="s">
        <v>623</v>
      </c>
      <c r="U32" s="152" t="s">
        <v>623</v>
      </c>
      <c r="V32" s="152" t="s">
        <v>623</v>
      </c>
      <c r="W32" s="152" t="s">
        <v>623</v>
      </c>
      <c r="X32" s="152" t="s">
        <v>623</v>
      </c>
      <c r="Y32" s="152" t="s">
        <v>623</v>
      </c>
      <c r="Z32" s="152" t="s">
        <v>623</v>
      </c>
      <c r="AA32" s="152" t="s">
        <v>623</v>
      </c>
      <c r="AB32" s="152" t="s">
        <v>623</v>
      </c>
      <c r="AC32" s="152" t="s">
        <v>623</v>
      </c>
      <c r="AD32" s="152" t="s">
        <v>623</v>
      </c>
      <c r="AE32" s="152" t="s">
        <v>623</v>
      </c>
      <c r="AF32" s="152" t="s">
        <v>623</v>
      </c>
      <c r="AG32" s="152" t="s">
        <v>623</v>
      </c>
      <c r="AH32" s="152" t="s">
        <v>623</v>
      </c>
      <c r="AI32" s="152" t="s">
        <v>623</v>
      </c>
      <c r="AJ32" s="152" t="s">
        <v>623</v>
      </c>
      <c r="AK32" s="152" t="s">
        <v>623</v>
      </c>
      <c r="AL32" s="152" t="s">
        <v>623</v>
      </c>
      <c r="AM32" s="152" t="s">
        <v>623</v>
      </c>
      <c r="AN32" s="152" t="s">
        <v>623</v>
      </c>
      <c r="AO32" s="152" t="s">
        <v>623</v>
      </c>
      <c r="AP32" s="152" t="s">
        <v>623</v>
      </c>
      <c r="AQ32" s="152" t="s">
        <v>623</v>
      </c>
      <c r="AR32" s="152" t="s">
        <v>623</v>
      </c>
      <c r="AS32" s="152" t="s">
        <v>623</v>
      </c>
      <c r="AT32" s="152" t="s">
        <v>623</v>
      </c>
      <c r="AU32" s="152" t="s">
        <v>623</v>
      </c>
      <c r="AV32" s="152" t="s">
        <v>623</v>
      </c>
      <c r="AW32" s="152" t="s">
        <v>623</v>
      </c>
      <c r="AX32" s="152" t="s">
        <v>623</v>
      </c>
      <c r="AY32" s="152" t="s">
        <v>623</v>
      </c>
    </row>
    <row r="33" spans="1:51" ht="84.75" customHeight="1" x14ac:dyDescent="0.3">
      <c r="A33" s="15" t="s">
        <v>119</v>
      </c>
      <c r="B33" s="16" t="s">
        <v>120</v>
      </c>
      <c r="C33" s="14" t="s">
        <v>93</v>
      </c>
      <c r="D33" s="152" t="s">
        <v>623</v>
      </c>
      <c r="E33" s="152" t="s">
        <v>623</v>
      </c>
      <c r="F33" s="152" t="s">
        <v>623</v>
      </c>
      <c r="G33" s="152" t="s">
        <v>623</v>
      </c>
      <c r="H33" s="152" t="s">
        <v>623</v>
      </c>
      <c r="I33" s="152" t="s">
        <v>623</v>
      </c>
      <c r="J33" s="152" t="s">
        <v>623</v>
      </c>
      <c r="K33" s="152" t="s">
        <v>623</v>
      </c>
      <c r="L33" s="152" t="s">
        <v>623</v>
      </c>
      <c r="M33" s="152" t="s">
        <v>623</v>
      </c>
      <c r="N33" s="152" t="s">
        <v>623</v>
      </c>
      <c r="O33" s="152" t="s">
        <v>623</v>
      </c>
      <c r="P33" s="152" t="s">
        <v>623</v>
      </c>
      <c r="Q33" s="152" t="s">
        <v>623</v>
      </c>
      <c r="R33" s="152" t="s">
        <v>623</v>
      </c>
      <c r="S33" s="152" t="s">
        <v>623</v>
      </c>
      <c r="T33" s="152" t="s">
        <v>623</v>
      </c>
      <c r="U33" s="152" t="s">
        <v>623</v>
      </c>
      <c r="V33" s="152" t="s">
        <v>623</v>
      </c>
      <c r="W33" s="152" t="s">
        <v>623</v>
      </c>
      <c r="X33" s="152" t="s">
        <v>623</v>
      </c>
      <c r="Y33" s="152" t="s">
        <v>623</v>
      </c>
      <c r="Z33" s="152" t="s">
        <v>623</v>
      </c>
      <c r="AA33" s="152" t="s">
        <v>623</v>
      </c>
      <c r="AB33" s="152" t="s">
        <v>623</v>
      </c>
      <c r="AC33" s="152" t="s">
        <v>623</v>
      </c>
      <c r="AD33" s="152" t="s">
        <v>623</v>
      </c>
      <c r="AE33" s="152" t="s">
        <v>623</v>
      </c>
      <c r="AF33" s="152" t="s">
        <v>623</v>
      </c>
      <c r="AG33" s="152" t="s">
        <v>623</v>
      </c>
      <c r="AH33" s="152" t="s">
        <v>623</v>
      </c>
      <c r="AI33" s="152" t="s">
        <v>623</v>
      </c>
      <c r="AJ33" s="152" t="s">
        <v>623</v>
      </c>
      <c r="AK33" s="152" t="s">
        <v>623</v>
      </c>
      <c r="AL33" s="152" t="s">
        <v>623</v>
      </c>
      <c r="AM33" s="152" t="s">
        <v>623</v>
      </c>
      <c r="AN33" s="152" t="s">
        <v>623</v>
      </c>
      <c r="AO33" s="152" t="s">
        <v>623</v>
      </c>
      <c r="AP33" s="152" t="s">
        <v>623</v>
      </c>
      <c r="AQ33" s="152" t="s">
        <v>623</v>
      </c>
      <c r="AR33" s="152" t="s">
        <v>623</v>
      </c>
      <c r="AS33" s="152" t="s">
        <v>623</v>
      </c>
      <c r="AT33" s="152" t="s">
        <v>623</v>
      </c>
      <c r="AU33" s="152" t="s">
        <v>623</v>
      </c>
      <c r="AV33" s="152" t="s">
        <v>623</v>
      </c>
      <c r="AW33" s="152" t="s">
        <v>623</v>
      </c>
      <c r="AX33" s="152" t="s">
        <v>623</v>
      </c>
      <c r="AY33" s="152" t="s">
        <v>623</v>
      </c>
    </row>
    <row r="34" spans="1:51" ht="141.75" customHeight="1" x14ac:dyDescent="0.3">
      <c r="A34" s="15" t="s">
        <v>121</v>
      </c>
      <c r="B34" s="16" t="s">
        <v>122</v>
      </c>
      <c r="C34" s="14" t="s">
        <v>93</v>
      </c>
      <c r="D34" s="152" t="s">
        <v>623</v>
      </c>
      <c r="E34" s="152" t="s">
        <v>623</v>
      </c>
      <c r="F34" s="152" t="s">
        <v>623</v>
      </c>
      <c r="G34" s="152" t="s">
        <v>623</v>
      </c>
      <c r="H34" s="152" t="s">
        <v>623</v>
      </c>
      <c r="I34" s="152" t="s">
        <v>623</v>
      </c>
      <c r="J34" s="152" t="s">
        <v>623</v>
      </c>
      <c r="K34" s="152" t="s">
        <v>623</v>
      </c>
      <c r="L34" s="152" t="s">
        <v>623</v>
      </c>
      <c r="M34" s="152" t="s">
        <v>623</v>
      </c>
      <c r="N34" s="152" t="s">
        <v>623</v>
      </c>
      <c r="O34" s="152" t="s">
        <v>623</v>
      </c>
      <c r="P34" s="152" t="s">
        <v>623</v>
      </c>
      <c r="Q34" s="152" t="s">
        <v>623</v>
      </c>
      <c r="R34" s="152" t="s">
        <v>623</v>
      </c>
      <c r="S34" s="152" t="s">
        <v>623</v>
      </c>
      <c r="T34" s="152" t="s">
        <v>623</v>
      </c>
      <c r="U34" s="152" t="s">
        <v>623</v>
      </c>
      <c r="V34" s="152" t="s">
        <v>623</v>
      </c>
      <c r="W34" s="152" t="s">
        <v>623</v>
      </c>
      <c r="X34" s="152" t="s">
        <v>623</v>
      </c>
      <c r="Y34" s="152" t="s">
        <v>623</v>
      </c>
      <c r="Z34" s="152" t="s">
        <v>623</v>
      </c>
      <c r="AA34" s="152" t="s">
        <v>623</v>
      </c>
      <c r="AB34" s="152" t="s">
        <v>623</v>
      </c>
      <c r="AC34" s="152" t="s">
        <v>623</v>
      </c>
      <c r="AD34" s="152" t="s">
        <v>623</v>
      </c>
      <c r="AE34" s="152" t="s">
        <v>623</v>
      </c>
      <c r="AF34" s="152" t="s">
        <v>623</v>
      </c>
      <c r="AG34" s="152" t="s">
        <v>623</v>
      </c>
      <c r="AH34" s="152" t="s">
        <v>623</v>
      </c>
      <c r="AI34" s="152" t="s">
        <v>623</v>
      </c>
      <c r="AJ34" s="152" t="s">
        <v>623</v>
      </c>
      <c r="AK34" s="152" t="s">
        <v>623</v>
      </c>
      <c r="AL34" s="152" t="s">
        <v>623</v>
      </c>
      <c r="AM34" s="152" t="s">
        <v>623</v>
      </c>
      <c r="AN34" s="152" t="s">
        <v>623</v>
      </c>
      <c r="AO34" s="152" t="s">
        <v>623</v>
      </c>
      <c r="AP34" s="152" t="s">
        <v>623</v>
      </c>
      <c r="AQ34" s="152" t="s">
        <v>623</v>
      </c>
      <c r="AR34" s="152" t="s">
        <v>623</v>
      </c>
      <c r="AS34" s="152" t="s">
        <v>623</v>
      </c>
      <c r="AT34" s="152" t="s">
        <v>623</v>
      </c>
      <c r="AU34" s="152" t="s">
        <v>623</v>
      </c>
      <c r="AV34" s="152" t="s">
        <v>623</v>
      </c>
      <c r="AW34" s="152" t="s">
        <v>623</v>
      </c>
      <c r="AX34" s="152" t="s">
        <v>623</v>
      </c>
      <c r="AY34" s="152" t="s">
        <v>623</v>
      </c>
    </row>
    <row r="35" spans="1:51" ht="136.5" customHeight="1" x14ac:dyDescent="0.3">
      <c r="A35" s="18" t="s">
        <v>123</v>
      </c>
      <c r="B35" s="19" t="s">
        <v>124</v>
      </c>
      <c r="C35" s="14" t="s">
        <v>93</v>
      </c>
      <c r="D35" s="152" t="s">
        <v>623</v>
      </c>
      <c r="E35" s="152" t="s">
        <v>623</v>
      </c>
      <c r="F35" s="152" t="s">
        <v>623</v>
      </c>
      <c r="G35" s="152" t="s">
        <v>623</v>
      </c>
      <c r="H35" s="152" t="s">
        <v>623</v>
      </c>
      <c r="I35" s="152" t="s">
        <v>623</v>
      </c>
      <c r="J35" s="152" t="s">
        <v>623</v>
      </c>
      <c r="K35" s="152" t="s">
        <v>623</v>
      </c>
      <c r="L35" s="152" t="s">
        <v>623</v>
      </c>
      <c r="M35" s="152" t="s">
        <v>623</v>
      </c>
      <c r="N35" s="152" t="s">
        <v>623</v>
      </c>
      <c r="O35" s="152" t="s">
        <v>623</v>
      </c>
      <c r="P35" s="152" t="s">
        <v>623</v>
      </c>
      <c r="Q35" s="152" t="s">
        <v>623</v>
      </c>
      <c r="R35" s="152" t="s">
        <v>623</v>
      </c>
      <c r="S35" s="152" t="s">
        <v>623</v>
      </c>
      <c r="T35" s="152" t="s">
        <v>623</v>
      </c>
      <c r="U35" s="152" t="s">
        <v>623</v>
      </c>
      <c r="V35" s="152" t="s">
        <v>623</v>
      </c>
      <c r="W35" s="152" t="s">
        <v>623</v>
      </c>
      <c r="X35" s="152" t="s">
        <v>623</v>
      </c>
      <c r="Y35" s="152" t="s">
        <v>623</v>
      </c>
      <c r="Z35" s="152" t="s">
        <v>623</v>
      </c>
      <c r="AA35" s="152" t="s">
        <v>623</v>
      </c>
      <c r="AB35" s="152" t="s">
        <v>623</v>
      </c>
      <c r="AC35" s="152" t="s">
        <v>623</v>
      </c>
      <c r="AD35" s="152" t="s">
        <v>623</v>
      </c>
      <c r="AE35" s="152" t="s">
        <v>623</v>
      </c>
      <c r="AF35" s="152" t="s">
        <v>623</v>
      </c>
      <c r="AG35" s="152" t="s">
        <v>623</v>
      </c>
      <c r="AH35" s="152" t="s">
        <v>623</v>
      </c>
      <c r="AI35" s="152" t="s">
        <v>623</v>
      </c>
      <c r="AJ35" s="152" t="s">
        <v>623</v>
      </c>
      <c r="AK35" s="152" t="s">
        <v>623</v>
      </c>
      <c r="AL35" s="152" t="s">
        <v>623</v>
      </c>
      <c r="AM35" s="152" t="s">
        <v>623</v>
      </c>
      <c r="AN35" s="152" t="s">
        <v>623</v>
      </c>
      <c r="AO35" s="152" t="s">
        <v>623</v>
      </c>
      <c r="AP35" s="152" t="s">
        <v>623</v>
      </c>
      <c r="AQ35" s="152" t="s">
        <v>623</v>
      </c>
      <c r="AR35" s="152" t="s">
        <v>623</v>
      </c>
      <c r="AS35" s="152" t="s">
        <v>623</v>
      </c>
      <c r="AT35" s="152" t="s">
        <v>623</v>
      </c>
      <c r="AU35" s="152" t="s">
        <v>623</v>
      </c>
      <c r="AV35" s="152" t="s">
        <v>623</v>
      </c>
      <c r="AW35" s="152" t="s">
        <v>623</v>
      </c>
      <c r="AX35" s="152" t="s">
        <v>623</v>
      </c>
      <c r="AY35" s="152" t="s">
        <v>623</v>
      </c>
    </row>
    <row r="36" spans="1:51" ht="105" customHeight="1" x14ac:dyDescent="0.3">
      <c r="A36" s="18" t="s">
        <v>125</v>
      </c>
      <c r="B36" s="19" t="s">
        <v>126</v>
      </c>
      <c r="C36" s="14" t="s">
        <v>93</v>
      </c>
      <c r="D36" s="152" t="s">
        <v>623</v>
      </c>
      <c r="E36" s="152" t="s">
        <v>623</v>
      </c>
      <c r="F36" s="152" t="s">
        <v>623</v>
      </c>
      <c r="G36" s="152" t="s">
        <v>623</v>
      </c>
      <c r="H36" s="152" t="s">
        <v>623</v>
      </c>
      <c r="I36" s="152" t="s">
        <v>623</v>
      </c>
      <c r="J36" s="152" t="s">
        <v>623</v>
      </c>
      <c r="K36" s="152" t="s">
        <v>623</v>
      </c>
      <c r="L36" s="152" t="s">
        <v>623</v>
      </c>
      <c r="M36" s="152" t="s">
        <v>623</v>
      </c>
      <c r="N36" s="152" t="s">
        <v>623</v>
      </c>
      <c r="O36" s="152" t="s">
        <v>623</v>
      </c>
      <c r="P36" s="152" t="s">
        <v>623</v>
      </c>
      <c r="Q36" s="152" t="s">
        <v>623</v>
      </c>
      <c r="R36" s="152" t="s">
        <v>623</v>
      </c>
      <c r="S36" s="152" t="s">
        <v>623</v>
      </c>
      <c r="T36" s="152" t="s">
        <v>623</v>
      </c>
      <c r="U36" s="152" t="s">
        <v>623</v>
      </c>
      <c r="V36" s="152" t="s">
        <v>623</v>
      </c>
      <c r="W36" s="152" t="s">
        <v>623</v>
      </c>
      <c r="X36" s="152" t="s">
        <v>623</v>
      </c>
      <c r="Y36" s="152" t="s">
        <v>623</v>
      </c>
      <c r="Z36" s="152" t="s">
        <v>623</v>
      </c>
      <c r="AA36" s="152" t="s">
        <v>623</v>
      </c>
      <c r="AB36" s="152" t="s">
        <v>623</v>
      </c>
      <c r="AC36" s="152" t="s">
        <v>623</v>
      </c>
      <c r="AD36" s="152" t="s">
        <v>623</v>
      </c>
      <c r="AE36" s="152" t="s">
        <v>623</v>
      </c>
      <c r="AF36" s="152" t="s">
        <v>623</v>
      </c>
      <c r="AG36" s="152" t="s">
        <v>623</v>
      </c>
      <c r="AH36" s="152" t="s">
        <v>623</v>
      </c>
      <c r="AI36" s="152" t="s">
        <v>623</v>
      </c>
      <c r="AJ36" s="152" t="s">
        <v>623</v>
      </c>
      <c r="AK36" s="152" t="s">
        <v>623</v>
      </c>
      <c r="AL36" s="152" t="s">
        <v>623</v>
      </c>
      <c r="AM36" s="152" t="s">
        <v>623</v>
      </c>
      <c r="AN36" s="152" t="s">
        <v>623</v>
      </c>
      <c r="AO36" s="152" t="s">
        <v>623</v>
      </c>
      <c r="AP36" s="152" t="s">
        <v>623</v>
      </c>
      <c r="AQ36" s="152" t="s">
        <v>623</v>
      </c>
      <c r="AR36" s="152" t="s">
        <v>623</v>
      </c>
      <c r="AS36" s="152" t="s">
        <v>623</v>
      </c>
      <c r="AT36" s="152" t="s">
        <v>623</v>
      </c>
      <c r="AU36" s="152" t="s">
        <v>623</v>
      </c>
      <c r="AV36" s="152" t="s">
        <v>623</v>
      </c>
      <c r="AW36" s="152" t="s">
        <v>623</v>
      </c>
      <c r="AX36" s="152" t="s">
        <v>623</v>
      </c>
      <c r="AY36" s="152" t="s">
        <v>623</v>
      </c>
    </row>
    <row r="37" spans="1:51" ht="46.8" x14ac:dyDescent="0.3">
      <c r="A37" s="18" t="s">
        <v>127</v>
      </c>
      <c r="B37" s="19" t="s">
        <v>128</v>
      </c>
      <c r="C37" s="14" t="s">
        <v>93</v>
      </c>
      <c r="D37" s="152" t="s">
        <v>623</v>
      </c>
      <c r="E37" s="152" t="s">
        <v>623</v>
      </c>
      <c r="F37" s="152" t="s">
        <v>623</v>
      </c>
      <c r="G37" s="152" t="s">
        <v>623</v>
      </c>
      <c r="H37" s="152" t="s">
        <v>623</v>
      </c>
      <c r="I37" s="152" t="s">
        <v>623</v>
      </c>
      <c r="J37" s="152" t="s">
        <v>623</v>
      </c>
      <c r="K37" s="152" t="s">
        <v>623</v>
      </c>
      <c r="L37" s="152" t="s">
        <v>623</v>
      </c>
      <c r="M37" s="152" t="s">
        <v>623</v>
      </c>
      <c r="N37" s="152" t="s">
        <v>623</v>
      </c>
      <c r="O37" s="152" t="s">
        <v>623</v>
      </c>
      <c r="P37" s="152" t="s">
        <v>623</v>
      </c>
      <c r="Q37" s="152" t="s">
        <v>623</v>
      </c>
      <c r="R37" s="152" t="s">
        <v>623</v>
      </c>
      <c r="S37" s="152" t="s">
        <v>623</v>
      </c>
      <c r="T37" s="152" t="s">
        <v>623</v>
      </c>
      <c r="U37" s="152" t="s">
        <v>623</v>
      </c>
      <c r="V37" s="152" t="s">
        <v>623</v>
      </c>
      <c r="W37" s="152" t="s">
        <v>623</v>
      </c>
      <c r="X37" s="152" t="s">
        <v>623</v>
      </c>
      <c r="Y37" s="152" t="s">
        <v>623</v>
      </c>
      <c r="Z37" s="152" t="s">
        <v>623</v>
      </c>
      <c r="AA37" s="152" t="s">
        <v>623</v>
      </c>
      <c r="AB37" s="152" t="s">
        <v>623</v>
      </c>
      <c r="AC37" s="152" t="s">
        <v>623</v>
      </c>
      <c r="AD37" s="152" t="s">
        <v>623</v>
      </c>
      <c r="AE37" s="152" t="s">
        <v>623</v>
      </c>
      <c r="AF37" s="152" t="s">
        <v>623</v>
      </c>
      <c r="AG37" s="152" t="s">
        <v>623</v>
      </c>
      <c r="AH37" s="152" t="s">
        <v>623</v>
      </c>
      <c r="AI37" s="152" t="s">
        <v>623</v>
      </c>
      <c r="AJ37" s="152" t="s">
        <v>623</v>
      </c>
      <c r="AK37" s="152" t="s">
        <v>623</v>
      </c>
      <c r="AL37" s="152" t="s">
        <v>623</v>
      </c>
      <c r="AM37" s="152" t="s">
        <v>623</v>
      </c>
      <c r="AN37" s="152" t="s">
        <v>623</v>
      </c>
      <c r="AO37" s="152" t="s">
        <v>623</v>
      </c>
      <c r="AP37" s="152" t="s">
        <v>623</v>
      </c>
      <c r="AQ37" s="152" t="s">
        <v>623</v>
      </c>
      <c r="AR37" s="152" t="s">
        <v>623</v>
      </c>
      <c r="AS37" s="152" t="s">
        <v>623</v>
      </c>
      <c r="AT37" s="152" t="s">
        <v>623</v>
      </c>
      <c r="AU37" s="152" t="s">
        <v>623</v>
      </c>
      <c r="AV37" s="152" t="s">
        <v>623</v>
      </c>
      <c r="AW37" s="152" t="s">
        <v>623</v>
      </c>
      <c r="AX37" s="152" t="s">
        <v>623</v>
      </c>
      <c r="AY37" s="152" t="s">
        <v>623</v>
      </c>
    </row>
    <row r="38" spans="1:51" ht="176.4" customHeight="1" x14ac:dyDescent="0.3">
      <c r="A38" s="18" t="s">
        <v>127</v>
      </c>
      <c r="B38" s="19" t="s">
        <v>129</v>
      </c>
      <c r="C38" s="14" t="s">
        <v>93</v>
      </c>
      <c r="D38" s="152" t="s">
        <v>623</v>
      </c>
      <c r="E38" s="152" t="s">
        <v>623</v>
      </c>
      <c r="F38" s="152" t="s">
        <v>623</v>
      </c>
      <c r="G38" s="152" t="s">
        <v>623</v>
      </c>
      <c r="H38" s="152" t="s">
        <v>623</v>
      </c>
      <c r="I38" s="152" t="s">
        <v>623</v>
      </c>
      <c r="J38" s="152" t="s">
        <v>623</v>
      </c>
      <c r="K38" s="152" t="s">
        <v>623</v>
      </c>
      <c r="L38" s="152" t="s">
        <v>623</v>
      </c>
      <c r="M38" s="152" t="s">
        <v>623</v>
      </c>
      <c r="N38" s="152" t="s">
        <v>623</v>
      </c>
      <c r="O38" s="152" t="s">
        <v>623</v>
      </c>
      <c r="P38" s="152" t="s">
        <v>623</v>
      </c>
      <c r="Q38" s="152" t="s">
        <v>623</v>
      </c>
      <c r="R38" s="152" t="s">
        <v>623</v>
      </c>
      <c r="S38" s="152" t="s">
        <v>623</v>
      </c>
      <c r="T38" s="152" t="s">
        <v>623</v>
      </c>
      <c r="U38" s="152" t="s">
        <v>623</v>
      </c>
      <c r="V38" s="152" t="s">
        <v>623</v>
      </c>
      <c r="W38" s="152" t="s">
        <v>623</v>
      </c>
      <c r="X38" s="152" t="s">
        <v>623</v>
      </c>
      <c r="Y38" s="152" t="s">
        <v>623</v>
      </c>
      <c r="Z38" s="152" t="s">
        <v>623</v>
      </c>
      <c r="AA38" s="152" t="s">
        <v>623</v>
      </c>
      <c r="AB38" s="152" t="s">
        <v>623</v>
      </c>
      <c r="AC38" s="152" t="s">
        <v>623</v>
      </c>
      <c r="AD38" s="152" t="s">
        <v>623</v>
      </c>
      <c r="AE38" s="152" t="s">
        <v>623</v>
      </c>
      <c r="AF38" s="152" t="s">
        <v>623</v>
      </c>
      <c r="AG38" s="152" t="s">
        <v>623</v>
      </c>
      <c r="AH38" s="152" t="s">
        <v>623</v>
      </c>
      <c r="AI38" s="152" t="s">
        <v>623</v>
      </c>
      <c r="AJ38" s="152" t="s">
        <v>623</v>
      </c>
      <c r="AK38" s="152" t="s">
        <v>623</v>
      </c>
      <c r="AL38" s="152" t="s">
        <v>623</v>
      </c>
      <c r="AM38" s="152" t="s">
        <v>623</v>
      </c>
      <c r="AN38" s="152" t="s">
        <v>623</v>
      </c>
      <c r="AO38" s="152" t="s">
        <v>623</v>
      </c>
      <c r="AP38" s="152" t="s">
        <v>623</v>
      </c>
      <c r="AQ38" s="152" t="s">
        <v>623</v>
      </c>
      <c r="AR38" s="152" t="s">
        <v>623</v>
      </c>
      <c r="AS38" s="152" t="s">
        <v>623</v>
      </c>
      <c r="AT38" s="152" t="s">
        <v>623</v>
      </c>
      <c r="AU38" s="152" t="s">
        <v>623</v>
      </c>
      <c r="AV38" s="152" t="s">
        <v>623</v>
      </c>
      <c r="AW38" s="152" t="s">
        <v>623</v>
      </c>
      <c r="AX38" s="152" t="s">
        <v>623</v>
      </c>
      <c r="AY38" s="152" t="s">
        <v>623</v>
      </c>
    </row>
    <row r="39" spans="1:51" ht="156.6" customHeight="1" x14ac:dyDescent="0.3">
      <c r="A39" s="18" t="s">
        <v>127</v>
      </c>
      <c r="B39" s="19" t="s">
        <v>130</v>
      </c>
      <c r="C39" s="14" t="s">
        <v>93</v>
      </c>
      <c r="D39" s="152" t="s">
        <v>623</v>
      </c>
      <c r="E39" s="152" t="s">
        <v>623</v>
      </c>
      <c r="F39" s="152" t="s">
        <v>623</v>
      </c>
      <c r="G39" s="152" t="s">
        <v>623</v>
      </c>
      <c r="H39" s="152" t="s">
        <v>623</v>
      </c>
      <c r="I39" s="152" t="s">
        <v>623</v>
      </c>
      <c r="J39" s="152" t="s">
        <v>623</v>
      </c>
      <c r="K39" s="152" t="s">
        <v>623</v>
      </c>
      <c r="L39" s="152" t="s">
        <v>623</v>
      </c>
      <c r="M39" s="152" t="s">
        <v>623</v>
      </c>
      <c r="N39" s="152" t="s">
        <v>623</v>
      </c>
      <c r="O39" s="152" t="s">
        <v>623</v>
      </c>
      <c r="P39" s="152" t="s">
        <v>623</v>
      </c>
      <c r="Q39" s="152" t="s">
        <v>623</v>
      </c>
      <c r="R39" s="152" t="s">
        <v>623</v>
      </c>
      <c r="S39" s="152" t="s">
        <v>623</v>
      </c>
      <c r="T39" s="152" t="s">
        <v>623</v>
      </c>
      <c r="U39" s="152" t="s">
        <v>623</v>
      </c>
      <c r="V39" s="152" t="s">
        <v>623</v>
      </c>
      <c r="W39" s="152" t="s">
        <v>623</v>
      </c>
      <c r="X39" s="152" t="s">
        <v>623</v>
      </c>
      <c r="Y39" s="152" t="s">
        <v>623</v>
      </c>
      <c r="Z39" s="152" t="s">
        <v>623</v>
      </c>
      <c r="AA39" s="152" t="s">
        <v>623</v>
      </c>
      <c r="AB39" s="152" t="s">
        <v>623</v>
      </c>
      <c r="AC39" s="152" t="s">
        <v>623</v>
      </c>
      <c r="AD39" s="152" t="s">
        <v>623</v>
      </c>
      <c r="AE39" s="152" t="s">
        <v>623</v>
      </c>
      <c r="AF39" s="152" t="s">
        <v>623</v>
      </c>
      <c r="AG39" s="152" t="s">
        <v>623</v>
      </c>
      <c r="AH39" s="152" t="s">
        <v>623</v>
      </c>
      <c r="AI39" s="152" t="s">
        <v>623</v>
      </c>
      <c r="AJ39" s="152" t="s">
        <v>623</v>
      </c>
      <c r="AK39" s="152" t="s">
        <v>623</v>
      </c>
      <c r="AL39" s="152" t="s">
        <v>623</v>
      </c>
      <c r="AM39" s="152" t="s">
        <v>623</v>
      </c>
      <c r="AN39" s="152" t="s">
        <v>623</v>
      </c>
      <c r="AO39" s="152" t="s">
        <v>623</v>
      </c>
      <c r="AP39" s="152" t="s">
        <v>623</v>
      </c>
      <c r="AQ39" s="152" t="s">
        <v>623</v>
      </c>
      <c r="AR39" s="152" t="s">
        <v>623</v>
      </c>
      <c r="AS39" s="152" t="s">
        <v>623</v>
      </c>
      <c r="AT39" s="152" t="s">
        <v>623</v>
      </c>
      <c r="AU39" s="152" t="s">
        <v>623</v>
      </c>
      <c r="AV39" s="152" t="s">
        <v>623</v>
      </c>
      <c r="AW39" s="152" t="s">
        <v>623</v>
      </c>
      <c r="AX39" s="152" t="s">
        <v>623</v>
      </c>
      <c r="AY39" s="152" t="s">
        <v>623</v>
      </c>
    </row>
    <row r="40" spans="1:51" ht="140.4" x14ac:dyDescent="0.3">
      <c r="A40" s="18" t="s">
        <v>127</v>
      </c>
      <c r="B40" s="19" t="s">
        <v>131</v>
      </c>
      <c r="C40" s="14" t="s">
        <v>93</v>
      </c>
      <c r="D40" s="152" t="s">
        <v>623</v>
      </c>
      <c r="E40" s="152" t="s">
        <v>623</v>
      </c>
      <c r="F40" s="152" t="s">
        <v>623</v>
      </c>
      <c r="G40" s="152" t="s">
        <v>623</v>
      </c>
      <c r="H40" s="152" t="s">
        <v>623</v>
      </c>
      <c r="I40" s="152" t="s">
        <v>623</v>
      </c>
      <c r="J40" s="152" t="s">
        <v>623</v>
      </c>
      <c r="K40" s="152" t="s">
        <v>623</v>
      </c>
      <c r="L40" s="152" t="s">
        <v>623</v>
      </c>
      <c r="M40" s="152" t="s">
        <v>623</v>
      </c>
      <c r="N40" s="152" t="s">
        <v>623</v>
      </c>
      <c r="O40" s="152" t="s">
        <v>623</v>
      </c>
      <c r="P40" s="152" t="s">
        <v>623</v>
      </c>
      <c r="Q40" s="152" t="s">
        <v>623</v>
      </c>
      <c r="R40" s="152" t="s">
        <v>623</v>
      </c>
      <c r="S40" s="152" t="s">
        <v>623</v>
      </c>
      <c r="T40" s="152" t="s">
        <v>623</v>
      </c>
      <c r="U40" s="152" t="s">
        <v>623</v>
      </c>
      <c r="V40" s="152" t="s">
        <v>623</v>
      </c>
      <c r="W40" s="152" t="s">
        <v>623</v>
      </c>
      <c r="X40" s="152" t="s">
        <v>623</v>
      </c>
      <c r="Y40" s="152" t="s">
        <v>623</v>
      </c>
      <c r="Z40" s="152" t="s">
        <v>623</v>
      </c>
      <c r="AA40" s="152" t="s">
        <v>623</v>
      </c>
      <c r="AB40" s="152" t="s">
        <v>623</v>
      </c>
      <c r="AC40" s="152" t="s">
        <v>623</v>
      </c>
      <c r="AD40" s="152" t="s">
        <v>623</v>
      </c>
      <c r="AE40" s="152" t="s">
        <v>623</v>
      </c>
      <c r="AF40" s="152" t="s">
        <v>623</v>
      </c>
      <c r="AG40" s="152" t="s">
        <v>623</v>
      </c>
      <c r="AH40" s="152" t="s">
        <v>623</v>
      </c>
      <c r="AI40" s="152" t="s">
        <v>623</v>
      </c>
      <c r="AJ40" s="152" t="s">
        <v>623</v>
      </c>
      <c r="AK40" s="152" t="s">
        <v>623</v>
      </c>
      <c r="AL40" s="152" t="s">
        <v>623</v>
      </c>
      <c r="AM40" s="152" t="s">
        <v>623</v>
      </c>
      <c r="AN40" s="152" t="s">
        <v>623</v>
      </c>
      <c r="AO40" s="152" t="s">
        <v>623</v>
      </c>
      <c r="AP40" s="152" t="s">
        <v>623</v>
      </c>
      <c r="AQ40" s="152" t="s">
        <v>623</v>
      </c>
      <c r="AR40" s="152" t="s">
        <v>623</v>
      </c>
      <c r="AS40" s="152" t="s">
        <v>623</v>
      </c>
      <c r="AT40" s="152" t="s">
        <v>623</v>
      </c>
      <c r="AU40" s="152" t="s">
        <v>623</v>
      </c>
      <c r="AV40" s="152" t="s">
        <v>623</v>
      </c>
      <c r="AW40" s="152" t="s">
        <v>623</v>
      </c>
      <c r="AX40" s="152" t="s">
        <v>623</v>
      </c>
      <c r="AY40" s="152" t="s">
        <v>623</v>
      </c>
    </row>
    <row r="41" spans="1:51" ht="46.8" x14ac:dyDescent="0.3">
      <c r="A41" s="18" t="s">
        <v>132</v>
      </c>
      <c r="B41" s="19" t="s">
        <v>128</v>
      </c>
      <c r="C41" s="14" t="s">
        <v>93</v>
      </c>
      <c r="D41" s="152" t="s">
        <v>623</v>
      </c>
      <c r="E41" s="152" t="s">
        <v>623</v>
      </c>
      <c r="F41" s="152" t="s">
        <v>623</v>
      </c>
      <c r="G41" s="152" t="s">
        <v>623</v>
      </c>
      <c r="H41" s="152" t="s">
        <v>623</v>
      </c>
      <c r="I41" s="152" t="s">
        <v>623</v>
      </c>
      <c r="J41" s="152" t="s">
        <v>623</v>
      </c>
      <c r="K41" s="152" t="s">
        <v>623</v>
      </c>
      <c r="L41" s="152" t="s">
        <v>623</v>
      </c>
      <c r="M41" s="152" t="s">
        <v>623</v>
      </c>
      <c r="N41" s="152" t="s">
        <v>623</v>
      </c>
      <c r="O41" s="152" t="s">
        <v>623</v>
      </c>
      <c r="P41" s="152" t="s">
        <v>623</v>
      </c>
      <c r="Q41" s="152" t="s">
        <v>623</v>
      </c>
      <c r="R41" s="152" t="s">
        <v>623</v>
      </c>
      <c r="S41" s="152" t="s">
        <v>623</v>
      </c>
      <c r="T41" s="152" t="s">
        <v>623</v>
      </c>
      <c r="U41" s="152" t="s">
        <v>623</v>
      </c>
      <c r="V41" s="152" t="s">
        <v>623</v>
      </c>
      <c r="W41" s="152" t="s">
        <v>623</v>
      </c>
      <c r="X41" s="152" t="s">
        <v>623</v>
      </c>
      <c r="Y41" s="152" t="s">
        <v>623</v>
      </c>
      <c r="Z41" s="152" t="s">
        <v>623</v>
      </c>
      <c r="AA41" s="152" t="s">
        <v>623</v>
      </c>
      <c r="AB41" s="152" t="s">
        <v>623</v>
      </c>
      <c r="AC41" s="152" t="s">
        <v>623</v>
      </c>
      <c r="AD41" s="152" t="s">
        <v>623</v>
      </c>
      <c r="AE41" s="152" t="s">
        <v>623</v>
      </c>
      <c r="AF41" s="152" t="s">
        <v>623</v>
      </c>
      <c r="AG41" s="152" t="s">
        <v>623</v>
      </c>
      <c r="AH41" s="152" t="s">
        <v>623</v>
      </c>
      <c r="AI41" s="152" t="s">
        <v>623</v>
      </c>
      <c r="AJ41" s="152" t="s">
        <v>623</v>
      </c>
      <c r="AK41" s="152" t="s">
        <v>623</v>
      </c>
      <c r="AL41" s="152" t="s">
        <v>623</v>
      </c>
      <c r="AM41" s="152" t="s">
        <v>623</v>
      </c>
      <c r="AN41" s="152" t="s">
        <v>623</v>
      </c>
      <c r="AO41" s="152" t="s">
        <v>623</v>
      </c>
      <c r="AP41" s="152" t="s">
        <v>623</v>
      </c>
      <c r="AQ41" s="152" t="s">
        <v>623</v>
      </c>
      <c r="AR41" s="152" t="s">
        <v>623</v>
      </c>
      <c r="AS41" s="152" t="s">
        <v>623</v>
      </c>
      <c r="AT41" s="152" t="s">
        <v>623</v>
      </c>
      <c r="AU41" s="152" t="s">
        <v>623</v>
      </c>
      <c r="AV41" s="152" t="s">
        <v>623</v>
      </c>
      <c r="AW41" s="152" t="s">
        <v>623</v>
      </c>
      <c r="AX41" s="152" t="s">
        <v>623</v>
      </c>
      <c r="AY41" s="152" t="s">
        <v>623</v>
      </c>
    </row>
    <row r="42" spans="1:51" ht="222.75" customHeight="1" x14ac:dyDescent="0.3">
      <c r="A42" s="18" t="s">
        <v>132</v>
      </c>
      <c r="B42" s="19" t="s">
        <v>129</v>
      </c>
      <c r="C42" s="14" t="s">
        <v>93</v>
      </c>
      <c r="D42" s="152" t="s">
        <v>623</v>
      </c>
      <c r="E42" s="152" t="s">
        <v>623</v>
      </c>
      <c r="F42" s="152" t="s">
        <v>623</v>
      </c>
      <c r="G42" s="152" t="s">
        <v>623</v>
      </c>
      <c r="H42" s="152" t="s">
        <v>623</v>
      </c>
      <c r="I42" s="152" t="s">
        <v>623</v>
      </c>
      <c r="J42" s="152" t="s">
        <v>623</v>
      </c>
      <c r="K42" s="152" t="s">
        <v>623</v>
      </c>
      <c r="L42" s="152" t="s">
        <v>623</v>
      </c>
      <c r="M42" s="152" t="s">
        <v>623</v>
      </c>
      <c r="N42" s="152" t="s">
        <v>623</v>
      </c>
      <c r="O42" s="152" t="s">
        <v>623</v>
      </c>
      <c r="P42" s="152" t="s">
        <v>623</v>
      </c>
      <c r="Q42" s="152" t="s">
        <v>623</v>
      </c>
      <c r="R42" s="152" t="s">
        <v>623</v>
      </c>
      <c r="S42" s="152" t="s">
        <v>623</v>
      </c>
      <c r="T42" s="152" t="s">
        <v>623</v>
      </c>
      <c r="U42" s="152" t="s">
        <v>623</v>
      </c>
      <c r="V42" s="152" t="s">
        <v>623</v>
      </c>
      <c r="W42" s="152" t="s">
        <v>623</v>
      </c>
      <c r="X42" s="152" t="s">
        <v>623</v>
      </c>
      <c r="Y42" s="152" t="s">
        <v>623</v>
      </c>
      <c r="Z42" s="152" t="s">
        <v>623</v>
      </c>
      <c r="AA42" s="152" t="s">
        <v>623</v>
      </c>
      <c r="AB42" s="152" t="s">
        <v>623</v>
      </c>
      <c r="AC42" s="152" t="s">
        <v>623</v>
      </c>
      <c r="AD42" s="152" t="s">
        <v>623</v>
      </c>
      <c r="AE42" s="152" t="s">
        <v>623</v>
      </c>
      <c r="AF42" s="152" t="s">
        <v>623</v>
      </c>
      <c r="AG42" s="152" t="s">
        <v>623</v>
      </c>
      <c r="AH42" s="152" t="s">
        <v>623</v>
      </c>
      <c r="AI42" s="152" t="s">
        <v>623</v>
      </c>
      <c r="AJ42" s="152" t="s">
        <v>623</v>
      </c>
      <c r="AK42" s="152" t="s">
        <v>623</v>
      </c>
      <c r="AL42" s="152" t="s">
        <v>623</v>
      </c>
      <c r="AM42" s="152" t="s">
        <v>623</v>
      </c>
      <c r="AN42" s="152" t="s">
        <v>623</v>
      </c>
      <c r="AO42" s="152" t="s">
        <v>623</v>
      </c>
      <c r="AP42" s="152" t="s">
        <v>623</v>
      </c>
      <c r="AQ42" s="152" t="s">
        <v>623</v>
      </c>
      <c r="AR42" s="152" t="s">
        <v>623</v>
      </c>
      <c r="AS42" s="152" t="s">
        <v>623</v>
      </c>
      <c r="AT42" s="152" t="s">
        <v>623</v>
      </c>
      <c r="AU42" s="152" t="s">
        <v>623</v>
      </c>
      <c r="AV42" s="152" t="s">
        <v>623</v>
      </c>
      <c r="AW42" s="152" t="s">
        <v>623</v>
      </c>
      <c r="AX42" s="152" t="s">
        <v>623</v>
      </c>
      <c r="AY42" s="152" t="s">
        <v>623</v>
      </c>
    </row>
    <row r="43" spans="1:51" ht="203.25" customHeight="1" x14ac:dyDescent="0.3">
      <c r="A43" s="18" t="s">
        <v>132</v>
      </c>
      <c r="B43" s="19" t="s">
        <v>130</v>
      </c>
      <c r="C43" s="14" t="s">
        <v>93</v>
      </c>
      <c r="D43" s="152" t="s">
        <v>623</v>
      </c>
      <c r="E43" s="152" t="s">
        <v>623</v>
      </c>
      <c r="F43" s="152" t="s">
        <v>623</v>
      </c>
      <c r="G43" s="152" t="s">
        <v>623</v>
      </c>
      <c r="H43" s="152" t="s">
        <v>623</v>
      </c>
      <c r="I43" s="152" t="s">
        <v>623</v>
      </c>
      <c r="J43" s="152" t="s">
        <v>623</v>
      </c>
      <c r="K43" s="152" t="s">
        <v>623</v>
      </c>
      <c r="L43" s="152" t="s">
        <v>623</v>
      </c>
      <c r="M43" s="152" t="s">
        <v>623</v>
      </c>
      <c r="N43" s="152" t="s">
        <v>623</v>
      </c>
      <c r="O43" s="152" t="s">
        <v>623</v>
      </c>
      <c r="P43" s="152" t="s">
        <v>623</v>
      </c>
      <c r="Q43" s="152" t="s">
        <v>623</v>
      </c>
      <c r="R43" s="152" t="s">
        <v>623</v>
      </c>
      <c r="S43" s="152" t="s">
        <v>623</v>
      </c>
      <c r="T43" s="152" t="s">
        <v>623</v>
      </c>
      <c r="U43" s="152" t="s">
        <v>623</v>
      </c>
      <c r="V43" s="152" t="s">
        <v>623</v>
      </c>
      <c r="W43" s="152" t="s">
        <v>623</v>
      </c>
      <c r="X43" s="152" t="s">
        <v>623</v>
      </c>
      <c r="Y43" s="152" t="s">
        <v>623</v>
      </c>
      <c r="Z43" s="152" t="s">
        <v>623</v>
      </c>
      <c r="AA43" s="152" t="s">
        <v>623</v>
      </c>
      <c r="AB43" s="152" t="s">
        <v>623</v>
      </c>
      <c r="AC43" s="152" t="s">
        <v>623</v>
      </c>
      <c r="AD43" s="152" t="s">
        <v>623</v>
      </c>
      <c r="AE43" s="152" t="s">
        <v>623</v>
      </c>
      <c r="AF43" s="152" t="s">
        <v>623</v>
      </c>
      <c r="AG43" s="152" t="s">
        <v>623</v>
      </c>
      <c r="AH43" s="152" t="s">
        <v>623</v>
      </c>
      <c r="AI43" s="152" t="s">
        <v>623</v>
      </c>
      <c r="AJ43" s="152" t="s">
        <v>623</v>
      </c>
      <c r="AK43" s="152" t="s">
        <v>623</v>
      </c>
      <c r="AL43" s="152" t="s">
        <v>623</v>
      </c>
      <c r="AM43" s="152" t="s">
        <v>623</v>
      </c>
      <c r="AN43" s="152" t="s">
        <v>623</v>
      </c>
      <c r="AO43" s="152" t="s">
        <v>623</v>
      </c>
      <c r="AP43" s="152" t="s">
        <v>623</v>
      </c>
      <c r="AQ43" s="152" t="s">
        <v>623</v>
      </c>
      <c r="AR43" s="152" t="s">
        <v>623</v>
      </c>
      <c r="AS43" s="152" t="s">
        <v>623</v>
      </c>
      <c r="AT43" s="152" t="s">
        <v>623</v>
      </c>
      <c r="AU43" s="152" t="s">
        <v>623</v>
      </c>
      <c r="AV43" s="152" t="s">
        <v>623</v>
      </c>
      <c r="AW43" s="152" t="s">
        <v>623</v>
      </c>
      <c r="AX43" s="152" t="s">
        <v>623</v>
      </c>
      <c r="AY43" s="152" t="s">
        <v>623</v>
      </c>
    </row>
    <row r="44" spans="1:51" ht="197.25" customHeight="1" x14ac:dyDescent="0.3">
      <c r="A44" s="18" t="s">
        <v>132</v>
      </c>
      <c r="B44" s="19" t="s">
        <v>133</v>
      </c>
      <c r="C44" s="14" t="s">
        <v>93</v>
      </c>
      <c r="D44" s="152" t="s">
        <v>623</v>
      </c>
      <c r="E44" s="152" t="s">
        <v>623</v>
      </c>
      <c r="F44" s="152" t="s">
        <v>623</v>
      </c>
      <c r="G44" s="152" t="s">
        <v>623</v>
      </c>
      <c r="H44" s="152" t="s">
        <v>623</v>
      </c>
      <c r="I44" s="152" t="s">
        <v>623</v>
      </c>
      <c r="J44" s="152" t="s">
        <v>623</v>
      </c>
      <c r="K44" s="152" t="s">
        <v>623</v>
      </c>
      <c r="L44" s="152" t="s">
        <v>623</v>
      </c>
      <c r="M44" s="152" t="s">
        <v>623</v>
      </c>
      <c r="N44" s="152" t="s">
        <v>623</v>
      </c>
      <c r="O44" s="152" t="s">
        <v>623</v>
      </c>
      <c r="P44" s="152" t="s">
        <v>623</v>
      </c>
      <c r="Q44" s="152" t="s">
        <v>623</v>
      </c>
      <c r="R44" s="152" t="s">
        <v>623</v>
      </c>
      <c r="S44" s="152" t="s">
        <v>623</v>
      </c>
      <c r="T44" s="152" t="s">
        <v>623</v>
      </c>
      <c r="U44" s="152" t="s">
        <v>623</v>
      </c>
      <c r="V44" s="152" t="s">
        <v>623</v>
      </c>
      <c r="W44" s="152" t="s">
        <v>623</v>
      </c>
      <c r="X44" s="152" t="s">
        <v>623</v>
      </c>
      <c r="Y44" s="152" t="s">
        <v>623</v>
      </c>
      <c r="Z44" s="152" t="s">
        <v>623</v>
      </c>
      <c r="AA44" s="152" t="s">
        <v>623</v>
      </c>
      <c r="AB44" s="152" t="s">
        <v>623</v>
      </c>
      <c r="AC44" s="152" t="s">
        <v>623</v>
      </c>
      <c r="AD44" s="152" t="s">
        <v>623</v>
      </c>
      <c r="AE44" s="152" t="s">
        <v>623</v>
      </c>
      <c r="AF44" s="152" t="s">
        <v>623</v>
      </c>
      <c r="AG44" s="152" t="s">
        <v>623</v>
      </c>
      <c r="AH44" s="152" t="s">
        <v>623</v>
      </c>
      <c r="AI44" s="152" t="s">
        <v>623</v>
      </c>
      <c r="AJ44" s="152" t="s">
        <v>623</v>
      </c>
      <c r="AK44" s="152" t="s">
        <v>623</v>
      </c>
      <c r="AL44" s="152" t="s">
        <v>623</v>
      </c>
      <c r="AM44" s="152" t="s">
        <v>623</v>
      </c>
      <c r="AN44" s="152" t="s">
        <v>623</v>
      </c>
      <c r="AO44" s="152" t="s">
        <v>623</v>
      </c>
      <c r="AP44" s="152" t="s">
        <v>623</v>
      </c>
      <c r="AQ44" s="152" t="s">
        <v>623</v>
      </c>
      <c r="AR44" s="152" t="s">
        <v>623</v>
      </c>
      <c r="AS44" s="152" t="s">
        <v>623</v>
      </c>
      <c r="AT44" s="152" t="s">
        <v>623</v>
      </c>
      <c r="AU44" s="152" t="s">
        <v>623</v>
      </c>
      <c r="AV44" s="152" t="s">
        <v>623</v>
      </c>
      <c r="AW44" s="152" t="s">
        <v>623</v>
      </c>
      <c r="AX44" s="152" t="s">
        <v>623</v>
      </c>
      <c r="AY44" s="152" t="s">
        <v>623</v>
      </c>
    </row>
    <row r="45" spans="1:51" ht="192" customHeight="1" x14ac:dyDescent="0.3">
      <c r="A45" s="18" t="s">
        <v>134</v>
      </c>
      <c r="B45" s="19" t="s">
        <v>135</v>
      </c>
      <c r="C45" s="14" t="s">
        <v>93</v>
      </c>
      <c r="D45" s="152" t="s">
        <v>623</v>
      </c>
      <c r="E45" s="152" t="s">
        <v>623</v>
      </c>
      <c r="F45" s="152" t="s">
        <v>623</v>
      </c>
      <c r="G45" s="152" t="s">
        <v>623</v>
      </c>
      <c r="H45" s="152" t="s">
        <v>623</v>
      </c>
      <c r="I45" s="152" t="s">
        <v>623</v>
      </c>
      <c r="J45" s="152" t="s">
        <v>623</v>
      </c>
      <c r="K45" s="152" t="s">
        <v>623</v>
      </c>
      <c r="L45" s="152" t="s">
        <v>623</v>
      </c>
      <c r="M45" s="152" t="s">
        <v>623</v>
      </c>
      <c r="N45" s="152" t="s">
        <v>623</v>
      </c>
      <c r="O45" s="152" t="s">
        <v>623</v>
      </c>
      <c r="P45" s="152" t="s">
        <v>623</v>
      </c>
      <c r="Q45" s="152" t="s">
        <v>623</v>
      </c>
      <c r="R45" s="152" t="s">
        <v>623</v>
      </c>
      <c r="S45" s="152" t="s">
        <v>623</v>
      </c>
      <c r="T45" s="152" t="s">
        <v>623</v>
      </c>
      <c r="U45" s="152" t="s">
        <v>623</v>
      </c>
      <c r="V45" s="152" t="s">
        <v>623</v>
      </c>
      <c r="W45" s="152" t="s">
        <v>623</v>
      </c>
      <c r="X45" s="152" t="s">
        <v>623</v>
      </c>
      <c r="Y45" s="152" t="s">
        <v>623</v>
      </c>
      <c r="Z45" s="152" t="s">
        <v>623</v>
      </c>
      <c r="AA45" s="152" t="s">
        <v>623</v>
      </c>
      <c r="AB45" s="152" t="s">
        <v>623</v>
      </c>
      <c r="AC45" s="152" t="s">
        <v>623</v>
      </c>
      <c r="AD45" s="152" t="s">
        <v>623</v>
      </c>
      <c r="AE45" s="152" t="s">
        <v>623</v>
      </c>
      <c r="AF45" s="152" t="s">
        <v>623</v>
      </c>
      <c r="AG45" s="152" t="s">
        <v>623</v>
      </c>
      <c r="AH45" s="152" t="s">
        <v>623</v>
      </c>
      <c r="AI45" s="152" t="s">
        <v>623</v>
      </c>
      <c r="AJ45" s="152" t="s">
        <v>623</v>
      </c>
      <c r="AK45" s="152" t="s">
        <v>623</v>
      </c>
      <c r="AL45" s="152" t="s">
        <v>623</v>
      </c>
      <c r="AM45" s="152" t="s">
        <v>623</v>
      </c>
      <c r="AN45" s="152" t="s">
        <v>623</v>
      </c>
      <c r="AO45" s="152" t="s">
        <v>623</v>
      </c>
      <c r="AP45" s="152" t="s">
        <v>623</v>
      </c>
      <c r="AQ45" s="152" t="s">
        <v>623</v>
      </c>
      <c r="AR45" s="152" t="s">
        <v>623</v>
      </c>
      <c r="AS45" s="152" t="s">
        <v>623</v>
      </c>
      <c r="AT45" s="152" t="s">
        <v>623</v>
      </c>
      <c r="AU45" s="152" t="s">
        <v>623</v>
      </c>
      <c r="AV45" s="152" t="s">
        <v>623</v>
      </c>
      <c r="AW45" s="152" t="s">
        <v>623</v>
      </c>
      <c r="AX45" s="152" t="s">
        <v>623</v>
      </c>
      <c r="AY45" s="152" t="s">
        <v>623</v>
      </c>
    </row>
    <row r="46" spans="1:51" ht="189" customHeight="1" x14ac:dyDescent="0.3">
      <c r="A46" s="18" t="s">
        <v>136</v>
      </c>
      <c r="B46" s="19" t="s">
        <v>137</v>
      </c>
      <c r="C46" s="14" t="s">
        <v>93</v>
      </c>
      <c r="D46" s="152" t="s">
        <v>623</v>
      </c>
      <c r="E46" s="152" t="s">
        <v>623</v>
      </c>
      <c r="F46" s="152" t="s">
        <v>623</v>
      </c>
      <c r="G46" s="152" t="s">
        <v>623</v>
      </c>
      <c r="H46" s="152" t="s">
        <v>623</v>
      </c>
      <c r="I46" s="152" t="s">
        <v>623</v>
      </c>
      <c r="J46" s="152" t="s">
        <v>623</v>
      </c>
      <c r="K46" s="152" t="s">
        <v>623</v>
      </c>
      <c r="L46" s="152" t="s">
        <v>623</v>
      </c>
      <c r="M46" s="152" t="s">
        <v>623</v>
      </c>
      <c r="N46" s="152" t="s">
        <v>623</v>
      </c>
      <c r="O46" s="152" t="s">
        <v>623</v>
      </c>
      <c r="P46" s="152" t="s">
        <v>623</v>
      </c>
      <c r="Q46" s="152" t="s">
        <v>623</v>
      </c>
      <c r="R46" s="152" t="s">
        <v>623</v>
      </c>
      <c r="S46" s="152" t="s">
        <v>623</v>
      </c>
      <c r="T46" s="152" t="s">
        <v>623</v>
      </c>
      <c r="U46" s="152" t="s">
        <v>623</v>
      </c>
      <c r="V46" s="152" t="s">
        <v>623</v>
      </c>
      <c r="W46" s="152" t="s">
        <v>623</v>
      </c>
      <c r="X46" s="152" t="s">
        <v>623</v>
      </c>
      <c r="Y46" s="152" t="s">
        <v>623</v>
      </c>
      <c r="Z46" s="152" t="s">
        <v>623</v>
      </c>
      <c r="AA46" s="152" t="s">
        <v>623</v>
      </c>
      <c r="AB46" s="152" t="s">
        <v>623</v>
      </c>
      <c r="AC46" s="152" t="s">
        <v>623</v>
      </c>
      <c r="AD46" s="152" t="s">
        <v>623</v>
      </c>
      <c r="AE46" s="152" t="s">
        <v>623</v>
      </c>
      <c r="AF46" s="152" t="s">
        <v>623</v>
      </c>
      <c r="AG46" s="152" t="s">
        <v>623</v>
      </c>
      <c r="AH46" s="152" t="s">
        <v>623</v>
      </c>
      <c r="AI46" s="152" t="s">
        <v>623</v>
      </c>
      <c r="AJ46" s="152" t="s">
        <v>623</v>
      </c>
      <c r="AK46" s="152" t="s">
        <v>623</v>
      </c>
      <c r="AL46" s="152" t="s">
        <v>623</v>
      </c>
      <c r="AM46" s="152" t="s">
        <v>623</v>
      </c>
      <c r="AN46" s="152" t="s">
        <v>623</v>
      </c>
      <c r="AO46" s="152" t="s">
        <v>623</v>
      </c>
      <c r="AP46" s="152" t="s">
        <v>623</v>
      </c>
      <c r="AQ46" s="152" t="s">
        <v>623</v>
      </c>
      <c r="AR46" s="152" t="s">
        <v>623</v>
      </c>
      <c r="AS46" s="152" t="s">
        <v>623</v>
      </c>
      <c r="AT46" s="152" t="s">
        <v>623</v>
      </c>
      <c r="AU46" s="152" t="s">
        <v>623</v>
      </c>
      <c r="AV46" s="152" t="s">
        <v>623</v>
      </c>
      <c r="AW46" s="152" t="s">
        <v>623</v>
      </c>
      <c r="AX46" s="152" t="s">
        <v>623</v>
      </c>
      <c r="AY46" s="152" t="s">
        <v>623</v>
      </c>
    </row>
    <row r="47" spans="1:51" ht="124.8" x14ac:dyDescent="0.3">
      <c r="A47" s="18" t="s">
        <v>138</v>
      </c>
      <c r="B47" s="19" t="s">
        <v>139</v>
      </c>
      <c r="C47" s="14" t="s">
        <v>93</v>
      </c>
      <c r="D47" s="152" t="s">
        <v>623</v>
      </c>
      <c r="E47" s="152" t="s">
        <v>623</v>
      </c>
      <c r="F47" s="152" t="s">
        <v>623</v>
      </c>
      <c r="G47" s="152" t="s">
        <v>623</v>
      </c>
      <c r="H47" s="152" t="s">
        <v>623</v>
      </c>
      <c r="I47" s="152" t="s">
        <v>623</v>
      </c>
      <c r="J47" s="152" t="s">
        <v>623</v>
      </c>
      <c r="K47" s="152" t="s">
        <v>623</v>
      </c>
      <c r="L47" s="152" t="s">
        <v>623</v>
      </c>
      <c r="M47" s="152" t="s">
        <v>623</v>
      </c>
      <c r="N47" s="152" t="s">
        <v>623</v>
      </c>
      <c r="O47" s="152" t="s">
        <v>623</v>
      </c>
      <c r="P47" s="152" t="s">
        <v>623</v>
      </c>
      <c r="Q47" s="152" t="s">
        <v>623</v>
      </c>
      <c r="R47" s="152" t="s">
        <v>623</v>
      </c>
      <c r="S47" s="152" t="s">
        <v>623</v>
      </c>
      <c r="T47" s="152" t="s">
        <v>623</v>
      </c>
      <c r="U47" s="152" t="s">
        <v>623</v>
      </c>
      <c r="V47" s="152" t="s">
        <v>623</v>
      </c>
      <c r="W47" s="152" t="s">
        <v>623</v>
      </c>
      <c r="X47" s="152" t="s">
        <v>623</v>
      </c>
      <c r="Y47" s="152" t="s">
        <v>623</v>
      </c>
      <c r="Z47" s="152" t="s">
        <v>623</v>
      </c>
      <c r="AA47" s="152" t="s">
        <v>623</v>
      </c>
      <c r="AB47" s="152" t="s">
        <v>623</v>
      </c>
      <c r="AC47" s="152" t="s">
        <v>623</v>
      </c>
      <c r="AD47" s="152" t="s">
        <v>623</v>
      </c>
      <c r="AE47" s="152" t="s">
        <v>623</v>
      </c>
      <c r="AF47" s="152" t="s">
        <v>623</v>
      </c>
      <c r="AG47" s="152" t="s">
        <v>623</v>
      </c>
      <c r="AH47" s="152" t="s">
        <v>623</v>
      </c>
      <c r="AI47" s="152" t="s">
        <v>623</v>
      </c>
      <c r="AJ47" s="152" t="s">
        <v>623</v>
      </c>
      <c r="AK47" s="152" t="s">
        <v>623</v>
      </c>
      <c r="AL47" s="152" t="s">
        <v>623</v>
      </c>
      <c r="AM47" s="152" t="s">
        <v>623</v>
      </c>
      <c r="AN47" s="152" t="s">
        <v>623</v>
      </c>
      <c r="AO47" s="152" t="s">
        <v>623</v>
      </c>
      <c r="AP47" s="152" t="s">
        <v>623</v>
      </c>
      <c r="AQ47" s="152" t="s">
        <v>623</v>
      </c>
      <c r="AR47" s="152" t="s">
        <v>623</v>
      </c>
      <c r="AS47" s="152" t="s">
        <v>623</v>
      </c>
      <c r="AT47" s="152" t="s">
        <v>623</v>
      </c>
      <c r="AU47" s="152" t="s">
        <v>623</v>
      </c>
      <c r="AV47" s="152" t="s">
        <v>623</v>
      </c>
      <c r="AW47" s="152" t="s">
        <v>623</v>
      </c>
      <c r="AX47" s="152" t="s">
        <v>623</v>
      </c>
      <c r="AY47" s="152" t="s">
        <v>623</v>
      </c>
    </row>
    <row r="48" spans="1:51" ht="116.25" customHeight="1" x14ac:dyDescent="0.3">
      <c r="A48" s="20" t="s">
        <v>140</v>
      </c>
      <c r="B48" s="21" t="s">
        <v>141</v>
      </c>
      <c r="C48" s="14" t="s">
        <v>93</v>
      </c>
      <c r="D48" s="158" t="str">
        <f t="shared" ref="D48:AY48" si="6">IF(SUM(D51,D59)=0, "нд", SUM(D51,D59))</f>
        <v>нд</v>
      </c>
      <c r="E48" s="158" t="str">
        <f t="shared" si="6"/>
        <v>нд</v>
      </c>
      <c r="F48" s="158" t="str">
        <f t="shared" si="6"/>
        <v>нд</v>
      </c>
      <c r="G48" s="158" t="str">
        <f t="shared" si="6"/>
        <v>нд</v>
      </c>
      <c r="H48" s="158" t="str">
        <f t="shared" si="6"/>
        <v>нд</v>
      </c>
      <c r="I48" s="158" t="str">
        <f t="shared" si="6"/>
        <v>нд</v>
      </c>
      <c r="J48" s="158" t="str">
        <f t="shared" si="6"/>
        <v>нд</v>
      </c>
      <c r="K48" s="158" t="str">
        <f t="shared" si="6"/>
        <v>нд</v>
      </c>
      <c r="L48" s="158" t="str">
        <f t="shared" si="6"/>
        <v>нд</v>
      </c>
      <c r="M48" s="158" t="str">
        <f t="shared" si="6"/>
        <v>нд</v>
      </c>
      <c r="N48" s="158" t="str">
        <f t="shared" si="6"/>
        <v>нд</v>
      </c>
      <c r="O48" s="158" t="str">
        <f t="shared" si="6"/>
        <v>нд</v>
      </c>
      <c r="P48" s="158" t="str">
        <f t="shared" si="6"/>
        <v>нд</v>
      </c>
      <c r="Q48" s="158" t="str">
        <f t="shared" si="6"/>
        <v>нд</v>
      </c>
      <c r="R48" s="158" t="str">
        <f t="shared" si="6"/>
        <v>нд</v>
      </c>
      <c r="S48" s="158" t="str">
        <f t="shared" si="6"/>
        <v>нд</v>
      </c>
      <c r="T48" s="158" t="str">
        <f t="shared" si="6"/>
        <v>нд</v>
      </c>
      <c r="U48" s="158" t="str">
        <f t="shared" si="6"/>
        <v>нд</v>
      </c>
      <c r="V48" s="158" t="str">
        <f t="shared" si="6"/>
        <v>нд</v>
      </c>
      <c r="W48" s="158" t="str">
        <f t="shared" si="6"/>
        <v>нд</v>
      </c>
      <c r="X48" s="158">
        <f t="shared" si="6"/>
        <v>11</v>
      </c>
      <c r="Y48" s="158" t="str">
        <f t="shared" si="6"/>
        <v>нд</v>
      </c>
      <c r="Z48" s="158" t="str">
        <f t="shared" si="6"/>
        <v>нд</v>
      </c>
      <c r="AA48" s="158" t="str">
        <f t="shared" si="6"/>
        <v>нд</v>
      </c>
      <c r="AB48" s="158" t="str">
        <f t="shared" si="6"/>
        <v>нд</v>
      </c>
      <c r="AC48" s="158" t="str">
        <f t="shared" si="6"/>
        <v>нд</v>
      </c>
      <c r="AD48" s="158" t="str">
        <f t="shared" si="6"/>
        <v>нд</v>
      </c>
      <c r="AE48" s="158" t="str">
        <f t="shared" si="6"/>
        <v>нд</v>
      </c>
      <c r="AF48" s="158" t="str">
        <f t="shared" si="6"/>
        <v>нд</v>
      </c>
      <c r="AG48" s="158" t="str">
        <f t="shared" si="6"/>
        <v>нд</v>
      </c>
      <c r="AH48" s="158" t="str">
        <f t="shared" si="6"/>
        <v>нд</v>
      </c>
      <c r="AI48" s="158" t="str">
        <f t="shared" si="6"/>
        <v>нд</v>
      </c>
      <c r="AJ48" s="158" t="str">
        <f t="shared" si="6"/>
        <v>нд</v>
      </c>
      <c r="AK48" s="158" t="str">
        <f t="shared" si="6"/>
        <v>нд</v>
      </c>
      <c r="AL48" s="158" t="str">
        <f t="shared" si="6"/>
        <v>нд</v>
      </c>
      <c r="AM48" s="158" t="str">
        <f t="shared" si="6"/>
        <v>нд</v>
      </c>
      <c r="AN48" s="158" t="str">
        <f t="shared" si="6"/>
        <v>нд</v>
      </c>
      <c r="AO48" s="158" t="str">
        <f t="shared" si="6"/>
        <v>нд</v>
      </c>
      <c r="AP48" s="158" t="str">
        <f t="shared" si="6"/>
        <v>нд</v>
      </c>
      <c r="AQ48" s="158" t="str">
        <f t="shared" si="6"/>
        <v>нд</v>
      </c>
      <c r="AR48" s="158">
        <f t="shared" si="6"/>
        <v>18.619666670000001</v>
      </c>
      <c r="AS48" s="158">
        <f t="shared" si="6"/>
        <v>18.619666670000001</v>
      </c>
      <c r="AT48" s="158" t="str">
        <f t="shared" si="6"/>
        <v>нд</v>
      </c>
      <c r="AU48" s="158" t="str">
        <f t="shared" si="6"/>
        <v>нд</v>
      </c>
      <c r="AV48" s="158" t="str">
        <f t="shared" si="6"/>
        <v>нд</v>
      </c>
      <c r="AW48" s="158" t="str">
        <f t="shared" si="6"/>
        <v>нд</v>
      </c>
      <c r="AX48" s="158" t="str">
        <f t="shared" si="6"/>
        <v>нд</v>
      </c>
      <c r="AY48" s="158" t="str">
        <f t="shared" si="6"/>
        <v>нд</v>
      </c>
    </row>
    <row r="49" spans="1:51" ht="178.5" customHeight="1" x14ac:dyDescent="0.3">
      <c r="A49" s="18" t="s">
        <v>142</v>
      </c>
      <c r="B49" s="19" t="s">
        <v>143</v>
      </c>
      <c r="C49" s="14" t="s">
        <v>93</v>
      </c>
      <c r="D49" s="152" t="s">
        <v>623</v>
      </c>
      <c r="E49" s="152" t="s">
        <v>623</v>
      </c>
      <c r="F49" s="152" t="s">
        <v>623</v>
      </c>
      <c r="G49" s="152" t="s">
        <v>623</v>
      </c>
      <c r="H49" s="152" t="s">
        <v>623</v>
      </c>
      <c r="I49" s="152" t="s">
        <v>623</v>
      </c>
      <c r="J49" s="152" t="s">
        <v>623</v>
      </c>
      <c r="K49" s="152" t="s">
        <v>623</v>
      </c>
      <c r="L49" s="152" t="s">
        <v>623</v>
      </c>
      <c r="M49" s="152" t="s">
        <v>623</v>
      </c>
      <c r="N49" s="152" t="s">
        <v>623</v>
      </c>
      <c r="O49" s="152" t="s">
        <v>623</v>
      </c>
      <c r="P49" s="152" t="s">
        <v>623</v>
      </c>
      <c r="Q49" s="152" t="s">
        <v>623</v>
      </c>
      <c r="R49" s="152" t="s">
        <v>623</v>
      </c>
      <c r="S49" s="152" t="s">
        <v>623</v>
      </c>
      <c r="T49" s="152" t="s">
        <v>623</v>
      </c>
      <c r="U49" s="152" t="s">
        <v>623</v>
      </c>
      <c r="V49" s="152" t="s">
        <v>623</v>
      </c>
      <c r="W49" s="152" t="s">
        <v>623</v>
      </c>
      <c r="X49" s="152" t="s">
        <v>623</v>
      </c>
      <c r="Y49" s="152" t="s">
        <v>623</v>
      </c>
      <c r="Z49" s="152" t="s">
        <v>623</v>
      </c>
      <c r="AA49" s="152" t="s">
        <v>623</v>
      </c>
      <c r="AB49" s="152" t="s">
        <v>623</v>
      </c>
      <c r="AC49" s="152" t="s">
        <v>623</v>
      </c>
      <c r="AD49" s="152" t="s">
        <v>623</v>
      </c>
      <c r="AE49" s="152" t="s">
        <v>623</v>
      </c>
      <c r="AF49" s="152" t="s">
        <v>623</v>
      </c>
      <c r="AG49" s="152" t="s">
        <v>623</v>
      </c>
      <c r="AH49" s="152" t="s">
        <v>623</v>
      </c>
      <c r="AI49" s="152" t="s">
        <v>623</v>
      </c>
      <c r="AJ49" s="152" t="s">
        <v>623</v>
      </c>
      <c r="AK49" s="152" t="s">
        <v>623</v>
      </c>
      <c r="AL49" s="152" t="s">
        <v>623</v>
      </c>
      <c r="AM49" s="152" t="s">
        <v>623</v>
      </c>
      <c r="AN49" s="152" t="s">
        <v>623</v>
      </c>
      <c r="AO49" s="152" t="s">
        <v>623</v>
      </c>
      <c r="AP49" s="152" t="s">
        <v>623</v>
      </c>
      <c r="AQ49" s="152" t="s">
        <v>623</v>
      </c>
      <c r="AR49" s="152" t="s">
        <v>623</v>
      </c>
      <c r="AS49" s="152" t="s">
        <v>623</v>
      </c>
      <c r="AT49" s="152" t="s">
        <v>623</v>
      </c>
      <c r="AU49" s="152" t="s">
        <v>623</v>
      </c>
      <c r="AV49" s="152" t="s">
        <v>623</v>
      </c>
      <c r="AW49" s="152" t="s">
        <v>623</v>
      </c>
      <c r="AX49" s="152" t="s">
        <v>623</v>
      </c>
      <c r="AY49" s="152" t="s">
        <v>623</v>
      </c>
    </row>
    <row r="50" spans="1:51" ht="84.75" customHeight="1" x14ac:dyDescent="0.3">
      <c r="A50" s="18" t="s">
        <v>144</v>
      </c>
      <c r="B50" s="19" t="s">
        <v>145</v>
      </c>
      <c r="C50" s="14" t="s">
        <v>93</v>
      </c>
      <c r="D50" s="152" t="s">
        <v>623</v>
      </c>
      <c r="E50" s="152" t="s">
        <v>623</v>
      </c>
      <c r="F50" s="152" t="s">
        <v>623</v>
      </c>
      <c r="G50" s="152" t="s">
        <v>623</v>
      </c>
      <c r="H50" s="152" t="s">
        <v>623</v>
      </c>
      <c r="I50" s="152" t="s">
        <v>623</v>
      </c>
      <c r="J50" s="152" t="s">
        <v>623</v>
      </c>
      <c r="K50" s="152" t="s">
        <v>623</v>
      </c>
      <c r="L50" s="152" t="s">
        <v>623</v>
      </c>
      <c r="M50" s="152" t="s">
        <v>623</v>
      </c>
      <c r="N50" s="152" t="s">
        <v>623</v>
      </c>
      <c r="O50" s="152" t="s">
        <v>623</v>
      </c>
      <c r="P50" s="152" t="s">
        <v>623</v>
      </c>
      <c r="Q50" s="152" t="s">
        <v>623</v>
      </c>
      <c r="R50" s="152" t="s">
        <v>623</v>
      </c>
      <c r="S50" s="152" t="s">
        <v>623</v>
      </c>
      <c r="T50" s="152" t="s">
        <v>623</v>
      </c>
      <c r="U50" s="152" t="s">
        <v>623</v>
      </c>
      <c r="V50" s="152" t="s">
        <v>623</v>
      </c>
      <c r="W50" s="152" t="s">
        <v>623</v>
      </c>
      <c r="X50" s="152" t="s">
        <v>623</v>
      </c>
      <c r="Y50" s="152" t="s">
        <v>623</v>
      </c>
      <c r="Z50" s="152" t="s">
        <v>623</v>
      </c>
      <c r="AA50" s="152" t="s">
        <v>623</v>
      </c>
      <c r="AB50" s="152" t="s">
        <v>623</v>
      </c>
      <c r="AC50" s="152" t="s">
        <v>623</v>
      </c>
      <c r="AD50" s="152" t="s">
        <v>623</v>
      </c>
      <c r="AE50" s="152" t="s">
        <v>623</v>
      </c>
      <c r="AF50" s="152" t="s">
        <v>623</v>
      </c>
      <c r="AG50" s="152" t="s">
        <v>623</v>
      </c>
      <c r="AH50" s="152" t="s">
        <v>623</v>
      </c>
      <c r="AI50" s="152" t="s">
        <v>623</v>
      </c>
      <c r="AJ50" s="152" t="s">
        <v>623</v>
      </c>
      <c r="AK50" s="152" t="s">
        <v>623</v>
      </c>
      <c r="AL50" s="152" t="s">
        <v>623</v>
      </c>
      <c r="AM50" s="152" t="s">
        <v>623</v>
      </c>
      <c r="AN50" s="152" t="s">
        <v>623</v>
      </c>
      <c r="AO50" s="152" t="s">
        <v>623</v>
      </c>
      <c r="AP50" s="152" t="s">
        <v>623</v>
      </c>
      <c r="AQ50" s="152" t="s">
        <v>623</v>
      </c>
      <c r="AR50" s="152" t="s">
        <v>623</v>
      </c>
      <c r="AS50" s="152" t="s">
        <v>623</v>
      </c>
      <c r="AT50" s="152" t="s">
        <v>623</v>
      </c>
      <c r="AU50" s="152" t="s">
        <v>623</v>
      </c>
      <c r="AV50" s="152" t="s">
        <v>623</v>
      </c>
      <c r="AW50" s="152" t="s">
        <v>623</v>
      </c>
      <c r="AX50" s="152" t="s">
        <v>623</v>
      </c>
      <c r="AY50" s="152" t="s">
        <v>623</v>
      </c>
    </row>
    <row r="51" spans="1:51" ht="145.5" customHeight="1" x14ac:dyDescent="0.3">
      <c r="A51" s="18" t="s">
        <v>146</v>
      </c>
      <c r="B51" s="19" t="s">
        <v>147</v>
      </c>
      <c r="C51" s="14" t="s">
        <v>93</v>
      </c>
      <c r="D51" s="158" t="str">
        <f t="shared" ref="D51:AV51" si="7">IF(SUM(D52:D53)=0, "нд", SUM(D52:D53))</f>
        <v>нд</v>
      </c>
      <c r="E51" s="158" t="str">
        <f t="shared" si="7"/>
        <v>нд</v>
      </c>
      <c r="F51" s="158" t="str">
        <f t="shared" si="7"/>
        <v>нд</v>
      </c>
      <c r="G51" s="158" t="str">
        <f t="shared" si="7"/>
        <v>нд</v>
      </c>
      <c r="H51" s="158" t="str">
        <f t="shared" si="7"/>
        <v>нд</v>
      </c>
      <c r="I51" s="158" t="str">
        <f t="shared" si="7"/>
        <v>нд</v>
      </c>
      <c r="J51" s="158" t="str">
        <f t="shared" si="7"/>
        <v>нд</v>
      </c>
      <c r="K51" s="158" t="str">
        <f t="shared" si="7"/>
        <v>нд</v>
      </c>
      <c r="L51" s="158" t="str">
        <f t="shared" si="7"/>
        <v>нд</v>
      </c>
      <c r="M51" s="158" t="str">
        <f t="shared" si="7"/>
        <v>нд</v>
      </c>
      <c r="N51" s="158" t="str">
        <f t="shared" si="7"/>
        <v>нд</v>
      </c>
      <c r="O51" s="158" t="str">
        <f t="shared" si="7"/>
        <v>нд</v>
      </c>
      <c r="P51" s="158" t="str">
        <f t="shared" si="7"/>
        <v>нд</v>
      </c>
      <c r="Q51" s="158" t="str">
        <f t="shared" si="7"/>
        <v>нд</v>
      </c>
      <c r="R51" s="158" t="str">
        <f t="shared" si="7"/>
        <v>нд</v>
      </c>
      <c r="S51" s="158" t="str">
        <f t="shared" si="7"/>
        <v>нд</v>
      </c>
      <c r="T51" s="158" t="str">
        <f t="shared" si="7"/>
        <v>нд</v>
      </c>
      <c r="U51" s="158" t="str">
        <f t="shared" si="7"/>
        <v>нд</v>
      </c>
      <c r="V51" s="158" t="str">
        <f t="shared" si="7"/>
        <v>нд</v>
      </c>
      <c r="W51" s="158" t="str">
        <f t="shared" si="7"/>
        <v>нд</v>
      </c>
      <c r="X51" s="158">
        <f t="shared" si="7"/>
        <v>11</v>
      </c>
      <c r="Y51" s="158" t="str">
        <f t="shared" si="7"/>
        <v>нд</v>
      </c>
      <c r="Z51" s="158" t="str">
        <f t="shared" si="7"/>
        <v>нд</v>
      </c>
      <c r="AA51" s="158" t="str">
        <f t="shared" si="7"/>
        <v>нд</v>
      </c>
      <c r="AB51" s="158" t="str">
        <f t="shared" si="7"/>
        <v>нд</v>
      </c>
      <c r="AC51" s="158" t="str">
        <f t="shared" si="7"/>
        <v>нд</v>
      </c>
      <c r="AD51" s="158" t="str">
        <f t="shared" si="7"/>
        <v>нд</v>
      </c>
      <c r="AE51" s="158" t="str">
        <f t="shared" si="7"/>
        <v>нд</v>
      </c>
      <c r="AF51" s="158" t="str">
        <f t="shared" si="7"/>
        <v>нд</v>
      </c>
      <c r="AG51" s="158" t="str">
        <f t="shared" si="7"/>
        <v>нд</v>
      </c>
      <c r="AH51" s="158" t="str">
        <f t="shared" si="7"/>
        <v>нд</v>
      </c>
      <c r="AI51" s="158" t="str">
        <f t="shared" si="7"/>
        <v>нд</v>
      </c>
      <c r="AJ51" s="158" t="str">
        <f t="shared" si="7"/>
        <v>нд</v>
      </c>
      <c r="AK51" s="158" t="str">
        <f t="shared" si="7"/>
        <v>нд</v>
      </c>
      <c r="AL51" s="158" t="str">
        <f t="shared" si="7"/>
        <v>нд</v>
      </c>
      <c r="AM51" s="158" t="str">
        <f t="shared" si="7"/>
        <v>нд</v>
      </c>
      <c r="AN51" s="158" t="str">
        <f t="shared" si="7"/>
        <v>нд</v>
      </c>
      <c r="AO51" s="158" t="str">
        <f t="shared" si="7"/>
        <v>нд</v>
      </c>
      <c r="AP51" s="158" t="str">
        <f t="shared" si="7"/>
        <v>нд</v>
      </c>
      <c r="AQ51" s="158" t="str">
        <f t="shared" si="7"/>
        <v>нд</v>
      </c>
      <c r="AR51" s="158">
        <f t="shared" si="7"/>
        <v>6.5</v>
      </c>
      <c r="AS51" s="158">
        <f t="shared" si="7"/>
        <v>6.5</v>
      </c>
      <c r="AT51" s="158" t="str">
        <f t="shared" si="7"/>
        <v>нд</v>
      </c>
      <c r="AU51" s="158" t="str">
        <f t="shared" si="7"/>
        <v>нд</v>
      </c>
      <c r="AV51" s="158" t="str">
        <f t="shared" si="7"/>
        <v>нд</v>
      </c>
      <c r="AW51" s="158" t="str">
        <f>IF(SUM(AW52:AW53)=0, "нд", SUM(AW52:AW53))</f>
        <v>нд</v>
      </c>
      <c r="AX51" s="158" t="str">
        <f>IF(SUM(AX52:AX53)=0, "нд", SUM(AX52:AX53))</f>
        <v>нд</v>
      </c>
      <c r="AY51" s="158" t="str">
        <f>IF(SUM(AY52:AY53)=0, "нд", SUM(AY52:AY53))</f>
        <v>нд</v>
      </c>
    </row>
    <row r="52" spans="1:51" ht="145.5" customHeight="1" x14ac:dyDescent="0.3">
      <c r="A52" s="18" t="s">
        <v>827</v>
      </c>
      <c r="B52" s="149" t="s">
        <v>838</v>
      </c>
      <c r="C52" s="150" t="s">
        <v>839</v>
      </c>
      <c r="D52" s="152" t="s">
        <v>623</v>
      </c>
      <c r="E52" s="152" t="s">
        <v>623</v>
      </c>
      <c r="F52" s="152" t="s">
        <v>623</v>
      </c>
      <c r="G52" s="152" t="s">
        <v>623</v>
      </c>
      <c r="H52" s="152" t="s">
        <v>623</v>
      </c>
      <c r="I52" s="152" t="s">
        <v>623</v>
      </c>
      <c r="J52" s="152" t="s">
        <v>623</v>
      </c>
      <c r="K52" s="152" t="s">
        <v>623</v>
      </c>
      <c r="L52" s="152" t="s">
        <v>623</v>
      </c>
      <c r="M52" s="152" t="s">
        <v>623</v>
      </c>
      <c r="N52" s="152" t="s">
        <v>623</v>
      </c>
      <c r="O52" s="152" t="s">
        <v>623</v>
      </c>
      <c r="P52" s="152" t="s">
        <v>623</v>
      </c>
      <c r="Q52" s="152" t="s">
        <v>623</v>
      </c>
      <c r="R52" s="152" t="s">
        <v>623</v>
      </c>
      <c r="S52" s="152" t="s">
        <v>623</v>
      </c>
      <c r="T52" s="152" t="s">
        <v>623</v>
      </c>
      <c r="U52" s="152" t="s">
        <v>623</v>
      </c>
      <c r="V52" s="152" t="s">
        <v>623</v>
      </c>
      <c r="W52" s="152" t="s">
        <v>623</v>
      </c>
      <c r="X52" s="152">
        <v>7</v>
      </c>
      <c r="Y52" s="152" t="s">
        <v>623</v>
      </c>
      <c r="Z52" s="152" t="s">
        <v>623</v>
      </c>
      <c r="AA52" s="152" t="s">
        <v>623</v>
      </c>
      <c r="AB52" s="152" t="s">
        <v>623</v>
      </c>
      <c r="AC52" s="152" t="s">
        <v>623</v>
      </c>
      <c r="AD52" s="152" t="s">
        <v>623</v>
      </c>
      <c r="AE52" s="152" t="s">
        <v>623</v>
      </c>
      <c r="AF52" s="152" t="s">
        <v>623</v>
      </c>
      <c r="AG52" s="152" t="s">
        <v>623</v>
      </c>
      <c r="AH52" s="152" t="s">
        <v>623</v>
      </c>
      <c r="AI52" s="152" t="s">
        <v>623</v>
      </c>
      <c r="AJ52" s="152" t="s">
        <v>623</v>
      </c>
      <c r="AK52" s="152" t="s">
        <v>623</v>
      </c>
      <c r="AL52" s="152" t="s">
        <v>623</v>
      </c>
      <c r="AM52" s="152" t="s">
        <v>623</v>
      </c>
      <c r="AN52" s="152" t="s">
        <v>623</v>
      </c>
      <c r="AO52" s="152" t="s">
        <v>623</v>
      </c>
      <c r="AP52" s="152" t="s">
        <v>623</v>
      </c>
      <c r="AQ52" s="152" t="s">
        <v>623</v>
      </c>
      <c r="AR52" s="160">
        <v>1.5</v>
      </c>
      <c r="AS52" s="160">
        <v>1.5</v>
      </c>
      <c r="AT52" s="152" t="s">
        <v>623</v>
      </c>
      <c r="AU52" s="152" t="s">
        <v>623</v>
      </c>
      <c r="AV52" s="160" t="s">
        <v>623</v>
      </c>
      <c r="AW52" s="152" t="s">
        <v>623</v>
      </c>
      <c r="AX52" s="152" t="s">
        <v>623</v>
      </c>
      <c r="AY52" s="152" t="s">
        <v>623</v>
      </c>
    </row>
    <row r="53" spans="1:51" ht="145.5" customHeight="1" x14ac:dyDescent="0.3">
      <c r="A53" s="18" t="s">
        <v>828</v>
      </c>
      <c r="B53" s="34" t="s">
        <v>1104</v>
      </c>
      <c r="C53" s="148" t="s">
        <v>840</v>
      </c>
      <c r="D53" s="152" t="s">
        <v>623</v>
      </c>
      <c r="E53" s="152" t="s">
        <v>623</v>
      </c>
      <c r="F53" s="152" t="s">
        <v>623</v>
      </c>
      <c r="G53" s="152" t="s">
        <v>623</v>
      </c>
      <c r="H53" s="152" t="s">
        <v>623</v>
      </c>
      <c r="I53" s="152" t="s">
        <v>623</v>
      </c>
      <c r="J53" s="152" t="s">
        <v>623</v>
      </c>
      <c r="K53" s="152" t="s">
        <v>623</v>
      </c>
      <c r="L53" s="152" t="s">
        <v>623</v>
      </c>
      <c r="M53" s="152" t="s">
        <v>623</v>
      </c>
      <c r="N53" s="152" t="s">
        <v>623</v>
      </c>
      <c r="O53" s="152" t="s">
        <v>623</v>
      </c>
      <c r="P53" s="152" t="s">
        <v>623</v>
      </c>
      <c r="Q53" s="152" t="s">
        <v>623</v>
      </c>
      <c r="R53" s="152" t="s">
        <v>623</v>
      </c>
      <c r="S53" s="152" t="s">
        <v>623</v>
      </c>
      <c r="T53" s="152" t="s">
        <v>623</v>
      </c>
      <c r="U53" s="152" t="s">
        <v>623</v>
      </c>
      <c r="V53" s="152" t="s">
        <v>623</v>
      </c>
      <c r="W53" s="152" t="s">
        <v>623</v>
      </c>
      <c r="X53" s="152">
        <v>4</v>
      </c>
      <c r="Y53" s="152" t="s">
        <v>623</v>
      </c>
      <c r="Z53" s="152" t="s">
        <v>623</v>
      </c>
      <c r="AA53" s="152" t="s">
        <v>623</v>
      </c>
      <c r="AB53" s="152" t="s">
        <v>623</v>
      </c>
      <c r="AC53" s="152" t="s">
        <v>623</v>
      </c>
      <c r="AD53" s="152" t="s">
        <v>623</v>
      </c>
      <c r="AE53" s="152" t="s">
        <v>623</v>
      </c>
      <c r="AF53" s="152" t="s">
        <v>623</v>
      </c>
      <c r="AG53" s="152" t="s">
        <v>623</v>
      </c>
      <c r="AH53" s="152" t="s">
        <v>623</v>
      </c>
      <c r="AI53" s="152" t="s">
        <v>623</v>
      </c>
      <c r="AJ53" s="152" t="s">
        <v>623</v>
      </c>
      <c r="AK53" s="152" t="s">
        <v>623</v>
      </c>
      <c r="AL53" s="152" t="s">
        <v>623</v>
      </c>
      <c r="AM53" s="152" t="s">
        <v>623</v>
      </c>
      <c r="AN53" s="152" t="s">
        <v>623</v>
      </c>
      <c r="AO53" s="152" t="s">
        <v>623</v>
      </c>
      <c r="AP53" s="152" t="s">
        <v>623</v>
      </c>
      <c r="AQ53" s="152" t="s">
        <v>623</v>
      </c>
      <c r="AR53" s="152">
        <v>5</v>
      </c>
      <c r="AS53" s="152">
        <v>5</v>
      </c>
      <c r="AT53" s="152" t="s">
        <v>623</v>
      </c>
      <c r="AU53" s="152" t="s">
        <v>623</v>
      </c>
      <c r="AV53" s="152" t="s">
        <v>623</v>
      </c>
      <c r="AW53" s="152" t="s">
        <v>623</v>
      </c>
      <c r="AX53" s="152" t="s">
        <v>623</v>
      </c>
      <c r="AY53" s="152" t="s">
        <v>623</v>
      </c>
    </row>
    <row r="54" spans="1:51" ht="113.25" customHeight="1" x14ac:dyDescent="0.3">
      <c r="A54" s="18" t="s">
        <v>148</v>
      </c>
      <c r="B54" s="19" t="s">
        <v>149</v>
      </c>
      <c r="C54" s="14" t="s">
        <v>93</v>
      </c>
      <c r="D54" s="152" t="str">
        <f>D55</f>
        <v>нд</v>
      </c>
      <c r="E54" s="152" t="str">
        <f t="shared" ref="E54:AY55" si="8">E55</f>
        <v>нд</v>
      </c>
      <c r="F54" s="152" t="str">
        <f t="shared" si="8"/>
        <v>нд</v>
      </c>
      <c r="G54" s="152" t="str">
        <f t="shared" si="8"/>
        <v>нд</v>
      </c>
      <c r="H54" s="152" t="str">
        <f t="shared" si="8"/>
        <v>нд</v>
      </c>
      <c r="I54" s="152" t="str">
        <f t="shared" si="8"/>
        <v>нд</v>
      </c>
      <c r="J54" s="152" t="str">
        <f t="shared" si="8"/>
        <v>нд</v>
      </c>
      <c r="K54" s="152" t="str">
        <f t="shared" si="8"/>
        <v>нд</v>
      </c>
      <c r="L54" s="152" t="str">
        <f t="shared" si="8"/>
        <v>нд</v>
      </c>
      <c r="M54" s="152" t="str">
        <f t="shared" si="8"/>
        <v>нд</v>
      </c>
      <c r="N54" s="152" t="str">
        <f t="shared" si="8"/>
        <v>нд</v>
      </c>
      <c r="O54" s="152" t="str">
        <f t="shared" si="8"/>
        <v>нд</v>
      </c>
      <c r="P54" s="152" t="str">
        <f t="shared" si="8"/>
        <v>нд</v>
      </c>
      <c r="Q54" s="152" t="str">
        <f t="shared" si="8"/>
        <v>нд</v>
      </c>
      <c r="R54" s="152" t="str">
        <f t="shared" si="8"/>
        <v>нд</v>
      </c>
      <c r="S54" s="152" t="str">
        <f t="shared" si="8"/>
        <v>нд</v>
      </c>
      <c r="T54" s="152" t="str">
        <f t="shared" si="8"/>
        <v>нд</v>
      </c>
      <c r="U54" s="152" t="str">
        <f t="shared" si="8"/>
        <v>нд</v>
      </c>
      <c r="V54" s="152" t="str">
        <f t="shared" si="8"/>
        <v>нд</v>
      </c>
      <c r="W54" s="152" t="str">
        <f t="shared" si="8"/>
        <v>нд</v>
      </c>
      <c r="X54" s="152" t="str">
        <f t="shared" si="8"/>
        <v>нд</v>
      </c>
      <c r="Y54" s="152" t="str">
        <f t="shared" si="8"/>
        <v>нд</v>
      </c>
      <c r="Z54" s="152" t="str">
        <f t="shared" si="8"/>
        <v>нд</v>
      </c>
      <c r="AA54" s="152" t="str">
        <f t="shared" si="8"/>
        <v>нд</v>
      </c>
      <c r="AB54" s="152" t="str">
        <f t="shared" si="8"/>
        <v>нд</v>
      </c>
      <c r="AC54" s="152" t="str">
        <f t="shared" si="8"/>
        <v>нд</v>
      </c>
      <c r="AD54" s="152" t="str">
        <f t="shared" si="8"/>
        <v>нд</v>
      </c>
      <c r="AE54" s="152" t="str">
        <f t="shared" si="8"/>
        <v>нд</v>
      </c>
      <c r="AF54" s="152" t="str">
        <f t="shared" si="8"/>
        <v>нд</v>
      </c>
      <c r="AG54" s="152" t="str">
        <f t="shared" si="8"/>
        <v>нд</v>
      </c>
      <c r="AH54" s="152" t="str">
        <f t="shared" si="8"/>
        <v>нд</v>
      </c>
      <c r="AI54" s="152" t="str">
        <f t="shared" si="8"/>
        <v>нд</v>
      </c>
      <c r="AJ54" s="152" t="str">
        <f t="shared" si="8"/>
        <v>нд</v>
      </c>
      <c r="AK54" s="152" t="str">
        <f t="shared" si="8"/>
        <v>нд</v>
      </c>
      <c r="AL54" s="152" t="str">
        <f t="shared" si="8"/>
        <v>нд</v>
      </c>
      <c r="AM54" s="152" t="str">
        <f t="shared" si="8"/>
        <v>нд</v>
      </c>
      <c r="AN54" s="152" t="str">
        <f t="shared" si="8"/>
        <v>нд</v>
      </c>
      <c r="AO54" s="152" t="str">
        <f t="shared" si="8"/>
        <v>нд</v>
      </c>
      <c r="AP54" s="152" t="str">
        <f t="shared" si="8"/>
        <v>нд</v>
      </c>
      <c r="AQ54" s="152" t="str">
        <f t="shared" si="8"/>
        <v>нд</v>
      </c>
      <c r="AR54" s="153">
        <f>AR55+AR57</f>
        <v>8.9400000000000013</v>
      </c>
      <c r="AS54" s="153">
        <f>AS55+AS57</f>
        <v>8.9400000000000013</v>
      </c>
      <c r="AT54" s="152" t="str">
        <f t="shared" si="8"/>
        <v>нд</v>
      </c>
      <c r="AU54" s="152" t="str">
        <f t="shared" si="8"/>
        <v>нд</v>
      </c>
      <c r="AV54" s="153" t="s">
        <v>623</v>
      </c>
      <c r="AW54" s="152" t="str">
        <f t="shared" si="8"/>
        <v>нд</v>
      </c>
      <c r="AX54" s="152" t="str">
        <f t="shared" si="8"/>
        <v>нд</v>
      </c>
      <c r="AY54" s="152" t="str">
        <f t="shared" si="8"/>
        <v>нд</v>
      </c>
    </row>
    <row r="55" spans="1:51" ht="88.5" customHeight="1" x14ac:dyDescent="0.3">
      <c r="A55" s="18" t="s">
        <v>150</v>
      </c>
      <c r="B55" s="19" t="s">
        <v>151</v>
      </c>
      <c r="C55" s="14" t="s">
        <v>93</v>
      </c>
      <c r="D55" s="153" t="str">
        <f t="shared" ref="D55" si="9">D56</f>
        <v>нд</v>
      </c>
      <c r="E55" s="153" t="str">
        <f t="shared" si="8"/>
        <v>нд</v>
      </c>
      <c r="F55" s="153" t="str">
        <f t="shared" si="8"/>
        <v>нд</v>
      </c>
      <c r="G55" s="153" t="str">
        <f t="shared" si="8"/>
        <v>нд</v>
      </c>
      <c r="H55" s="153" t="str">
        <f t="shared" si="8"/>
        <v>нд</v>
      </c>
      <c r="I55" s="153" t="str">
        <f t="shared" si="8"/>
        <v>нд</v>
      </c>
      <c r="J55" s="153" t="str">
        <f t="shared" si="8"/>
        <v>нд</v>
      </c>
      <c r="K55" s="153" t="str">
        <f t="shared" si="8"/>
        <v>нд</v>
      </c>
      <c r="L55" s="153" t="str">
        <f t="shared" si="8"/>
        <v>нд</v>
      </c>
      <c r="M55" s="153" t="str">
        <f t="shared" si="8"/>
        <v>нд</v>
      </c>
      <c r="N55" s="153" t="str">
        <f t="shared" si="8"/>
        <v>нд</v>
      </c>
      <c r="O55" s="153" t="str">
        <f t="shared" si="8"/>
        <v>нд</v>
      </c>
      <c r="P55" s="153" t="str">
        <f t="shared" si="8"/>
        <v>нд</v>
      </c>
      <c r="Q55" s="153" t="str">
        <f t="shared" si="8"/>
        <v>нд</v>
      </c>
      <c r="R55" s="153" t="str">
        <f t="shared" si="8"/>
        <v>нд</v>
      </c>
      <c r="S55" s="153" t="str">
        <f t="shared" si="8"/>
        <v>нд</v>
      </c>
      <c r="T55" s="153" t="str">
        <f t="shared" si="8"/>
        <v>нд</v>
      </c>
      <c r="U55" s="153" t="str">
        <f t="shared" si="8"/>
        <v>нд</v>
      </c>
      <c r="V55" s="153" t="str">
        <f t="shared" si="8"/>
        <v>нд</v>
      </c>
      <c r="W55" s="153" t="str">
        <f t="shared" si="8"/>
        <v>нд</v>
      </c>
      <c r="X55" s="153" t="str">
        <f t="shared" si="8"/>
        <v>нд</v>
      </c>
      <c r="Y55" s="153" t="str">
        <f t="shared" si="8"/>
        <v>нд</v>
      </c>
      <c r="Z55" s="153" t="str">
        <f t="shared" si="8"/>
        <v>нд</v>
      </c>
      <c r="AA55" s="153" t="str">
        <f t="shared" si="8"/>
        <v>нд</v>
      </c>
      <c r="AB55" s="153" t="str">
        <f t="shared" si="8"/>
        <v>нд</v>
      </c>
      <c r="AC55" s="153" t="str">
        <f t="shared" si="8"/>
        <v>нд</v>
      </c>
      <c r="AD55" s="153" t="str">
        <f t="shared" si="8"/>
        <v>нд</v>
      </c>
      <c r="AE55" s="153" t="str">
        <f t="shared" si="8"/>
        <v>нд</v>
      </c>
      <c r="AF55" s="153" t="str">
        <f t="shared" si="8"/>
        <v>нд</v>
      </c>
      <c r="AG55" s="153" t="str">
        <f t="shared" si="8"/>
        <v>нд</v>
      </c>
      <c r="AH55" s="153" t="str">
        <f t="shared" si="8"/>
        <v>нд</v>
      </c>
      <c r="AI55" s="153" t="str">
        <f t="shared" si="8"/>
        <v>нд</v>
      </c>
      <c r="AJ55" s="153" t="str">
        <f t="shared" si="8"/>
        <v>нд</v>
      </c>
      <c r="AK55" s="153" t="str">
        <f t="shared" si="8"/>
        <v>нд</v>
      </c>
      <c r="AL55" s="153" t="str">
        <f t="shared" si="8"/>
        <v>нд</v>
      </c>
      <c r="AM55" s="153" t="str">
        <f t="shared" si="8"/>
        <v>нд</v>
      </c>
      <c r="AN55" s="153" t="str">
        <f t="shared" si="8"/>
        <v>нд</v>
      </c>
      <c r="AO55" s="153" t="str">
        <f t="shared" si="8"/>
        <v>нд</v>
      </c>
      <c r="AP55" s="153" t="str">
        <f t="shared" si="8"/>
        <v>нд</v>
      </c>
      <c r="AQ55" s="153" t="str">
        <f t="shared" si="8"/>
        <v>нд</v>
      </c>
      <c r="AR55" s="153">
        <f>AR56</f>
        <v>0.3</v>
      </c>
      <c r="AS55" s="153">
        <f t="shared" si="8"/>
        <v>0.3</v>
      </c>
      <c r="AT55" s="153" t="str">
        <f t="shared" si="8"/>
        <v>нд</v>
      </c>
      <c r="AU55" s="153" t="str">
        <f t="shared" si="8"/>
        <v>нд</v>
      </c>
      <c r="AV55" s="153" t="str">
        <f t="shared" si="8"/>
        <v>нд</v>
      </c>
      <c r="AW55" s="153" t="str">
        <f t="shared" si="8"/>
        <v>нд</v>
      </c>
      <c r="AX55" s="153" t="str">
        <f t="shared" si="8"/>
        <v>нд</v>
      </c>
      <c r="AY55" s="153" t="str">
        <f t="shared" si="8"/>
        <v>нд</v>
      </c>
    </row>
    <row r="56" spans="1:51" ht="138" customHeight="1" x14ac:dyDescent="0.3">
      <c r="A56" s="18" t="s">
        <v>834</v>
      </c>
      <c r="B56" s="156" t="s">
        <v>885</v>
      </c>
      <c r="C56" s="148" t="s">
        <v>843</v>
      </c>
      <c r="D56" s="31" t="s">
        <v>623</v>
      </c>
      <c r="E56" s="31" t="s">
        <v>623</v>
      </c>
      <c r="F56" s="31" t="s">
        <v>623</v>
      </c>
      <c r="G56" s="31" t="s">
        <v>623</v>
      </c>
      <c r="H56" s="31" t="s">
        <v>623</v>
      </c>
      <c r="I56" s="31" t="s">
        <v>623</v>
      </c>
      <c r="J56" s="31" t="s">
        <v>623</v>
      </c>
      <c r="K56" s="31" t="s">
        <v>623</v>
      </c>
      <c r="L56" s="31" t="s">
        <v>623</v>
      </c>
      <c r="M56" s="31" t="s">
        <v>623</v>
      </c>
      <c r="N56" s="31" t="s">
        <v>623</v>
      </c>
      <c r="O56" s="31" t="s">
        <v>623</v>
      </c>
      <c r="P56" s="31" t="s">
        <v>623</v>
      </c>
      <c r="Q56" s="31" t="s">
        <v>623</v>
      </c>
      <c r="R56" s="31" t="s">
        <v>623</v>
      </c>
      <c r="S56" s="31" t="s">
        <v>623</v>
      </c>
      <c r="T56" s="31" t="s">
        <v>623</v>
      </c>
      <c r="U56" s="31" t="s">
        <v>623</v>
      </c>
      <c r="V56" s="31" t="s">
        <v>623</v>
      </c>
      <c r="W56" s="31" t="s">
        <v>623</v>
      </c>
      <c r="X56" s="31" t="s">
        <v>623</v>
      </c>
      <c r="Y56" s="31" t="s">
        <v>623</v>
      </c>
      <c r="Z56" s="31" t="s">
        <v>623</v>
      </c>
      <c r="AA56" s="31" t="s">
        <v>623</v>
      </c>
      <c r="AB56" s="31" t="s">
        <v>623</v>
      </c>
      <c r="AC56" s="31" t="s">
        <v>623</v>
      </c>
      <c r="AD56" s="31" t="s">
        <v>623</v>
      </c>
      <c r="AE56" s="31" t="s">
        <v>623</v>
      </c>
      <c r="AF56" s="31" t="s">
        <v>623</v>
      </c>
      <c r="AG56" s="31" t="s">
        <v>623</v>
      </c>
      <c r="AH56" s="31" t="s">
        <v>623</v>
      </c>
      <c r="AI56" s="31" t="s">
        <v>623</v>
      </c>
      <c r="AJ56" s="31" t="s">
        <v>623</v>
      </c>
      <c r="AK56" s="31" t="s">
        <v>623</v>
      </c>
      <c r="AL56" s="31" t="s">
        <v>623</v>
      </c>
      <c r="AM56" s="31" t="s">
        <v>623</v>
      </c>
      <c r="AN56" s="31" t="s">
        <v>623</v>
      </c>
      <c r="AO56" s="31" t="s">
        <v>623</v>
      </c>
      <c r="AP56" s="31" t="s">
        <v>623</v>
      </c>
      <c r="AQ56" s="31" t="s">
        <v>623</v>
      </c>
      <c r="AR56" s="155">
        <v>0.3</v>
      </c>
      <c r="AS56" s="155">
        <v>0.3</v>
      </c>
      <c r="AT56" s="31" t="s">
        <v>623</v>
      </c>
      <c r="AU56" s="31" t="s">
        <v>623</v>
      </c>
      <c r="AV56" s="155" t="s">
        <v>623</v>
      </c>
      <c r="AW56" s="31" t="s">
        <v>623</v>
      </c>
      <c r="AX56" s="31" t="s">
        <v>623</v>
      </c>
      <c r="AY56" s="31" t="s">
        <v>623</v>
      </c>
    </row>
    <row r="57" spans="1:51" ht="99" customHeight="1" x14ac:dyDescent="0.3">
      <c r="A57" s="18" t="s">
        <v>152</v>
      </c>
      <c r="B57" s="19" t="s">
        <v>153</v>
      </c>
      <c r="C57" s="14" t="s">
        <v>93</v>
      </c>
      <c r="D57" s="152" t="s">
        <v>623</v>
      </c>
      <c r="E57" s="152" t="s">
        <v>623</v>
      </c>
      <c r="F57" s="152" t="s">
        <v>623</v>
      </c>
      <c r="G57" s="152" t="s">
        <v>623</v>
      </c>
      <c r="H57" s="152" t="s">
        <v>623</v>
      </c>
      <c r="I57" s="152" t="s">
        <v>623</v>
      </c>
      <c r="J57" s="152" t="s">
        <v>623</v>
      </c>
      <c r="K57" s="152" t="s">
        <v>623</v>
      </c>
      <c r="L57" s="152" t="s">
        <v>623</v>
      </c>
      <c r="M57" s="152" t="s">
        <v>623</v>
      </c>
      <c r="N57" s="152" t="s">
        <v>623</v>
      </c>
      <c r="O57" s="152" t="s">
        <v>623</v>
      </c>
      <c r="P57" s="152" t="s">
        <v>623</v>
      </c>
      <c r="Q57" s="152" t="s">
        <v>623</v>
      </c>
      <c r="R57" s="152" t="s">
        <v>623</v>
      </c>
      <c r="S57" s="152" t="s">
        <v>623</v>
      </c>
      <c r="T57" s="152" t="s">
        <v>623</v>
      </c>
      <c r="U57" s="152" t="s">
        <v>623</v>
      </c>
      <c r="V57" s="152" t="s">
        <v>623</v>
      </c>
      <c r="W57" s="152" t="s">
        <v>623</v>
      </c>
      <c r="X57" s="152" t="s">
        <v>623</v>
      </c>
      <c r="Y57" s="152" t="s">
        <v>623</v>
      </c>
      <c r="Z57" s="152" t="s">
        <v>623</v>
      </c>
      <c r="AA57" s="152" t="s">
        <v>623</v>
      </c>
      <c r="AB57" s="152" t="s">
        <v>623</v>
      </c>
      <c r="AC57" s="152" t="s">
        <v>623</v>
      </c>
      <c r="AD57" s="152" t="s">
        <v>623</v>
      </c>
      <c r="AE57" s="152" t="s">
        <v>623</v>
      </c>
      <c r="AF57" s="152" t="s">
        <v>623</v>
      </c>
      <c r="AG57" s="152" t="s">
        <v>623</v>
      </c>
      <c r="AH57" s="152" t="s">
        <v>623</v>
      </c>
      <c r="AI57" s="152" t="s">
        <v>623</v>
      </c>
      <c r="AJ57" s="152" t="s">
        <v>623</v>
      </c>
      <c r="AK57" s="152" t="s">
        <v>623</v>
      </c>
      <c r="AL57" s="152" t="s">
        <v>623</v>
      </c>
      <c r="AM57" s="152" t="s">
        <v>623</v>
      </c>
      <c r="AN57" s="152" t="s">
        <v>623</v>
      </c>
      <c r="AO57" s="152" t="s">
        <v>623</v>
      </c>
      <c r="AP57" s="152" t="s">
        <v>623</v>
      </c>
      <c r="AQ57" s="152" t="s">
        <v>623</v>
      </c>
      <c r="AR57" s="152">
        <f>AR58</f>
        <v>8.64</v>
      </c>
      <c r="AS57" s="152">
        <f>AS58</f>
        <v>8.64</v>
      </c>
      <c r="AT57" s="152" t="s">
        <v>623</v>
      </c>
      <c r="AU57" s="152" t="s">
        <v>623</v>
      </c>
      <c r="AV57" s="152" t="s">
        <v>623</v>
      </c>
      <c r="AW57" s="152" t="s">
        <v>623</v>
      </c>
      <c r="AX57" s="152" t="s">
        <v>623</v>
      </c>
      <c r="AY57" s="152" t="s">
        <v>623</v>
      </c>
    </row>
    <row r="58" spans="1:51" ht="113.25" customHeight="1" x14ac:dyDescent="0.3">
      <c r="A58" s="18" t="s">
        <v>1093</v>
      </c>
      <c r="B58" s="151" t="s">
        <v>860</v>
      </c>
      <c r="C58" s="148" t="s">
        <v>861</v>
      </c>
      <c r="D58" s="183" t="s">
        <v>623</v>
      </c>
      <c r="E58" s="183" t="s">
        <v>623</v>
      </c>
      <c r="F58" s="183" t="s">
        <v>623</v>
      </c>
      <c r="G58" s="183" t="s">
        <v>623</v>
      </c>
      <c r="H58" s="183" t="s">
        <v>623</v>
      </c>
      <c r="I58" s="183" t="s">
        <v>623</v>
      </c>
      <c r="J58" s="183" t="s">
        <v>623</v>
      </c>
      <c r="K58" s="183" t="s">
        <v>623</v>
      </c>
      <c r="L58" s="183" t="s">
        <v>623</v>
      </c>
      <c r="M58" s="183" t="s">
        <v>623</v>
      </c>
      <c r="N58" s="183" t="s">
        <v>623</v>
      </c>
      <c r="O58" s="183" t="s">
        <v>623</v>
      </c>
      <c r="P58" s="183" t="s">
        <v>623</v>
      </c>
      <c r="Q58" s="183" t="s">
        <v>623</v>
      </c>
      <c r="R58" s="183" t="s">
        <v>623</v>
      </c>
      <c r="S58" s="183" t="s">
        <v>623</v>
      </c>
      <c r="T58" s="183" t="s">
        <v>623</v>
      </c>
      <c r="U58" s="183" t="s">
        <v>623</v>
      </c>
      <c r="V58" s="161">
        <v>2</v>
      </c>
      <c r="W58" s="152" t="s">
        <v>623</v>
      </c>
      <c r="X58" s="152" t="s">
        <v>623</v>
      </c>
      <c r="Y58" s="152" t="s">
        <v>623</v>
      </c>
      <c r="Z58" s="152" t="s">
        <v>623</v>
      </c>
      <c r="AA58" s="152" t="s">
        <v>623</v>
      </c>
      <c r="AB58" s="152" t="s">
        <v>623</v>
      </c>
      <c r="AC58" s="152" t="s">
        <v>623</v>
      </c>
      <c r="AD58" s="152" t="s">
        <v>623</v>
      </c>
      <c r="AE58" s="152" t="s">
        <v>623</v>
      </c>
      <c r="AF58" s="152" t="s">
        <v>623</v>
      </c>
      <c r="AG58" s="152" t="s">
        <v>623</v>
      </c>
      <c r="AH58" s="152" t="s">
        <v>623</v>
      </c>
      <c r="AI58" s="152" t="s">
        <v>623</v>
      </c>
      <c r="AJ58" s="152" t="s">
        <v>623</v>
      </c>
      <c r="AK58" s="152" t="s">
        <v>623</v>
      </c>
      <c r="AL58" s="152" t="s">
        <v>623</v>
      </c>
      <c r="AM58" s="152" t="s">
        <v>623</v>
      </c>
      <c r="AN58" s="152" t="s">
        <v>623</v>
      </c>
      <c r="AO58" s="152" t="s">
        <v>623</v>
      </c>
      <c r="AP58" s="152" t="s">
        <v>623</v>
      </c>
      <c r="AQ58" s="152" t="s">
        <v>623</v>
      </c>
      <c r="AR58" s="160">
        <v>8.64</v>
      </c>
      <c r="AS58" s="160">
        <v>8.64</v>
      </c>
      <c r="AT58" s="152" t="s">
        <v>623</v>
      </c>
      <c r="AU58" s="152" t="s">
        <v>623</v>
      </c>
      <c r="AV58" s="160" t="s">
        <v>623</v>
      </c>
      <c r="AW58" s="152" t="s">
        <v>623</v>
      </c>
      <c r="AX58" s="152" t="s">
        <v>623</v>
      </c>
      <c r="AY58" s="152" t="s">
        <v>623</v>
      </c>
    </row>
    <row r="59" spans="1:51" ht="87" customHeight="1" x14ac:dyDescent="0.3">
      <c r="A59" s="18" t="s">
        <v>154</v>
      </c>
      <c r="B59" s="19" t="s">
        <v>155</v>
      </c>
      <c r="C59" s="14" t="s">
        <v>93</v>
      </c>
      <c r="D59" s="158" t="str">
        <f t="shared" ref="D59:AY59" si="10">IF(SUM(D60,D63)=0, "нд", SUM(D60,D63))</f>
        <v>нд</v>
      </c>
      <c r="E59" s="158" t="str">
        <f t="shared" si="10"/>
        <v>нд</v>
      </c>
      <c r="F59" s="158" t="str">
        <f t="shared" si="10"/>
        <v>нд</v>
      </c>
      <c r="G59" s="158" t="str">
        <f t="shared" si="10"/>
        <v>нд</v>
      </c>
      <c r="H59" s="158" t="str">
        <f t="shared" si="10"/>
        <v>нд</v>
      </c>
      <c r="I59" s="158" t="str">
        <f t="shared" si="10"/>
        <v>нд</v>
      </c>
      <c r="J59" s="158" t="str">
        <f t="shared" si="10"/>
        <v>нд</v>
      </c>
      <c r="K59" s="158" t="str">
        <f t="shared" si="10"/>
        <v>нд</v>
      </c>
      <c r="L59" s="158" t="str">
        <f t="shared" si="10"/>
        <v>нд</v>
      </c>
      <c r="M59" s="158" t="str">
        <f t="shared" si="10"/>
        <v>нд</v>
      </c>
      <c r="N59" s="158" t="str">
        <f t="shared" si="10"/>
        <v>нд</v>
      </c>
      <c r="O59" s="158" t="str">
        <f t="shared" si="10"/>
        <v>нд</v>
      </c>
      <c r="P59" s="158" t="str">
        <f t="shared" si="10"/>
        <v>нд</v>
      </c>
      <c r="Q59" s="158" t="str">
        <f t="shared" si="10"/>
        <v>нд</v>
      </c>
      <c r="R59" s="158" t="str">
        <f t="shared" si="10"/>
        <v>нд</v>
      </c>
      <c r="S59" s="158" t="str">
        <f t="shared" si="10"/>
        <v>нд</v>
      </c>
      <c r="T59" s="158" t="str">
        <f t="shared" si="10"/>
        <v>нд</v>
      </c>
      <c r="U59" s="158" t="str">
        <f t="shared" si="10"/>
        <v>нд</v>
      </c>
      <c r="V59" s="158" t="str">
        <f t="shared" si="10"/>
        <v>нд</v>
      </c>
      <c r="W59" s="158" t="str">
        <f t="shared" si="10"/>
        <v>нд</v>
      </c>
      <c r="X59" s="158" t="str">
        <f t="shared" si="10"/>
        <v>нд</v>
      </c>
      <c r="Y59" s="158" t="str">
        <f t="shared" si="10"/>
        <v>нд</v>
      </c>
      <c r="Z59" s="158" t="str">
        <f t="shared" si="10"/>
        <v>нд</v>
      </c>
      <c r="AA59" s="158" t="str">
        <f t="shared" si="10"/>
        <v>нд</v>
      </c>
      <c r="AB59" s="158" t="str">
        <f t="shared" si="10"/>
        <v>нд</v>
      </c>
      <c r="AC59" s="158" t="str">
        <f t="shared" si="10"/>
        <v>нд</v>
      </c>
      <c r="AD59" s="158" t="str">
        <f t="shared" si="10"/>
        <v>нд</v>
      </c>
      <c r="AE59" s="158" t="str">
        <f t="shared" si="10"/>
        <v>нд</v>
      </c>
      <c r="AF59" s="158" t="str">
        <f t="shared" si="10"/>
        <v>нд</v>
      </c>
      <c r="AG59" s="158" t="str">
        <f t="shared" si="10"/>
        <v>нд</v>
      </c>
      <c r="AH59" s="158" t="str">
        <f t="shared" si="10"/>
        <v>нд</v>
      </c>
      <c r="AI59" s="158" t="str">
        <f t="shared" si="10"/>
        <v>нд</v>
      </c>
      <c r="AJ59" s="158" t="str">
        <f t="shared" si="10"/>
        <v>нд</v>
      </c>
      <c r="AK59" s="158" t="str">
        <f t="shared" si="10"/>
        <v>нд</v>
      </c>
      <c r="AL59" s="158" t="str">
        <f t="shared" si="10"/>
        <v>нд</v>
      </c>
      <c r="AM59" s="158" t="str">
        <f t="shared" si="10"/>
        <v>нд</v>
      </c>
      <c r="AN59" s="158" t="str">
        <f t="shared" si="10"/>
        <v>нд</v>
      </c>
      <c r="AO59" s="158" t="str">
        <f t="shared" si="10"/>
        <v>нд</v>
      </c>
      <c r="AP59" s="158" t="str">
        <f t="shared" si="10"/>
        <v>нд</v>
      </c>
      <c r="AQ59" s="158" t="str">
        <f t="shared" si="10"/>
        <v>нд</v>
      </c>
      <c r="AR59" s="158">
        <f t="shared" si="10"/>
        <v>12.119666670000001</v>
      </c>
      <c r="AS59" s="158">
        <f t="shared" si="10"/>
        <v>12.119666670000001</v>
      </c>
      <c r="AT59" s="158" t="str">
        <f t="shared" si="10"/>
        <v>нд</v>
      </c>
      <c r="AU59" s="158" t="str">
        <f t="shared" si="10"/>
        <v>нд</v>
      </c>
      <c r="AV59" s="158" t="str">
        <f t="shared" si="10"/>
        <v>нд</v>
      </c>
      <c r="AW59" s="158" t="str">
        <f t="shared" si="10"/>
        <v>нд</v>
      </c>
      <c r="AX59" s="158" t="str">
        <f t="shared" si="10"/>
        <v>нд</v>
      </c>
      <c r="AY59" s="158" t="str">
        <f t="shared" si="10"/>
        <v>нд</v>
      </c>
    </row>
    <row r="60" spans="1:51" ht="88.5" customHeight="1" x14ac:dyDescent="0.3">
      <c r="A60" s="18" t="s">
        <v>156</v>
      </c>
      <c r="B60" s="19" t="s">
        <v>157</v>
      </c>
      <c r="C60" s="14" t="s">
        <v>93</v>
      </c>
      <c r="D60" s="158" t="str">
        <f t="shared" ref="D60:AQ60" si="11">IF(SUM(D62:D62)=0, "нд", SUM(D62:D62))</f>
        <v>нд</v>
      </c>
      <c r="E60" s="158" t="str">
        <f t="shared" si="11"/>
        <v>нд</v>
      </c>
      <c r="F60" s="158" t="str">
        <f t="shared" si="11"/>
        <v>нд</v>
      </c>
      <c r="G60" s="158" t="str">
        <f t="shared" si="11"/>
        <v>нд</v>
      </c>
      <c r="H60" s="158" t="str">
        <f t="shared" si="11"/>
        <v>нд</v>
      </c>
      <c r="I60" s="158" t="str">
        <f t="shared" si="11"/>
        <v>нд</v>
      </c>
      <c r="J60" s="158" t="str">
        <f t="shared" si="11"/>
        <v>нд</v>
      </c>
      <c r="K60" s="158" t="str">
        <f t="shared" si="11"/>
        <v>нд</v>
      </c>
      <c r="L60" s="158" t="str">
        <f t="shared" si="11"/>
        <v>нд</v>
      </c>
      <c r="M60" s="158" t="str">
        <f t="shared" si="11"/>
        <v>нд</v>
      </c>
      <c r="N60" s="158" t="str">
        <f t="shared" si="11"/>
        <v>нд</v>
      </c>
      <c r="O60" s="158" t="str">
        <f t="shared" si="11"/>
        <v>нд</v>
      </c>
      <c r="P60" s="158" t="str">
        <f t="shared" si="11"/>
        <v>нд</v>
      </c>
      <c r="Q60" s="158" t="str">
        <f t="shared" si="11"/>
        <v>нд</v>
      </c>
      <c r="R60" s="158" t="str">
        <f t="shared" si="11"/>
        <v>нд</v>
      </c>
      <c r="S60" s="158" t="str">
        <f t="shared" si="11"/>
        <v>нд</v>
      </c>
      <c r="T60" s="158" t="str">
        <f t="shared" si="11"/>
        <v>нд</v>
      </c>
      <c r="U60" s="158" t="str">
        <f t="shared" si="11"/>
        <v>нд</v>
      </c>
      <c r="V60" s="158" t="str">
        <f t="shared" si="11"/>
        <v>нд</v>
      </c>
      <c r="W60" s="158" t="str">
        <f t="shared" si="11"/>
        <v>нд</v>
      </c>
      <c r="X60" s="158" t="str">
        <f t="shared" si="11"/>
        <v>нд</v>
      </c>
      <c r="Y60" s="158" t="str">
        <f t="shared" si="11"/>
        <v>нд</v>
      </c>
      <c r="Z60" s="158" t="str">
        <f t="shared" si="11"/>
        <v>нд</v>
      </c>
      <c r="AA60" s="158" t="str">
        <f t="shared" si="11"/>
        <v>нд</v>
      </c>
      <c r="AB60" s="158" t="str">
        <f t="shared" si="11"/>
        <v>нд</v>
      </c>
      <c r="AC60" s="158" t="str">
        <f t="shared" si="11"/>
        <v>нд</v>
      </c>
      <c r="AD60" s="158" t="str">
        <f t="shared" si="11"/>
        <v>нд</v>
      </c>
      <c r="AE60" s="158" t="str">
        <f t="shared" si="11"/>
        <v>нд</v>
      </c>
      <c r="AF60" s="158" t="str">
        <f t="shared" si="11"/>
        <v>нд</v>
      </c>
      <c r="AG60" s="158" t="str">
        <f t="shared" si="11"/>
        <v>нд</v>
      </c>
      <c r="AH60" s="158" t="str">
        <f t="shared" si="11"/>
        <v>нд</v>
      </c>
      <c r="AI60" s="158" t="str">
        <f t="shared" si="11"/>
        <v>нд</v>
      </c>
      <c r="AJ60" s="158" t="str">
        <f t="shared" si="11"/>
        <v>нд</v>
      </c>
      <c r="AK60" s="158" t="str">
        <f t="shared" si="11"/>
        <v>нд</v>
      </c>
      <c r="AL60" s="158" t="str">
        <f t="shared" si="11"/>
        <v>нд</v>
      </c>
      <c r="AM60" s="158" t="str">
        <f t="shared" si="11"/>
        <v>нд</v>
      </c>
      <c r="AN60" s="158" t="str">
        <f t="shared" si="11"/>
        <v>нд</v>
      </c>
      <c r="AO60" s="158" t="str">
        <f t="shared" si="11"/>
        <v>нд</v>
      </c>
      <c r="AP60" s="158" t="str">
        <f t="shared" si="11"/>
        <v>нд</v>
      </c>
      <c r="AQ60" s="158" t="str">
        <f t="shared" si="11"/>
        <v>нд</v>
      </c>
      <c r="AR60" s="158">
        <f>IF(SUM(AR61:AR62)=0, "нд", SUM(AR61:AR62))</f>
        <v>7.61966667</v>
      </c>
      <c r="AS60" s="158">
        <f>IF(SUM(AS61:AS62)=0, "нд", SUM(AS61:AS62))</f>
        <v>7.61966667</v>
      </c>
      <c r="AT60" s="158" t="str">
        <f t="shared" ref="AT60:AY60" si="12">IF(SUM(AT62:AT62)=0, "нд", SUM(AT62:AT62))</f>
        <v>нд</v>
      </c>
      <c r="AU60" s="158" t="str">
        <f t="shared" si="12"/>
        <v>нд</v>
      </c>
      <c r="AV60" s="158" t="str">
        <f t="shared" si="12"/>
        <v>нд</v>
      </c>
      <c r="AW60" s="158" t="str">
        <f t="shared" si="12"/>
        <v>нд</v>
      </c>
      <c r="AX60" s="158" t="str">
        <f t="shared" si="12"/>
        <v>нд</v>
      </c>
      <c r="AY60" s="158" t="str">
        <f t="shared" si="12"/>
        <v>нд</v>
      </c>
    </row>
    <row r="61" spans="1:51" ht="201.75" customHeight="1" x14ac:dyDescent="0.3">
      <c r="A61" s="18" t="s">
        <v>191</v>
      </c>
      <c r="B61" s="157" t="s">
        <v>848</v>
      </c>
      <c r="C61" s="148" t="s">
        <v>849</v>
      </c>
      <c r="D61" s="152" t="s">
        <v>623</v>
      </c>
      <c r="E61" s="152" t="s">
        <v>623</v>
      </c>
      <c r="F61" s="152" t="s">
        <v>623</v>
      </c>
      <c r="G61" s="152" t="s">
        <v>623</v>
      </c>
      <c r="H61" s="152" t="s">
        <v>623</v>
      </c>
      <c r="I61" s="152" t="s">
        <v>623</v>
      </c>
      <c r="J61" s="152" t="s">
        <v>623</v>
      </c>
      <c r="K61" s="152" t="s">
        <v>623</v>
      </c>
      <c r="L61" s="152" t="s">
        <v>623</v>
      </c>
      <c r="M61" s="152" t="s">
        <v>623</v>
      </c>
      <c r="N61" s="152" t="s">
        <v>623</v>
      </c>
      <c r="O61" s="152" t="s">
        <v>623</v>
      </c>
      <c r="P61" s="152" t="s">
        <v>623</v>
      </c>
      <c r="Q61" s="152" t="s">
        <v>623</v>
      </c>
      <c r="R61" s="152" t="s">
        <v>623</v>
      </c>
      <c r="S61" s="152" t="s">
        <v>623</v>
      </c>
      <c r="T61" s="152" t="s">
        <v>623</v>
      </c>
      <c r="U61" s="152" t="s">
        <v>623</v>
      </c>
      <c r="V61" s="152" t="s">
        <v>623</v>
      </c>
      <c r="W61" s="152" t="s">
        <v>623</v>
      </c>
      <c r="X61" s="152" t="s">
        <v>623</v>
      </c>
      <c r="Y61" s="152" t="s">
        <v>623</v>
      </c>
      <c r="Z61" s="152" t="s">
        <v>623</v>
      </c>
      <c r="AA61" s="152" t="s">
        <v>623</v>
      </c>
      <c r="AB61" s="152" t="s">
        <v>623</v>
      </c>
      <c r="AC61" s="152" t="s">
        <v>623</v>
      </c>
      <c r="AD61" s="152" t="s">
        <v>623</v>
      </c>
      <c r="AE61" s="152" t="s">
        <v>623</v>
      </c>
      <c r="AF61" s="152" t="s">
        <v>623</v>
      </c>
      <c r="AG61" s="152" t="s">
        <v>623</v>
      </c>
      <c r="AH61" s="152" t="s">
        <v>623</v>
      </c>
      <c r="AI61" s="152" t="s">
        <v>623</v>
      </c>
      <c r="AJ61" s="152" t="s">
        <v>623</v>
      </c>
      <c r="AK61" s="152" t="s">
        <v>623</v>
      </c>
      <c r="AL61" s="152" t="s">
        <v>623</v>
      </c>
      <c r="AM61" s="152" t="s">
        <v>623</v>
      </c>
      <c r="AN61" s="158" t="s">
        <v>623</v>
      </c>
      <c r="AO61" s="152" t="s">
        <v>623</v>
      </c>
      <c r="AP61" s="152" t="s">
        <v>623</v>
      </c>
      <c r="AQ61" s="152" t="s">
        <v>623</v>
      </c>
      <c r="AR61" s="154">
        <v>1.89166667</v>
      </c>
      <c r="AS61" s="154">
        <v>1.89166667</v>
      </c>
      <c r="AT61" s="152" t="s">
        <v>623</v>
      </c>
      <c r="AU61" s="152" t="s">
        <v>623</v>
      </c>
      <c r="AV61" s="152" t="s">
        <v>623</v>
      </c>
      <c r="AW61" s="152" t="s">
        <v>623</v>
      </c>
      <c r="AX61" s="152" t="s">
        <v>623</v>
      </c>
      <c r="AY61" s="152" t="s">
        <v>623</v>
      </c>
    </row>
    <row r="62" spans="1:51" ht="198.75" customHeight="1" x14ac:dyDescent="0.3">
      <c r="A62" s="18" t="s">
        <v>192</v>
      </c>
      <c r="B62" s="34" t="s">
        <v>1119</v>
      </c>
      <c r="C62" s="148" t="s">
        <v>845</v>
      </c>
      <c r="D62" s="152" t="s">
        <v>623</v>
      </c>
      <c r="E62" s="152" t="s">
        <v>623</v>
      </c>
      <c r="F62" s="152" t="s">
        <v>623</v>
      </c>
      <c r="G62" s="152" t="s">
        <v>623</v>
      </c>
      <c r="H62" s="152" t="s">
        <v>623</v>
      </c>
      <c r="I62" s="152" t="s">
        <v>623</v>
      </c>
      <c r="J62" s="152" t="s">
        <v>623</v>
      </c>
      <c r="K62" s="152" t="s">
        <v>623</v>
      </c>
      <c r="L62" s="152" t="s">
        <v>623</v>
      </c>
      <c r="M62" s="152" t="s">
        <v>623</v>
      </c>
      <c r="N62" s="152" t="s">
        <v>623</v>
      </c>
      <c r="O62" s="152" t="s">
        <v>623</v>
      </c>
      <c r="P62" s="152" t="s">
        <v>623</v>
      </c>
      <c r="Q62" s="152" t="s">
        <v>623</v>
      </c>
      <c r="R62" s="152" t="s">
        <v>623</v>
      </c>
      <c r="S62" s="152" t="s">
        <v>623</v>
      </c>
      <c r="T62" s="152" t="s">
        <v>623</v>
      </c>
      <c r="U62" s="152" t="s">
        <v>623</v>
      </c>
      <c r="V62" s="152" t="s">
        <v>623</v>
      </c>
      <c r="W62" s="152" t="s">
        <v>623</v>
      </c>
      <c r="X62" s="152" t="s">
        <v>623</v>
      </c>
      <c r="Y62" s="152" t="s">
        <v>623</v>
      </c>
      <c r="Z62" s="152" t="s">
        <v>623</v>
      </c>
      <c r="AA62" s="152" t="s">
        <v>623</v>
      </c>
      <c r="AB62" s="152" t="s">
        <v>623</v>
      </c>
      <c r="AC62" s="152" t="s">
        <v>623</v>
      </c>
      <c r="AD62" s="152" t="s">
        <v>623</v>
      </c>
      <c r="AE62" s="152" t="s">
        <v>623</v>
      </c>
      <c r="AF62" s="152" t="s">
        <v>623</v>
      </c>
      <c r="AG62" s="152" t="s">
        <v>623</v>
      </c>
      <c r="AH62" s="152" t="s">
        <v>623</v>
      </c>
      <c r="AI62" s="152" t="s">
        <v>623</v>
      </c>
      <c r="AJ62" s="152" t="s">
        <v>623</v>
      </c>
      <c r="AK62" s="152" t="s">
        <v>623</v>
      </c>
      <c r="AL62" s="152" t="s">
        <v>623</v>
      </c>
      <c r="AM62" s="152" t="s">
        <v>623</v>
      </c>
      <c r="AN62" s="158" t="s">
        <v>623</v>
      </c>
      <c r="AO62" s="152" t="s">
        <v>623</v>
      </c>
      <c r="AP62" s="152" t="s">
        <v>623</v>
      </c>
      <c r="AQ62" s="152" t="s">
        <v>623</v>
      </c>
      <c r="AR62" s="154">
        <v>5.7279999999999998</v>
      </c>
      <c r="AS62" s="154">
        <v>5.7279999999999998</v>
      </c>
      <c r="AT62" s="152" t="s">
        <v>623</v>
      </c>
      <c r="AU62" s="152" t="s">
        <v>623</v>
      </c>
      <c r="AV62" s="152" t="s">
        <v>623</v>
      </c>
      <c r="AW62" s="152" t="s">
        <v>623</v>
      </c>
      <c r="AX62" s="152" t="s">
        <v>623</v>
      </c>
      <c r="AY62" s="152" t="s">
        <v>623</v>
      </c>
    </row>
    <row r="63" spans="1:51" ht="84.75" customHeight="1" x14ac:dyDescent="0.3">
      <c r="A63" s="18" t="s">
        <v>158</v>
      </c>
      <c r="B63" s="19" t="s">
        <v>159</v>
      </c>
      <c r="C63" s="14" t="s">
        <v>93</v>
      </c>
      <c r="D63" s="158" t="str">
        <f>D64</f>
        <v>нд</v>
      </c>
      <c r="E63" s="158" t="str">
        <f t="shared" ref="E63:AY63" si="13">E64</f>
        <v>нд</v>
      </c>
      <c r="F63" s="158" t="str">
        <f t="shared" si="13"/>
        <v>нд</v>
      </c>
      <c r="G63" s="158" t="str">
        <f t="shared" si="13"/>
        <v>нд</v>
      </c>
      <c r="H63" s="158" t="str">
        <f t="shared" si="13"/>
        <v>нд</v>
      </c>
      <c r="I63" s="158" t="str">
        <f t="shared" si="13"/>
        <v>нд</v>
      </c>
      <c r="J63" s="158" t="str">
        <f t="shared" si="13"/>
        <v>нд</v>
      </c>
      <c r="K63" s="158" t="str">
        <f t="shared" si="13"/>
        <v>нд</v>
      </c>
      <c r="L63" s="158" t="str">
        <f t="shared" si="13"/>
        <v>нд</v>
      </c>
      <c r="M63" s="158" t="str">
        <f t="shared" si="13"/>
        <v>нд</v>
      </c>
      <c r="N63" s="158" t="str">
        <f t="shared" si="13"/>
        <v>нд</v>
      </c>
      <c r="O63" s="158" t="str">
        <f t="shared" si="13"/>
        <v>нд</v>
      </c>
      <c r="P63" s="158" t="str">
        <f t="shared" si="13"/>
        <v>нд</v>
      </c>
      <c r="Q63" s="158" t="str">
        <f t="shared" si="13"/>
        <v>нд</v>
      </c>
      <c r="R63" s="158" t="str">
        <f t="shared" si="13"/>
        <v>нд</v>
      </c>
      <c r="S63" s="158" t="str">
        <f t="shared" si="13"/>
        <v>нд</v>
      </c>
      <c r="T63" s="158" t="str">
        <f t="shared" si="13"/>
        <v>нд</v>
      </c>
      <c r="U63" s="158" t="str">
        <f t="shared" si="13"/>
        <v>нд</v>
      </c>
      <c r="V63" s="158" t="str">
        <f t="shared" si="13"/>
        <v>нд</v>
      </c>
      <c r="W63" s="158" t="str">
        <f t="shared" si="13"/>
        <v>нд</v>
      </c>
      <c r="X63" s="158" t="str">
        <f t="shared" si="13"/>
        <v>нд</v>
      </c>
      <c r="Y63" s="158" t="str">
        <f t="shared" si="13"/>
        <v>нд</v>
      </c>
      <c r="Z63" s="158" t="str">
        <f t="shared" si="13"/>
        <v>нд</v>
      </c>
      <c r="AA63" s="158" t="str">
        <f t="shared" si="13"/>
        <v>нд</v>
      </c>
      <c r="AB63" s="158" t="str">
        <f t="shared" si="13"/>
        <v>нд</v>
      </c>
      <c r="AC63" s="158" t="str">
        <f t="shared" si="13"/>
        <v>нд</v>
      </c>
      <c r="AD63" s="158" t="str">
        <f t="shared" si="13"/>
        <v>нд</v>
      </c>
      <c r="AE63" s="158" t="str">
        <f t="shared" si="13"/>
        <v>нд</v>
      </c>
      <c r="AF63" s="158" t="str">
        <f t="shared" si="13"/>
        <v>нд</v>
      </c>
      <c r="AG63" s="158" t="str">
        <f t="shared" si="13"/>
        <v>нд</v>
      </c>
      <c r="AH63" s="158" t="str">
        <f t="shared" si="13"/>
        <v>нд</v>
      </c>
      <c r="AI63" s="158" t="str">
        <f t="shared" si="13"/>
        <v>нд</v>
      </c>
      <c r="AJ63" s="158" t="str">
        <f t="shared" si="13"/>
        <v>нд</v>
      </c>
      <c r="AK63" s="158" t="str">
        <f t="shared" si="13"/>
        <v>нд</v>
      </c>
      <c r="AL63" s="158" t="str">
        <f t="shared" si="13"/>
        <v>нд</v>
      </c>
      <c r="AM63" s="158" t="str">
        <f t="shared" si="13"/>
        <v>нд</v>
      </c>
      <c r="AN63" s="158" t="str">
        <f t="shared" si="13"/>
        <v>нд</v>
      </c>
      <c r="AO63" s="158" t="str">
        <f t="shared" si="13"/>
        <v>нд</v>
      </c>
      <c r="AP63" s="158" t="str">
        <f t="shared" si="13"/>
        <v>нд</v>
      </c>
      <c r="AQ63" s="158" t="str">
        <f t="shared" si="13"/>
        <v>нд</v>
      </c>
      <c r="AR63" s="158">
        <f t="shared" si="13"/>
        <v>4.5</v>
      </c>
      <c r="AS63" s="158">
        <f t="shared" si="13"/>
        <v>4.5</v>
      </c>
      <c r="AT63" s="158" t="str">
        <f t="shared" si="13"/>
        <v>нд</v>
      </c>
      <c r="AU63" s="158" t="str">
        <f t="shared" si="13"/>
        <v>нд</v>
      </c>
      <c r="AV63" s="158" t="str">
        <f t="shared" si="13"/>
        <v>нд</v>
      </c>
      <c r="AW63" s="158" t="str">
        <f t="shared" si="13"/>
        <v>нд</v>
      </c>
      <c r="AX63" s="158" t="str">
        <f t="shared" si="13"/>
        <v>нд</v>
      </c>
      <c r="AY63" s="158" t="str">
        <f t="shared" si="13"/>
        <v>нд</v>
      </c>
    </row>
    <row r="64" spans="1:51" ht="192" customHeight="1" x14ac:dyDescent="0.3">
      <c r="A64" s="18" t="s">
        <v>822</v>
      </c>
      <c r="B64" s="151" t="s">
        <v>846</v>
      </c>
      <c r="C64" s="148" t="s">
        <v>847</v>
      </c>
      <c r="D64" s="152" t="s">
        <v>623</v>
      </c>
      <c r="E64" s="152" t="s">
        <v>623</v>
      </c>
      <c r="F64" s="152" t="s">
        <v>623</v>
      </c>
      <c r="G64" s="152" t="s">
        <v>623</v>
      </c>
      <c r="H64" s="152" t="s">
        <v>623</v>
      </c>
      <c r="I64" s="152" t="s">
        <v>623</v>
      </c>
      <c r="J64" s="152" t="s">
        <v>623</v>
      </c>
      <c r="K64" s="152" t="s">
        <v>623</v>
      </c>
      <c r="L64" s="152" t="s">
        <v>623</v>
      </c>
      <c r="M64" s="152" t="s">
        <v>623</v>
      </c>
      <c r="N64" s="152" t="s">
        <v>623</v>
      </c>
      <c r="O64" s="152" t="s">
        <v>623</v>
      </c>
      <c r="P64" s="152" t="s">
        <v>623</v>
      </c>
      <c r="Q64" s="152" t="s">
        <v>623</v>
      </c>
      <c r="R64" s="152" t="s">
        <v>623</v>
      </c>
      <c r="S64" s="152" t="s">
        <v>623</v>
      </c>
      <c r="T64" s="152" t="s">
        <v>623</v>
      </c>
      <c r="U64" s="152" t="s">
        <v>623</v>
      </c>
      <c r="V64" s="152" t="s">
        <v>623</v>
      </c>
      <c r="W64" s="152" t="s">
        <v>623</v>
      </c>
      <c r="X64" s="152" t="s">
        <v>623</v>
      </c>
      <c r="Y64" s="152" t="s">
        <v>623</v>
      </c>
      <c r="Z64" s="152" t="s">
        <v>623</v>
      </c>
      <c r="AA64" s="152" t="s">
        <v>623</v>
      </c>
      <c r="AB64" s="152" t="s">
        <v>623</v>
      </c>
      <c r="AC64" s="152" t="s">
        <v>623</v>
      </c>
      <c r="AD64" s="152" t="s">
        <v>623</v>
      </c>
      <c r="AE64" s="152" t="s">
        <v>623</v>
      </c>
      <c r="AF64" s="152" t="s">
        <v>623</v>
      </c>
      <c r="AG64" s="152" t="s">
        <v>623</v>
      </c>
      <c r="AH64" s="152" t="s">
        <v>623</v>
      </c>
      <c r="AI64" s="152" t="s">
        <v>623</v>
      </c>
      <c r="AJ64" s="152" t="s">
        <v>623</v>
      </c>
      <c r="AK64" s="152" t="s">
        <v>623</v>
      </c>
      <c r="AL64" s="152" t="s">
        <v>623</v>
      </c>
      <c r="AM64" s="152" t="s">
        <v>623</v>
      </c>
      <c r="AN64" s="152" t="s">
        <v>623</v>
      </c>
      <c r="AO64" s="152" t="s">
        <v>623</v>
      </c>
      <c r="AP64" s="152" t="s">
        <v>623</v>
      </c>
      <c r="AQ64" s="152" t="s">
        <v>623</v>
      </c>
      <c r="AR64" s="153">
        <v>4.5</v>
      </c>
      <c r="AS64" s="153">
        <v>4.5</v>
      </c>
      <c r="AT64" s="152" t="s">
        <v>623</v>
      </c>
      <c r="AU64" s="152" t="s">
        <v>623</v>
      </c>
      <c r="AV64" s="153" t="s">
        <v>623</v>
      </c>
      <c r="AW64" s="152" t="s">
        <v>623</v>
      </c>
      <c r="AX64" s="152" t="s">
        <v>623</v>
      </c>
      <c r="AY64" s="152" t="s">
        <v>623</v>
      </c>
    </row>
    <row r="65" spans="1:51" ht="87.75" customHeight="1" x14ac:dyDescent="0.3">
      <c r="A65" s="18" t="s">
        <v>160</v>
      </c>
      <c r="B65" s="19" t="s">
        <v>161</v>
      </c>
      <c r="C65" s="14" t="s">
        <v>93</v>
      </c>
      <c r="D65" s="152" t="s">
        <v>623</v>
      </c>
      <c r="E65" s="152" t="s">
        <v>623</v>
      </c>
      <c r="F65" s="152" t="s">
        <v>623</v>
      </c>
      <c r="G65" s="152" t="s">
        <v>623</v>
      </c>
      <c r="H65" s="152" t="s">
        <v>623</v>
      </c>
      <c r="I65" s="152" t="s">
        <v>623</v>
      </c>
      <c r="J65" s="152" t="s">
        <v>623</v>
      </c>
      <c r="K65" s="152" t="s">
        <v>623</v>
      </c>
      <c r="L65" s="152" t="s">
        <v>623</v>
      </c>
      <c r="M65" s="152" t="s">
        <v>623</v>
      </c>
      <c r="N65" s="152" t="s">
        <v>623</v>
      </c>
      <c r="O65" s="152" t="s">
        <v>623</v>
      </c>
      <c r="P65" s="152" t="s">
        <v>623</v>
      </c>
      <c r="Q65" s="152" t="s">
        <v>623</v>
      </c>
      <c r="R65" s="152" t="s">
        <v>623</v>
      </c>
      <c r="S65" s="152" t="s">
        <v>623</v>
      </c>
      <c r="T65" s="152" t="s">
        <v>623</v>
      </c>
      <c r="U65" s="152" t="s">
        <v>623</v>
      </c>
      <c r="V65" s="152" t="s">
        <v>623</v>
      </c>
      <c r="W65" s="152" t="s">
        <v>623</v>
      </c>
      <c r="X65" s="152" t="s">
        <v>623</v>
      </c>
      <c r="Y65" s="152" t="s">
        <v>623</v>
      </c>
      <c r="Z65" s="152" t="s">
        <v>623</v>
      </c>
      <c r="AA65" s="152" t="s">
        <v>623</v>
      </c>
      <c r="AB65" s="152" t="s">
        <v>623</v>
      </c>
      <c r="AC65" s="152" t="s">
        <v>623</v>
      </c>
      <c r="AD65" s="152" t="s">
        <v>623</v>
      </c>
      <c r="AE65" s="152" t="s">
        <v>623</v>
      </c>
      <c r="AF65" s="152" t="s">
        <v>623</v>
      </c>
      <c r="AG65" s="152" t="s">
        <v>623</v>
      </c>
      <c r="AH65" s="152" t="s">
        <v>623</v>
      </c>
      <c r="AI65" s="152" t="s">
        <v>623</v>
      </c>
      <c r="AJ65" s="152" t="s">
        <v>623</v>
      </c>
      <c r="AK65" s="152" t="s">
        <v>623</v>
      </c>
      <c r="AL65" s="152" t="s">
        <v>623</v>
      </c>
      <c r="AM65" s="152" t="s">
        <v>623</v>
      </c>
      <c r="AN65" s="152" t="s">
        <v>623</v>
      </c>
      <c r="AO65" s="152" t="s">
        <v>623</v>
      </c>
      <c r="AP65" s="152" t="s">
        <v>623</v>
      </c>
      <c r="AQ65" s="152" t="s">
        <v>623</v>
      </c>
      <c r="AR65" s="152" t="s">
        <v>623</v>
      </c>
      <c r="AS65" s="152" t="s">
        <v>623</v>
      </c>
      <c r="AT65" s="152" t="s">
        <v>623</v>
      </c>
      <c r="AU65" s="152" t="s">
        <v>623</v>
      </c>
      <c r="AV65" s="152" t="s">
        <v>623</v>
      </c>
      <c r="AW65" s="152" t="s">
        <v>623</v>
      </c>
      <c r="AX65" s="152" t="s">
        <v>623</v>
      </c>
      <c r="AY65" s="152" t="s">
        <v>623</v>
      </c>
    </row>
    <row r="66" spans="1:51" ht="90" customHeight="1" x14ac:dyDescent="0.3">
      <c r="A66" s="18" t="s">
        <v>162</v>
      </c>
      <c r="B66" s="19" t="s">
        <v>163</v>
      </c>
      <c r="C66" s="14" t="s">
        <v>93</v>
      </c>
      <c r="D66" s="152" t="s">
        <v>623</v>
      </c>
      <c r="E66" s="152" t="s">
        <v>623</v>
      </c>
      <c r="F66" s="152" t="s">
        <v>623</v>
      </c>
      <c r="G66" s="152" t="s">
        <v>623</v>
      </c>
      <c r="H66" s="152" t="s">
        <v>623</v>
      </c>
      <c r="I66" s="152" t="s">
        <v>623</v>
      </c>
      <c r="J66" s="152" t="s">
        <v>623</v>
      </c>
      <c r="K66" s="152" t="s">
        <v>623</v>
      </c>
      <c r="L66" s="152" t="s">
        <v>623</v>
      </c>
      <c r="M66" s="152" t="s">
        <v>623</v>
      </c>
      <c r="N66" s="152" t="s">
        <v>623</v>
      </c>
      <c r="O66" s="152" t="s">
        <v>623</v>
      </c>
      <c r="P66" s="152" t="s">
        <v>623</v>
      </c>
      <c r="Q66" s="152" t="s">
        <v>623</v>
      </c>
      <c r="R66" s="152" t="s">
        <v>623</v>
      </c>
      <c r="S66" s="152" t="s">
        <v>623</v>
      </c>
      <c r="T66" s="152" t="s">
        <v>623</v>
      </c>
      <c r="U66" s="152" t="s">
        <v>623</v>
      </c>
      <c r="V66" s="152" t="s">
        <v>623</v>
      </c>
      <c r="W66" s="152" t="s">
        <v>623</v>
      </c>
      <c r="X66" s="152" t="s">
        <v>623</v>
      </c>
      <c r="Y66" s="152" t="s">
        <v>623</v>
      </c>
      <c r="Z66" s="152" t="s">
        <v>623</v>
      </c>
      <c r="AA66" s="152" t="s">
        <v>623</v>
      </c>
      <c r="AB66" s="152" t="s">
        <v>623</v>
      </c>
      <c r="AC66" s="152" t="s">
        <v>623</v>
      </c>
      <c r="AD66" s="152" t="s">
        <v>623</v>
      </c>
      <c r="AE66" s="152" t="s">
        <v>623</v>
      </c>
      <c r="AF66" s="152" t="s">
        <v>623</v>
      </c>
      <c r="AG66" s="152" t="s">
        <v>623</v>
      </c>
      <c r="AH66" s="152" t="s">
        <v>623</v>
      </c>
      <c r="AI66" s="152" t="s">
        <v>623</v>
      </c>
      <c r="AJ66" s="152" t="s">
        <v>623</v>
      </c>
      <c r="AK66" s="152" t="s">
        <v>623</v>
      </c>
      <c r="AL66" s="152" t="s">
        <v>623</v>
      </c>
      <c r="AM66" s="152" t="s">
        <v>623</v>
      </c>
      <c r="AN66" s="152" t="s">
        <v>623</v>
      </c>
      <c r="AO66" s="152" t="s">
        <v>623</v>
      </c>
      <c r="AP66" s="152" t="s">
        <v>623</v>
      </c>
      <c r="AQ66" s="152" t="s">
        <v>623</v>
      </c>
      <c r="AR66" s="152" t="s">
        <v>623</v>
      </c>
      <c r="AS66" s="152" t="s">
        <v>623</v>
      </c>
      <c r="AT66" s="152" t="s">
        <v>623</v>
      </c>
      <c r="AU66" s="152" t="s">
        <v>623</v>
      </c>
      <c r="AV66" s="152" t="s">
        <v>623</v>
      </c>
      <c r="AW66" s="152" t="s">
        <v>623</v>
      </c>
      <c r="AX66" s="152" t="s">
        <v>623</v>
      </c>
      <c r="AY66" s="152" t="s">
        <v>623</v>
      </c>
    </row>
    <row r="67" spans="1:51" ht="120" customHeight="1" x14ac:dyDescent="0.3">
      <c r="A67" s="18" t="s">
        <v>164</v>
      </c>
      <c r="B67" s="19" t="s">
        <v>165</v>
      </c>
      <c r="C67" s="14" t="s">
        <v>93</v>
      </c>
      <c r="D67" s="152" t="s">
        <v>623</v>
      </c>
      <c r="E67" s="152" t="s">
        <v>623</v>
      </c>
      <c r="F67" s="152" t="s">
        <v>623</v>
      </c>
      <c r="G67" s="152" t="s">
        <v>623</v>
      </c>
      <c r="H67" s="152" t="s">
        <v>623</v>
      </c>
      <c r="I67" s="152" t="s">
        <v>623</v>
      </c>
      <c r="J67" s="152" t="s">
        <v>623</v>
      </c>
      <c r="K67" s="152" t="s">
        <v>623</v>
      </c>
      <c r="L67" s="152" t="s">
        <v>623</v>
      </c>
      <c r="M67" s="152" t="s">
        <v>623</v>
      </c>
      <c r="N67" s="152" t="s">
        <v>623</v>
      </c>
      <c r="O67" s="152" t="s">
        <v>623</v>
      </c>
      <c r="P67" s="152" t="s">
        <v>623</v>
      </c>
      <c r="Q67" s="152" t="s">
        <v>623</v>
      </c>
      <c r="R67" s="152" t="s">
        <v>623</v>
      </c>
      <c r="S67" s="152" t="s">
        <v>623</v>
      </c>
      <c r="T67" s="152" t="s">
        <v>623</v>
      </c>
      <c r="U67" s="152" t="s">
        <v>623</v>
      </c>
      <c r="V67" s="152" t="s">
        <v>623</v>
      </c>
      <c r="W67" s="152" t="s">
        <v>623</v>
      </c>
      <c r="X67" s="152" t="s">
        <v>623</v>
      </c>
      <c r="Y67" s="152" t="s">
        <v>623</v>
      </c>
      <c r="Z67" s="152" t="s">
        <v>623</v>
      </c>
      <c r="AA67" s="152" t="s">
        <v>623</v>
      </c>
      <c r="AB67" s="152" t="s">
        <v>623</v>
      </c>
      <c r="AC67" s="152" t="s">
        <v>623</v>
      </c>
      <c r="AD67" s="152" t="s">
        <v>623</v>
      </c>
      <c r="AE67" s="152" t="s">
        <v>623</v>
      </c>
      <c r="AF67" s="152" t="s">
        <v>623</v>
      </c>
      <c r="AG67" s="152" t="s">
        <v>623</v>
      </c>
      <c r="AH67" s="152" t="s">
        <v>623</v>
      </c>
      <c r="AI67" s="152" t="s">
        <v>623</v>
      </c>
      <c r="AJ67" s="152" t="s">
        <v>623</v>
      </c>
      <c r="AK67" s="152" t="s">
        <v>623</v>
      </c>
      <c r="AL67" s="152" t="s">
        <v>623</v>
      </c>
      <c r="AM67" s="152" t="s">
        <v>623</v>
      </c>
      <c r="AN67" s="152" t="s">
        <v>623</v>
      </c>
      <c r="AO67" s="152" t="s">
        <v>623</v>
      </c>
      <c r="AP67" s="152" t="s">
        <v>623</v>
      </c>
      <c r="AQ67" s="152" t="s">
        <v>623</v>
      </c>
      <c r="AR67" s="152" t="s">
        <v>623</v>
      </c>
      <c r="AS67" s="152" t="s">
        <v>623</v>
      </c>
      <c r="AT67" s="152" t="s">
        <v>623</v>
      </c>
      <c r="AU67" s="152" t="s">
        <v>623</v>
      </c>
      <c r="AV67" s="152" t="s">
        <v>623</v>
      </c>
      <c r="AW67" s="152" t="s">
        <v>623</v>
      </c>
      <c r="AX67" s="152" t="s">
        <v>623</v>
      </c>
      <c r="AY67" s="152" t="s">
        <v>623</v>
      </c>
    </row>
    <row r="68" spans="1:51" ht="135" customHeight="1" x14ac:dyDescent="0.3">
      <c r="A68" s="18" t="s">
        <v>166</v>
      </c>
      <c r="B68" s="19" t="s">
        <v>167</v>
      </c>
      <c r="C68" s="14" t="s">
        <v>93</v>
      </c>
      <c r="D68" s="152" t="s">
        <v>623</v>
      </c>
      <c r="E68" s="152" t="s">
        <v>623</v>
      </c>
      <c r="F68" s="152" t="s">
        <v>623</v>
      </c>
      <c r="G68" s="152" t="s">
        <v>623</v>
      </c>
      <c r="H68" s="152" t="s">
        <v>623</v>
      </c>
      <c r="I68" s="152" t="s">
        <v>623</v>
      </c>
      <c r="J68" s="152" t="s">
        <v>623</v>
      </c>
      <c r="K68" s="152" t="s">
        <v>623</v>
      </c>
      <c r="L68" s="152" t="s">
        <v>623</v>
      </c>
      <c r="M68" s="152" t="s">
        <v>623</v>
      </c>
      <c r="N68" s="152" t="s">
        <v>623</v>
      </c>
      <c r="O68" s="152" t="s">
        <v>623</v>
      </c>
      <c r="P68" s="152" t="s">
        <v>623</v>
      </c>
      <c r="Q68" s="152" t="s">
        <v>623</v>
      </c>
      <c r="R68" s="152" t="s">
        <v>623</v>
      </c>
      <c r="S68" s="152" t="s">
        <v>623</v>
      </c>
      <c r="T68" s="152" t="s">
        <v>623</v>
      </c>
      <c r="U68" s="152" t="s">
        <v>623</v>
      </c>
      <c r="V68" s="152" t="s">
        <v>623</v>
      </c>
      <c r="W68" s="152" t="s">
        <v>623</v>
      </c>
      <c r="X68" s="152" t="s">
        <v>623</v>
      </c>
      <c r="Y68" s="152" t="s">
        <v>623</v>
      </c>
      <c r="Z68" s="152" t="s">
        <v>623</v>
      </c>
      <c r="AA68" s="152" t="s">
        <v>623</v>
      </c>
      <c r="AB68" s="152" t="s">
        <v>623</v>
      </c>
      <c r="AC68" s="152" t="s">
        <v>623</v>
      </c>
      <c r="AD68" s="152" t="s">
        <v>623</v>
      </c>
      <c r="AE68" s="152" t="s">
        <v>623</v>
      </c>
      <c r="AF68" s="152" t="s">
        <v>623</v>
      </c>
      <c r="AG68" s="152" t="s">
        <v>623</v>
      </c>
      <c r="AH68" s="152" t="s">
        <v>623</v>
      </c>
      <c r="AI68" s="152" t="s">
        <v>623</v>
      </c>
      <c r="AJ68" s="152" t="s">
        <v>623</v>
      </c>
      <c r="AK68" s="152" t="s">
        <v>623</v>
      </c>
      <c r="AL68" s="152" t="s">
        <v>623</v>
      </c>
      <c r="AM68" s="152" t="s">
        <v>623</v>
      </c>
      <c r="AN68" s="152" t="s">
        <v>623</v>
      </c>
      <c r="AO68" s="152" t="s">
        <v>623</v>
      </c>
      <c r="AP68" s="152" t="s">
        <v>623</v>
      </c>
      <c r="AQ68" s="152" t="s">
        <v>623</v>
      </c>
      <c r="AR68" s="152" t="s">
        <v>623</v>
      </c>
      <c r="AS68" s="152" t="s">
        <v>623</v>
      </c>
      <c r="AT68" s="152" t="s">
        <v>623</v>
      </c>
      <c r="AU68" s="152" t="s">
        <v>623</v>
      </c>
      <c r="AV68" s="152" t="s">
        <v>623</v>
      </c>
      <c r="AW68" s="152" t="s">
        <v>623</v>
      </c>
      <c r="AX68" s="152" t="s">
        <v>623</v>
      </c>
      <c r="AY68" s="152" t="s">
        <v>623</v>
      </c>
    </row>
    <row r="69" spans="1:51" ht="96.75" customHeight="1" x14ac:dyDescent="0.3">
      <c r="A69" s="18" t="s">
        <v>168</v>
      </c>
      <c r="B69" s="19" t="s">
        <v>169</v>
      </c>
      <c r="C69" s="14" t="s">
        <v>93</v>
      </c>
      <c r="D69" s="152" t="s">
        <v>623</v>
      </c>
      <c r="E69" s="152" t="s">
        <v>623</v>
      </c>
      <c r="F69" s="152" t="s">
        <v>623</v>
      </c>
      <c r="G69" s="152" t="s">
        <v>623</v>
      </c>
      <c r="H69" s="152" t="s">
        <v>623</v>
      </c>
      <c r="I69" s="152" t="s">
        <v>623</v>
      </c>
      <c r="J69" s="152" t="s">
        <v>623</v>
      </c>
      <c r="K69" s="152" t="s">
        <v>623</v>
      </c>
      <c r="L69" s="152" t="s">
        <v>623</v>
      </c>
      <c r="M69" s="152" t="s">
        <v>623</v>
      </c>
      <c r="N69" s="152" t="s">
        <v>623</v>
      </c>
      <c r="O69" s="152" t="s">
        <v>623</v>
      </c>
      <c r="P69" s="152" t="s">
        <v>623</v>
      </c>
      <c r="Q69" s="152" t="s">
        <v>623</v>
      </c>
      <c r="R69" s="152" t="s">
        <v>623</v>
      </c>
      <c r="S69" s="152" t="s">
        <v>623</v>
      </c>
      <c r="T69" s="152" t="s">
        <v>623</v>
      </c>
      <c r="U69" s="152" t="s">
        <v>623</v>
      </c>
      <c r="V69" s="152" t="s">
        <v>623</v>
      </c>
      <c r="W69" s="152" t="s">
        <v>623</v>
      </c>
      <c r="X69" s="152" t="s">
        <v>623</v>
      </c>
      <c r="Y69" s="152" t="s">
        <v>623</v>
      </c>
      <c r="Z69" s="152" t="s">
        <v>623</v>
      </c>
      <c r="AA69" s="152" t="s">
        <v>623</v>
      </c>
      <c r="AB69" s="152" t="s">
        <v>623</v>
      </c>
      <c r="AC69" s="152" t="s">
        <v>623</v>
      </c>
      <c r="AD69" s="152" t="s">
        <v>623</v>
      </c>
      <c r="AE69" s="152" t="s">
        <v>623</v>
      </c>
      <c r="AF69" s="152" t="s">
        <v>623</v>
      </c>
      <c r="AG69" s="152" t="s">
        <v>623</v>
      </c>
      <c r="AH69" s="152" t="s">
        <v>623</v>
      </c>
      <c r="AI69" s="152" t="s">
        <v>623</v>
      </c>
      <c r="AJ69" s="152" t="s">
        <v>623</v>
      </c>
      <c r="AK69" s="152" t="s">
        <v>623</v>
      </c>
      <c r="AL69" s="152" t="s">
        <v>623</v>
      </c>
      <c r="AM69" s="152" t="s">
        <v>623</v>
      </c>
      <c r="AN69" s="152" t="s">
        <v>623</v>
      </c>
      <c r="AO69" s="152" t="s">
        <v>623</v>
      </c>
      <c r="AP69" s="152" t="s">
        <v>623</v>
      </c>
      <c r="AQ69" s="152" t="s">
        <v>623</v>
      </c>
      <c r="AR69" s="152" t="s">
        <v>623</v>
      </c>
      <c r="AS69" s="152" t="s">
        <v>623</v>
      </c>
      <c r="AT69" s="152" t="s">
        <v>623</v>
      </c>
      <c r="AU69" s="152" t="s">
        <v>623</v>
      </c>
      <c r="AV69" s="152" t="s">
        <v>623</v>
      </c>
      <c r="AW69" s="152" t="s">
        <v>623</v>
      </c>
      <c r="AX69" s="152" t="s">
        <v>623</v>
      </c>
      <c r="AY69" s="152" t="s">
        <v>623</v>
      </c>
    </row>
    <row r="70" spans="1:51" ht="150.75" customHeight="1" x14ac:dyDescent="0.3">
      <c r="A70" s="18" t="s">
        <v>170</v>
      </c>
      <c r="B70" s="19" t="s">
        <v>171</v>
      </c>
      <c r="C70" s="14" t="s">
        <v>93</v>
      </c>
      <c r="D70" s="152" t="s">
        <v>623</v>
      </c>
      <c r="E70" s="152" t="s">
        <v>623</v>
      </c>
      <c r="F70" s="152" t="s">
        <v>623</v>
      </c>
      <c r="G70" s="152" t="s">
        <v>623</v>
      </c>
      <c r="H70" s="152" t="s">
        <v>623</v>
      </c>
      <c r="I70" s="152" t="s">
        <v>623</v>
      </c>
      <c r="J70" s="152" t="s">
        <v>623</v>
      </c>
      <c r="K70" s="152" t="s">
        <v>623</v>
      </c>
      <c r="L70" s="152" t="s">
        <v>623</v>
      </c>
      <c r="M70" s="152" t="s">
        <v>623</v>
      </c>
      <c r="N70" s="152" t="s">
        <v>623</v>
      </c>
      <c r="O70" s="152" t="s">
        <v>623</v>
      </c>
      <c r="P70" s="152" t="s">
        <v>623</v>
      </c>
      <c r="Q70" s="152" t="s">
        <v>623</v>
      </c>
      <c r="R70" s="152" t="s">
        <v>623</v>
      </c>
      <c r="S70" s="152" t="s">
        <v>623</v>
      </c>
      <c r="T70" s="152" t="s">
        <v>623</v>
      </c>
      <c r="U70" s="152" t="s">
        <v>623</v>
      </c>
      <c r="V70" s="152" t="s">
        <v>623</v>
      </c>
      <c r="W70" s="152" t="s">
        <v>623</v>
      </c>
      <c r="X70" s="152" t="s">
        <v>623</v>
      </c>
      <c r="Y70" s="152" t="s">
        <v>623</v>
      </c>
      <c r="Z70" s="152" t="s">
        <v>623</v>
      </c>
      <c r="AA70" s="152" t="s">
        <v>623</v>
      </c>
      <c r="AB70" s="152" t="s">
        <v>623</v>
      </c>
      <c r="AC70" s="152" t="s">
        <v>623</v>
      </c>
      <c r="AD70" s="152" t="s">
        <v>623</v>
      </c>
      <c r="AE70" s="152" t="s">
        <v>623</v>
      </c>
      <c r="AF70" s="152" t="s">
        <v>623</v>
      </c>
      <c r="AG70" s="152" t="s">
        <v>623</v>
      </c>
      <c r="AH70" s="152" t="s">
        <v>623</v>
      </c>
      <c r="AI70" s="152" t="s">
        <v>623</v>
      </c>
      <c r="AJ70" s="152" t="s">
        <v>623</v>
      </c>
      <c r="AK70" s="152" t="s">
        <v>623</v>
      </c>
      <c r="AL70" s="152" t="s">
        <v>623</v>
      </c>
      <c r="AM70" s="152" t="s">
        <v>623</v>
      </c>
      <c r="AN70" s="152" t="s">
        <v>623</v>
      </c>
      <c r="AO70" s="152" t="s">
        <v>623</v>
      </c>
      <c r="AP70" s="152" t="s">
        <v>623</v>
      </c>
      <c r="AQ70" s="152" t="s">
        <v>623</v>
      </c>
      <c r="AR70" s="152" t="s">
        <v>623</v>
      </c>
      <c r="AS70" s="152" t="s">
        <v>623</v>
      </c>
      <c r="AT70" s="152" t="s">
        <v>623</v>
      </c>
      <c r="AU70" s="152" t="s">
        <v>623</v>
      </c>
      <c r="AV70" s="152" t="s">
        <v>623</v>
      </c>
      <c r="AW70" s="152" t="s">
        <v>623</v>
      </c>
      <c r="AX70" s="152" t="s">
        <v>623</v>
      </c>
      <c r="AY70" s="152" t="s">
        <v>623</v>
      </c>
    </row>
    <row r="71" spans="1:51" ht="130.5" customHeight="1" x14ac:dyDescent="0.3">
      <c r="A71" s="18" t="s">
        <v>172</v>
      </c>
      <c r="B71" s="19" t="s">
        <v>173</v>
      </c>
      <c r="C71" s="14" t="s">
        <v>93</v>
      </c>
      <c r="D71" s="152" t="s">
        <v>623</v>
      </c>
      <c r="E71" s="152" t="s">
        <v>623</v>
      </c>
      <c r="F71" s="152" t="s">
        <v>623</v>
      </c>
      <c r="G71" s="152" t="s">
        <v>623</v>
      </c>
      <c r="H71" s="152" t="s">
        <v>623</v>
      </c>
      <c r="I71" s="152" t="s">
        <v>623</v>
      </c>
      <c r="J71" s="152" t="s">
        <v>623</v>
      </c>
      <c r="K71" s="152" t="s">
        <v>623</v>
      </c>
      <c r="L71" s="152" t="s">
        <v>623</v>
      </c>
      <c r="M71" s="152" t="s">
        <v>623</v>
      </c>
      <c r="N71" s="152" t="s">
        <v>623</v>
      </c>
      <c r="O71" s="152" t="s">
        <v>623</v>
      </c>
      <c r="P71" s="152" t="s">
        <v>623</v>
      </c>
      <c r="Q71" s="152" t="s">
        <v>623</v>
      </c>
      <c r="R71" s="152" t="s">
        <v>623</v>
      </c>
      <c r="S71" s="152" t="s">
        <v>623</v>
      </c>
      <c r="T71" s="152" t="s">
        <v>623</v>
      </c>
      <c r="U71" s="152" t="s">
        <v>623</v>
      </c>
      <c r="V71" s="152" t="s">
        <v>623</v>
      </c>
      <c r="W71" s="152" t="s">
        <v>623</v>
      </c>
      <c r="X71" s="152" t="s">
        <v>623</v>
      </c>
      <c r="Y71" s="152" t="s">
        <v>623</v>
      </c>
      <c r="Z71" s="152" t="s">
        <v>623</v>
      </c>
      <c r="AA71" s="152" t="s">
        <v>623</v>
      </c>
      <c r="AB71" s="152" t="s">
        <v>623</v>
      </c>
      <c r="AC71" s="152" t="s">
        <v>623</v>
      </c>
      <c r="AD71" s="152" t="s">
        <v>623</v>
      </c>
      <c r="AE71" s="152" t="s">
        <v>623</v>
      </c>
      <c r="AF71" s="152" t="s">
        <v>623</v>
      </c>
      <c r="AG71" s="152" t="s">
        <v>623</v>
      </c>
      <c r="AH71" s="152" t="s">
        <v>623</v>
      </c>
      <c r="AI71" s="152" t="s">
        <v>623</v>
      </c>
      <c r="AJ71" s="152" t="s">
        <v>623</v>
      </c>
      <c r="AK71" s="152" t="s">
        <v>623</v>
      </c>
      <c r="AL71" s="152" t="s">
        <v>623</v>
      </c>
      <c r="AM71" s="152" t="s">
        <v>623</v>
      </c>
      <c r="AN71" s="152" t="s">
        <v>623</v>
      </c>
      <c r="AO71" s="152" t="s">
        <v>623</v>
      </c>
      <c r="AP71" s="152" t="s">
        <v>623</v>
      </c>
      <c r="AQ71" s="152" t="s">
        <v>623</v>
      </c>
      <c r="AR71" s="152" t="s">
        <v>623</v>
      </c>
      <c r="AS71" s="152" t="s">
        <v>623</v>
      </c>
      <c r="AT71" s="152" t="s">
        <v>623</v>
      </c>
      <c r="AU71" s="152" t="s">
        <v>623</v>
      </c>
      <c r="AV71" s="152" t="s">
        <v>623</v>
      </c>
      <c r="AW71" s="152" t="s">
        <v>623</v>
      </c>
      <c r="AX71" s="152" t="s">
        <v>623</v>
      </c>
      <c r="AY71" s="152" t="s">
        <v>623</v>
      </c>
    </row>
    <row r="72" spans="1:51" ht="99.75" customHeight="1" x14ac:dyDescent="0.3">
      <c r="A72" s="18" t="s">
        <v>174</v>
      </c>
      <c r="B72" s="19" t="s">
        <v>175</v>
      </c>
      <c r="C72" s="14" t="s">
        <v>93</v>
      </c>
      <c r="D72" s="152" t="s">
        <v>623</v>
      </c>
      <c r="E72" s="152" t="s">
        <v>623</v>
      </c>
      <c r="F72" s="152" t="s">
        <v>623</v>
      </c>
      <c r="G72" s="152" t="s">
        <v>623</v>
      </c>
      <c r="H72" s="152" t="s">
        <v>623</v>
      </c>
      <c r="I72" s="152" t="s">
        <v>623</v>
      </c>
      <c r="J72" s="152" t="s">
        <v>623</v>
      </c>
      <c r="K72" s="152" t="s">
        <v>623</v>
      </c>
      <c r="L72" s="152" t="s">
        <v>623</v>
      </c>
      <c r="M72" s="152" t="s">
        <v>623</v>
      </c>
      <c r="N72" s="152" t="s">
        <v>623</v>
      </c>
      <c r="O72" s="152" t="s">
        <v>623</v>
      </c>
      <c r="P72" s="152" t="s">
        <v>623</v>
      </c>
      <c r="Q72" s="152" t="s">
        <v>623</v>
      </c>
      <c r="R72" s="152" t="s">
        <v>623</v>
      </c>
      <c r="S72" s="152" t="s">
        <v>623</v>
      </c>
      <c r="T72" s="152" t="s">
        <v>623</v>
      </c>
      <c r="U72" s="152" t="s">
        <v>623</v>
      </c>
      <c r="V72" s="152" t="s">
        <v>623</v>
      </c>
      <c r="W72" s="152" t="s">
        <v>623</v>
      </c>
      <c r="X72" s="152" t="s">
        <v>623</v>
      </c>
      <c r="Y72" s="152" t="s">
        <v>623</v>
      </c>
      <c r="Z72" s="152" t="s">
        <v>623</v>
      </c>
      <c r="AA72" s="152" t="s">
        <v>623</v>
      </c>
      <c r="AB72" s="152" t="s">
        <v>623</v>
      </c>
      <c r="AC72" s="152" t="s">
        <v>623</v>
      </c>
      <c r="AD72" s="152" t="s">
        <v>623</v>
      </c>
      <c r="AE72" s="152" t="s">
        <v>623</v>
      </c>
      <c r="AF72" s="152" t="s">
        <v>623</v>
      </c>
      <c r="AG72" s="152" t="s">
        <v>623</v>
      </c>
      <c r="AH72" s="152" t="s">
        <v>623</v>
      </c>
      <c r="AI72" s="152" t="s">
        <v>623</v>
      </c>
      <c r="AJ72" s="152" t="s">
        <v>623</v>
      </c>
      <c r="AK72" s="152" t="s">
        <v>623</v>
      </c>
      <c r="AL72" s="152" t="s">
        <v>623</v>
      </c>
      <c r="AM72" s="152" t="s">
        <v>623</v>
      </c>
      <c r="AN72" s="152" t="s">
        <v>623</v>
      </c>
      <c r="AO72" s="152" t="s">
        <v>623</v>
      </c>
      <c r="AP72" s="152" t="s">
        <v>623</v>
      </c>
      <c r="AQ72" s="152" t="s">
        <v>623</v>
      </c>
      <c r="AR72" s="152" t="s">
        <v>623</v>
      </c>
      <c r="AS72" s="152" t="s">
        <v>623</v>
      </c>
      <c r="AT72" s="152" t="s">
        <v>623</v>
      </c>
      <c r="AU72" s="152" t="s">
        <v>623</v>
      </c>
      <c r="AV72" s="152" t="s">
        <v>623</v>
      </c>
      <c r="AW72" s="152" t="s">
        <v>623</v>
      </c>
      <c r="AX72" s="152" t="s">
        <v>623</v>
      </c>
      <c r="AY72" s="152" t="s">
        <v>623</v>
      </c>
    </row>
    <row r="73" spans="1:51" ht="117.75" customHeight="1" x14ac:dyDescent="0.3">
      <c r="A73" s="18" t="s">
        <v>176</v>
      </c>
      <c r="B73" s="19" t="s">
        <v>177</v>
      </c>
      <c r="C73" s="14" t="s">
        <v>93</v>
      </c>
      <c r="D73" s="152" t="s">
        <v>623</v>
      </c>
      <c r="E73" s="152" t="s">
        <v>623</v>
      </c>
      <c r="F73" s="152" t="s">
        <v>623</v>
      </c>
      <c r="G73" s="152" t="s">
        <v>623</v>
      </c>
      <c r="H73" s="152" t="s">
        <v>623</v>
      </c>
      <c r="I73" s="152" t="s">
        <v>623</v>
      </c>
      <c r="J73" s="152" t="s">
        <v>623</v>
      </c>
      <c r="K73" s="152" t="s">
        <v>623</v>
      </c>
      <c r="L73" s="152" t="s">
        <v>623</v>
      </c>
      <c r="M73" s="152" t="s">
        <v>623</v>
      </c>
      <c r="N73" s="152" t="s">
        <v>623</v>
      </c>
      <c r="O73" s="152" t="s">
        <v>623</v>
      </c>
      <c r="P73" s="152" t="s">
        <v>623</v>
      </c>
      <c r="Q73" s="152" t="s">
        <v>623</v>
      </c>
      <c r="R73" s="152" t="s">
        <v>623</v>
      </c>
      <c r="S73" s="152" t="s">
        <v>623</v>
      </c>
      <c r="T73" s="152" t="s">
        <v>623</v>
      </c>
      <c r="U73" s="152" t="s">
        <v>623</v>
      </c>
      <c r="V73" s="152" t="s">
        <v>623</v>
      </c>
      <c r="W73" s="152" t="s">
        <v>623</v>
      </c>
      <c r="X73" s="152" t="s">
        <v>623</v>
      </c>
      <c r="Y73" s="152" t="s">
        <v>623</v>
      </c>
      <c r="Z73" s="152" t="s">
        <v>623</v>
      </c>
      <c r="AA73" s="152" t="s">
        <v>623</v>
      </c>
      <c r="AB73" s="152" t="s">
        <v>623</v>
      </c>
      <c r="AC73" s="152" t="s">
        <v>623</v>
      </c>
      <c r="AD73" s="152" t="s">
        <v>623</v>
      </c>
      <c r="AE73" s="152" t="s">
        <v>623</v>
      </c>
      <c r="AF73" s="152" t="s">
        <v>623</v>
      </c>
      <c r="AG73" s="152" t="s">
        <v>623</v>
      </c>
      <c r="AH73" s="152" t="s">
        <v>623</v>
      </c>
      <c r="AI73" s="152" t="s">
        <v>623</v>
      </c>
      <c r="AJ73" s="152" t="s">
        <v>623</v>
      </c>
      <c r="AK73" s="152" t="s">
        <v>623</v>
      </c>
      <c r="AL73" s="152" t="s">
        <v>623</v>
      </c>
      <c r="AM73" s="152" t="s">
        <v>623</v>
      </c>
      <c r="AN73" s="152" t="s">
        <v>623</v>
      </c>
      <c r="AO73" s="152" t="s">
        <v>623</v>
      </c>
      <c r="AP73" s="152" t="s">
        <v>623</v>
      </c>
      <c r="AQ73" s="152" t="s">
        <v>623</v>
      </c>
      <c r="AR73" s="152" t="s">
        <v>623</v>
      </c>
      <c r="AS73" s="152" t="s">
        <v>623</v>
      </c>
      <c r="AT73" s="152" t="s">
        <v>623</v>
      </c>
      <c r="AU73" s="152" t="s">
        <v>623</v>
      </c>
      <c r="AV73" s="152" t="s">
        <v>623</v>
      </c>
      <c r="AW73" s="152" t="s">
        <v>623</v>
      </c>
      <c r="AX73" s="152" t="s">
        <v>623</v>
      </c>
      <c r="AY73" s="152" t="s">
        <v>623</v>
      </c>
    </row>
    <row r="74" spans="1:51" ht="213.75" customHeight="1" x14ac:dyDescent="0.3">
      <c r="A74" s="12" t="s">
        <v>178</v>
      </c>
      <c r="B74" s="13" t="s">
        <v>179</v>
      </c>
      <c r="C74" s="14" t="s">
        <v>93</v>
      </c>
      <c r="D74" s="152" t="s">
        <v>623</v>
      </c>
      <c r="E74" s="152" t="s">
        <v>623</v>
      </c>
      <c r="F74" s="152" t="s">
        <v>623</v>
      </c>
      <c r="G74" s="152" t="s">
        <v>623</v>
      </c>
      <c r="H74" s="152" t="s">
        <v>623</v>
      </c>
      <c r="I74" s="152" t="s">
        <v>623</v>
      </c>
      <c r="J74" s="152" t="s">
        <v>623</v>
      </c>
      <c r="K74" s="152" t="s">
        <v>623</v>
      </c>
      <c r="L74" s="152" t="s">
        <v>623</v>
      </c>
      <c r="M74" s="152" t="s">
        <v>623</v>
      </c>
      <c r="N74" s="152" t="s">
        <v>623</v>
      </c>
      <c r="O74" s="152" t="s">
        <v>623</v>
      </c>
      <c r="P74" s="152" t="s">
        <v>623</v>
      </c>
      <c r="Q74" s="152" t="s">
        <v>623</v>
      </c>
      <c r="R74" s="152" t="s">
        <v>623</v>
      </c>
      <c r="S74" s="152" t="s">
        <v>623</v>
      </c>
      <c r="T74" s="152" t="s">
        <v>623</v>
      </c>
      <c r="U74" s="152" t="s">
        <v>623</v>
      </c>
      <c r="V74" s="152" t="s">
        <v>623</v>
      </c>
      <c r="W74" s="152" t="s">
        <v>623</v>
      </c>
      <c r="X74" s="152" t="s">
        <v>623</v>
      </c>
      <c r="Y74" s="152" t="s">
        <v>623</v>
      </c>
      <c r="Z74" s="152" t="s">
        <v>623</v>
      </c>
      <c r="AA74" s="152" t="s">
        <v>623</v>
      </c>
      <c r="AB74" s="152" t="s">
        <v>623</v>
      </c>
      <c r="AC74" s="152" t="s">
        <v>623</v>
      </c>
      <c r="AD74" s="152" t="s">
        <v>623</v>
      </c>
      <c r="AE74" s="152" t="s">
        <v>623</v>
      </c>
      <c r="AF74" s="152" t="s">
        <v>623</v>
      </c>
      <c r="AG74" s="152" t="s">
        <v>623</v>
      </c>
      <c r="AH74" s="152" t="s">
        <v>623</v>
      </c>
      <c r="AI74" s="152" t="s">
        <v>623</v>
      </c>
      <c r="AJ74" s="152" t="s">
        <v>623</v>
      </c>
      <c r="AK74" s="152" t="s">
        <v>623</v>
      </c>
      <c r="AL74" s="152" t="s">
        <v>623</v>
      </c>
      <c r="AM74" s="152" t="s">
        <v>623</v>
      </c>
      <c r="AN74" s="152" t="s">
        <v>623</v>
      </c>
      <c r="AO74" s="152" t="s">
        <v>623</v>
      </c>
      <c r="AP74" s="152" t="s">
        <v>623</v>
      </c>
      <c r="AQ74" s="152" t="s">
        <v>623</v>
      </c>
      <c r="AR74" s="152" t="s">
        <v>623</v>
      </c>
      <c r="AS74" s="152" t="s">
        <v>623</v>
      </c>
      <c r="AT74" s="152" t="s">
        <v>623</v>
      </c>
      <c r="AU74" s="152" t="s">
        <v>623</v>
      </c>
      <c r="AV74" s="152" t="s">
        <v>623</v>
      </c>
      <c r="AW74" s="152" t="s">
        <v>623</v>
      </c>
      <c r="AX74" s="152" t="s">
        <v>623</v>
      </c>
      <c r="AY74" s="152" t="s">
        <v>623</v>
      </c>
    </row>
    <row r="75" spans="1:51" ht="144" customHeight="1" x14ac:dyDescent="0.3">
      <c r="A75" s="15" t="s">
        <v>180</v>
      </c>
      <c r="B75" s="16" t="s">
        <v>181</v>
      </c>
      <c r="C75" s="14" t="s">
        <v>93</v>
      </c>
      <c r="D75" s="152" t="s">
        <v>623</v>
      </c>
      <c r="E75" s="152" t="s">
        <v>623</v>
      </c>
      <c r="F75" s="152" t="s">
        <v>623</v>
      </c>
      <c r="G75" s="152" t="s">
        <v>623</v>
      </c>
      <c r="H75" s="152" t="s">
        <v>623</v>
      </c>
      <c r="I75" s="152" t="s">
        <v>623</v>
      </c>
      <c r="J75" s="152" t="s">
        <v>623</v>
      </c>
      <c r="K75" s="152" t="s">
        <v>623</v>
      </c>
      <c r="L75" s="152" t="s">
        <v>623</v>
      </c>
      <c r="M75" s="152" t="s">
        <v>623</v>
      </c>
      <c r="N75" s="152" t="s">
        <v>623</v>
      </c>
      <c r="O75" s="152" t="s">
        <v>623</v>
      </c>
      <c r="P75" s="152" t="s">
        <v>623</v>
      </c>
      <c r="Q75" s="152" t="s">
        <v>623</v>
      </c>
      <c r="R75" s="152" t="s">
        <v>623</v>
      </c>
      <c r="S75" s="152" t="s">
        <v>623</v>
      </c>
      <c r="T75" s="152" t="s">
        <v>623</v>
      </c>
      <c r="U75" s="152" t="s">
        <v>623</v>
      </c>
      <c r="V75" s="152" t="s">
        <v>623</v>
      </c>
      <c r="W75" s="152" t="s">
        <v>623</v>
      </c>
      <c r="X75" s="152" t="s">
        <v>623</v>
      </c>
      <c r="Y75" s="152" t="s">
        <v>623</v>
      </c>
      <c r="Z75" s="152" t="s">
        <v>623</v>
      </c>
      <c r="AA75" s="152" t="s">
        <v>623</v>
      </c>
      <c r="AB75" s="152" t="s">
        <v>623</v>
      </c>
      <c r="AC75" s="152" t="s">
        <v>623</v>
      </c>
      <c r="AD75" s="152" t="s">
        <v>623</v>
      </c>
      <c r="AE75" s="152" t="s">
        <v>623</v>
      </c>
      <c r="AF75" s="152" t="s">
        <v>623</v>
      </c>
      <c r="AG75" s="152" t="s">
        <v>623</v>
      </c>
      <c r="AH75" s="152" t="s">
        <v>623</v>
      </c>
      <c r="AI75" s="152" t="s">
        <v>623</v>
      </c>
      <c r="AJ75" s="152" t="s">
        <v>623</v>
      </c>
      <c r="AK75" s="152" t="s">
        <v>623</v>
      </c>
      <c r="AL75" s="152" t="s">
        <v>623</v>
      </c>
      <c r="AM75" s="152" t="s">
        <v>623</v>
      </c>
      <c r="AN75" s="152" t="s">
        <v>623</v>
      </c>
      <c r="AO75" s="152" t="s">
        <v>623</v>
      </c>
      <c r="AP75" s="152" t="s">
        <v>623</v>
      </c>
      <c r="AQ75" s="152" t="s">
        <v>623</v>
      </c>
      <c r="AR75" s="152" t="s">
        <v>623</v>
      </c>
      <c r="AS75" s="152" t="s">
        <v>623</v>
      </c>
      <c r="AT75" s="152" t="s">
        <v>623</v>
      </c>
      <c r="AU75" s="152" t="s">
        <v>623</v>
      </c>
      <c r="AV75" s="152" t="s">
        <v>623</v>
      </c>
      <c r="AW75" s="152" t="s">
        <v>623</v>
      </c>
      <c r="AX75" s="152" t="s">
        <v>623</v>
      </c>
      <c r="AY75" s="152" t="s">
        <v>623</v>
      </c>
    </row>
    <row r="76" spans="1:51" ht="121.5" customHeight="1" x14ac:dyDescent="0.3">
      <c r="A76" s="15" t="s">
        <v>182</v>
      </c>
      <c r="B76" s="16" t="s">
        <v>183</v>
      </c>
      <c r="C76" s="14" t="s">
        <v>93</v>
      </c>
      <c r="D76" s="152" t="s">
        <v>623</v>
      </c>
      <c r="E76" s="152" t="s">
        <v>623</v>
      </c>
      <c r="F76" s="152" t="s">
        <v>623</v>
      </c>
      <c r="G76" s="152" t="s">
        <v>623</v>
      </c>
      <c r="H76" s="152" t="s">
        <v>623</v>
      </c>
      <c r="I76" s="152" t="s">
        <v>623</v>
      </c>
      <c r="J76" s="152" t="s">
        <v>623</v>
      </c>
      <c r="K76" s="152" t="s">
        <v>623</v>
      </c>
      <c r="L76" s="152" t="s">
        <v>623</v>
      </c>
      <c r="M76" s="152" t="s">
        <v>623</v>
      </c>
      <c r="N76" s="152" t="s">
        <v>623</v>
      </c>
      <c r="O76" s="152" t="s">
        <v>623</v>
      </c>
      <c r="P76" s="152" t="s">
        <v>623</v>
      </c>
      <c r="Q76" s="152" t="s">
        <v>623</v>
      </c>
      <c r="R76" s="152" t="s">
        <v>623</v>
      </c>
      <c r="S76" s="152" t="s">
        <v>623</v>
      </c>
      <c r="T76" s="152" t="s">
        <v>623</v>
      </c>
      <c r="U76" s="152" t="s">
        <v>623</v>
      </c>
      <c r="V76" s="152" t="s">
        <v>623</v>
      </c>
      <c r="W76" s="152" t="s">
        <v>623</v>
      </c>
      <c r="X76" s="152" t="s">
        <v>623</v>
      </c>
      <c r="Y76" s="152" t="s">
        <v>623</v>
      </c>
      <c r="Z76" s="152" t="s">
        <v>623</v>
      </c>
      <c r="AA76" s="152" t="s">
        <v>623</v>
      </c>
      <c r="AB76" s="152" t="s">
        <v>623</v>
      </c>
      <c r="AC76" s="152" t="s">
        <v>623</v>
      </c>
      <c r="AD76" s="152" t="s">
        <v>623</v>
      </c>
      <c r="AE76" s="152" t="s">
        <v>623</v>
      </c>
      <c r="AF76" s="152" t="s">
        <v>623</v>
      </c>
      <c r="AG76" s="152" t="s">
        <v>623</v>
      </c>
      <c r="AH76" s="152" t="s">
        <v>623</v>
      </c>
      <c r="AI76" s="152" t="s">
        <v>623</v>
      </c>
      <c r="AJ76" s="152" t="s">
        <v>623</v>
      </c>
      <c r="AK76" s="152" t="s">
        <v>623</v>
      </c>
      <c r="AL76" s="152" t="s">
        <v>623</v>
      </c>
      <c r="AM76" s="152" t="s">
        <v>623</v>
      </c>
      <c r="AN76" s="152" t="s">
        <v>623</v>
      </c>
      <c r="AO76" s="152" t="s">
        <v>623</v>
      </c>
      <c r="AP76" s="152" t="s">
        <v>623</v>
      </c>
      <c r="AQ76" s="152" t="s">
        <v>623</v>
      </c>
      <c r="AR76" s="152" t="s">
        <v>623</v>
      </c>
      <c r="AS76" s="152" t="s">
        <v>623</v>
      </c>
      <c r="AT76" s="152" t="s">
        <v>623</v>
      </c>
      <c r="AU76" s="152" t="s">
        <v>623</v>
      </c>
      <c r="AV76" s="152" t="s">
        <v>623</v>
      </c>
      <c r="AW76" s="152" t="s">
        <v>623</v>
      </c>
      <c r="AX76" s="152" t="s">
        <v>623</v>
      </c>
      <c r="AY76" s="152" t="s">
        <v>623</v>
      </c>
    </row>
    <row r="77" spans="1:51" ht="99" customHeight="1" x14ac:dyDescent="0.3">
      <c r="A77" s="12" t="s">
        <v>184</v>
      </c>
      <c r="B77" s="13" t="s">
        <v>185</v>
      </c>
      <c r="C77" s="14" t="s">
        <v>93</v>
      </c>
      <c r="D77" s="152" t="str">
        <f>D78</f>
        <v>нд</v>
      </c>
      <c r="E77" s="152" t="str">
        <f t="shared" ref="E77:AY77" si="14">E78</f>
        <v>нд</v>
      </c>
      <c r="F77" s="152" t="str">
        <f t="shared" si="14"/>
        <v>нд</v>
      </c>
      <c r="G77" s="152" t="str">
        <f t="shared" si="14"/>
        <v>нд</v>
      </c>
      <c r="H77" s="152" t="str">
        <f t="shared" si="14"/>
        <v>нд</v>
      </c>
      <c r="I77" s="152" t="str">
        <f t="shared" si="14"/>
        <v>нд</v>
      </c>
      <c r="J77" s="152" t="str">
        <f t="shared" si="14"/>
        <v>нд</v>
      </c>
      <c r="K77" s="152" t="str">
        <f t="shared" si="14"/>
        <v>нд</v>
      </c>
      <c r="L77" s="152" t="str">
        <f t="shared" si="14"/>
        <v>нд</v>
      </c>
      <c r="M77" s="152" t="str">
        <f t="shared" si="14"/>
        <v>нд</v>
      </c>
      <c r="N77" s="152" t="str">
        <f t="shared" si="14"/>
        <v>нд</v>
      </c>
      <c r="O77" s="152" t="str">
        <f t="shared" si="14"/>
        <v>нд</v>
      </c>
      <c r="P77" s="152" t="str">
        <f t="shared" si="14"/>
        <v>нд</v>
      </c>
      <c r="Q77" s="152" t="str">
        <f t="shared" si="14"/>
        <v>нд</v>
      </c>
      <c r="R77" s="152" t="str">
        <f t="shared" si="14"/>
        <v>нд</v>
      </c>
      <c r="S77" s="152" t="str">
        <f t="shared" si="14"/>
        <v>нд</v>
      </c>
      <c r="T77" s="152" t="str">
        <f t="shared" si="14"/>
        <v>нд</v>
      </c>
      <c r="U77" s="152" t="str">
        <f t="shared" si="14"/>
        <v>нд</v>
      </c>
      <c r="V77" s="152" t="str">
        <f t="shared" si="14"/>
        <v>нд</v>
      </c>
      <c r="W77" s="152" t="str">
        <f t="shared" si="14"/>
        <v>нд</v>
      </c>
      <c r="X77" s="152" t="str">
        <f t="shared" si="14"/>
        <v>нд</v>
      </c>
      <c r="Y77" s="152" t="str">
        <f t="shared" si="14"/>
        <v>нд</v>
      </c>
      <c r="Z77" s="152" t="str">
        <f t="shared" si="14"/>
        <v>нд</v>
      </c>
      <c r="AA77" s="152" t="str">
        <f t="shared" si="14"/>
        <v>нд</v>
      </c>
      <c r="AB77" s="152" t="str">
        <f t="shared" si="14"/>
        <v>нд</v>
      </c>
      <c r="AC77" s="152" t="str">
        <f t="shared" si="14"/>
        <v>нд</v>
      </c>
      <c r="AD77" s="152" t="str">
        <f t="shared" si="14"/>
        <v>нд</v>
      </c>
      <c r="AE77" s="152" t="str">
        <f t="shared" si="14"/>
        <v>нд</v>
      </c>
      <c r="AF77" s="152" t="str">
        <f t="shared" si="14"/>
        <v>нд</v>
      </c>
      <c r="AG77" s="152" t="str">
        <f t="shared" si="14"/>
        <v>нд</v>
      </c>
      <c r="AH77" s="152" t="str">
        <f t="shared" si="14"/>
        <v>нд</v>
      </c>
      <c r="AI77" s="152" t="str">
        <f t="shared" si="14"/>
        <v>нд</v>
      </c>
      <c r="AJ77" s="152" t="str">
        <f t="shared" si="14"/>
        <v>нд</v>
      </c>
      <c r="AK77" s="152" t="str">
        <f t="shared" si="14"/>
        <v>нд</v>
      </c>
      <c r="AL77" s="152" t="str">
        <f t="shared" si="14"/>
        <v>нд</v>
      </c>
      <c r="AM77" s="152" t="str">
        <f t="shared" si="14"/>
        <v>нд</v>
      </c>
      <c r="AN77" s="152" t="str">
        <f t="shared" si="14"/>
        <v>нд</v>
      </c>
      <c r="AO77" s="152" t="str">
        <f t="shared" si="14"/>
        <v>нд</v>
      </c>
      <c r="AP77" s="152" t="str">
        <f t="shared" si="14"/>
        <v>нд</v>
      </c>
      <c r="AQ77" s="152" t="str">
        <f t="shared" si="14"/>
        <v>нд</v>
      </c>
      <c r="AR77" s="158">
        <f t="shared" si="14"/>
        <v>0.25</v>
      </c>
      <c r="AS77" s="158">
        <f t="shared" si="14"/>
        <v>0.25</v>
      </c>
      <c r="AT77" s="152" t="str">
        <f t="shared" si="14"/>
        <v>нд</v>
      </c>
      <c r="AU77" s="152" t="str">
        <f t="shared" si="14"/>
        <v>нд</v>
      </c>
      <c r="AV77" s="152" t="str">
        <f t="shared" si="14"/>
        <v>нд</v>
      </c>
      <c r="AW77" s="152" t="str">
        <f t="shared" si="14"/>
        <v>нд</v>
      </c>
      <c r="AX77" s="152" t="str">
        <f t="shared" si="14"/>
        <v>нд</v>
      </c>
      <c r="AY77" s="152" t="str">
        <f t="shared" si="14"/>
        <v>нд</v>
      </c>
    </row>
    <row r="78" spans="1:51" ht="133.80000000000001" customHeight="1" x14ac:dyDescent="0.3">
      <c r="A78" s="12" t="s">
        <v>1117</v>
      </c>
      <c r="B78" s="156" t="s">
        <v>1103</v>
      </c>
      <c r="C78" s="148" t="s">
        <v>842</v>
      </c>
      <c r="D78" s="31" t="s">
        <v>623</v>
      </c>
      <c r="E78" s="31" t="s">
        <v>623</v>
      </c>
      <c r="F78" s="31" t="s">
        <v>623</v>
      </c>
      <c r="G78" s="31" t="s">
        <v>623</v>
      </c>
      <c r="H78" s="31" t="s">
        <v>623</v>
      </c>
      <c r="I78" s="31" t="s">
        <v>623</v>
      </c>
      <c r="J78" s="31" t="s">
        <v>623</v>
      </c>
      <c r="K78" s="31" t="s">
        <v>623</v>
      </c>
      <c r="L78" s="31" t="s">
        <v>623</v>
      </c>
      <c r="M78" s="31" t="s">
        <v>623</v>
      </c>
      <c r="N78" s="31" t="s">
        <v>623</v>
      </c>
      <c r="O78" s="31" t="s">
        <v>623</v>
      </c>
      <c r="P78" s="31" t="s">
        <v>623</v>
      </c>
      <c r="Q78" s="31" t="s">
        <v>623</v>
      </c>
      <c r="R78" s="31" t="s">
        <v>623</v>
      </c>
      <c r="S78" s="31" t="s">
        <v>623</v>
      </c>
      <c r="T78" s="31" t="s">
        <v>623</v>
      </c>
      <c r="U78" s="31" t="s">
        <v>623</v>
      </c>
      <c r="V78" s="31" t="s">
        <v>623</v>
      </c>
      <c r="W78" s="31" t="s">
        <v>623</v>
      </c>
      <c r="X78" s="31" t="s">
        <v>623</v>
      </c>
      <c r="Y78" s="31" t="s">
        <v>623</v>
      </c>
      <c r="Z78" s="31" t="s">
        <v>623</v>
      </c>
      <c r="AA78" s="31" t="s">
        <v>623</v>
      </c>
      <c r="AB78" s="31" t="s">
        <v>623</v>
      </c>
      <c r="AC78" s="31" t="s">
        <v>623</v>
      </c>
      <c r="AD78" s="31" t="s">
        <v>623</v>
      </c>
      <c r="AE78" s="31" t="s">
        <v>623</v>
      </c>
      <c r="AF78" s="31" t="s">
        <v>623</v>
      </c>
      <c r="AG78" s="31" t="s">
        <v>623</v>
      </c>
      <c r="AH78" s="31" t="s">
        <v>623</v>
      </c>
      <c r="AI78" s="31" t="s">
        <v>623</v>
      </c>
      <c r="AJ78" s="31" t="s">
        <v>623</v>
      </c>
      <c r="AK78" s="31" t="s">
        <v>623</v>
      </c>
      <c r="AL78" s="31" t="s">
        <v>623</v>
      </c>
      <c r="AM78" s="31" t="s">
        <v>623</v>
      </c>
      <c r="AN78" s="31" t="s">
        <v>623</v>
      </c>
      <c r="AO78" s="31" t="s">
        <v>623</v>
      </c>
      <c r="AP78" s="31" t="s">
        <v>623</v>
      </c>
      <c r="AQ78" s="31" t="s">
        <v>623</v>
      </c>
      <c r="AR78" s="155">
        <v>0.25</v>
      </c>
      <c r="AS78" s="155">
        <v>0.25</v>
      </c>
      <c r="AT78" s="31" t="s">
        <v>623</v>
      </c>
      <c r="AU78" s="31" t="s">
        <v>623</v>
      </c>
      <c r="AV78" s="155" t="s">
        <v>623</v>
      </c>
      <c r="AW78" s="31" t="s">
        <v>623</v>
      </c>
      <c r="AX78" s="31" t="s">
        <v>623</v>
      </c>
      <c r="AY78" s="31" t="s">
        <v>623</v>
      </c>
    </row>
    <row r="79" spans="1:51" ht="96.75" customHeight="1" x14ac:dyDescent="0.3">
      <c r="A79" s="12" t="s">
        <v>186</v>
      </c>
      <c r="B79" s="22" t="s">
        <v>187</v>
      </c>
      <c r="C79" s="14" t="s">
        <v>93</v>
      </c>
      <c r="D79" s="152" t="s">
        <v>623</v>
      </c>
      <c r="E79" s="152" t="s">
        <v>623</v>
      </c>
      <c r="F79" s="152" t="s">
        <v>623</v>
      </c>
      <c r="G79" s="152" t="s">
        <v>623</v>
      </c>
      <c r="H79" s="152" t="s">
        <v>623</v>
      </c>
      <c r="I79" s="152" t="s">
        <v>623</v>
      </c>
      <c r="J79" s="152" t="s">
        <v>623</v>
      </c>
      <c r="K79" s="152" t="s">
        <v>623</v>
      </c>
      <c r="L79" s="152" t="s">
        <v>623</v>
      </c>
      <c r="M79" s="152" t="s">
        <v>623</v>
      </c>
      <c r="N79" s="152" t="s">
        <v>623</v>
      </c>
      <c r="O79" s="152" t="s">
        <v>623</v>
      </c>
      <c r="P79" s="152" t="s">
        <v>623</v>
      </c>
      <c r="Q79" s="152" t="s">
        <v>623</v>
      </c>
      <c r="R79" s="152" t="s">
        <v>623</v>
      </c>
      <c r="S79" s="152" t="s">
        <v>623</v>
      </c>
      <c r="T79" s="152" t="s">
        <v>623</v>
      </c>
      <c r="U79" s="152" t="s">
        <v>623</v>
      </c>
      <c r="V79" s="152" t="s">
        <v>623</v>
      </c>
      <c r="W79" s="152" t="s">
        <v>623</v>
      </c>
      <c r="X79" s="152" t="s">
        <v>623</v>
      </c>
      <c r="Y79" s="152" t="s">
        <v>623</v>
      </c>
      <c r="Z79" s="152" t="s">
        <v>623</v>
      </c>
      <c r="AA79" s="152" t="s">
        <v>623</v>
      </c>
      <c r="AB79" s="152" t="s">
        <v>623</v>
      </c>
      <c r="AC79" s="152" t="s">
        <v>623</v>
      </c>
      <c r="AD79" s="152" t="s">
        <v>623</v>
      </c>
      <c r="AE79" s="152" t="s">
        <v>623</v>
      </c>
      <c r="AF79" s="152" t="s">
        <v>623</v>
      </c>
      <c r="AG79" s="152" t="s">
        <v>623</v>
      </c>
      <c r="AH79" s="152" t="s">
        <v>623</v>
      </c>
      <c r="AI79" s="152" t="s">
        <v>623</v>
      </c>
      <c r="AJ79" s="152" t="s">
        <v>623</v>
      </c>
      <c r="AK79" s="152" t="s">
        <v>623</v>
      </c>
      <c r="AL79" s="152" t="s">
        <v>623</v>
      </c>
      <c r="AM79" s="152" t="s">
        <v>623</v>
      </c>
      <c r="AN79" s="152" t="s">
        <v>623</v>
      </c>
      <c r="AO79" s="152" t="s">
        <v>623</v>
      </c>
      <c r="AP79" s="152" t="s">
        <v>623</v>
      </c>
      <c r="AQ79" s="152" t="s">
        <v>623</v>
      </c>
      <c r="AR79" s="152" t="s">
        <v>623</v>
      </c>
      <c r="AS79" s="152" t="s">
        <v>623</v>
      </c>
      <c r="AT79" s="152" t="s">
        <v>623</v>
      </c>
      <c r="AU79" s="152" t="s">
        <v>623</v>
      </c>
      <c r="AV79" s="152" t="s">
        <v>623</v>
      </c>
      <c r="AW79" s="152" t="s">
        <v>623</v>
      </c>
      <c r="AX79" s="152" t="s">
        <v>623</v>
      </c>
      <c r="AY79" s="152" t="s">
        <v>623</v>
      </c>
    </row>
    <row r="80" spans="1:51" ht="31.2" x14ac:dyDescent="0.3">
      <c r="A80" s="12" t="s">
        <v>188</v>
      </c>
      <c r="B80" s="22" t="s">
        <v>189</v>
      </c>
      <c r="C80" s="14" t="s">
        <v>93</v>
      </c>
      <c r="D80" s="152" t="str">
        <f t="shared" ref="D80:AU80" si="15">IF(SUM(D81:D85)=0, "нд", SUM(D81:D85))</f>
        <v>нд</v>
      </c>
      <c r="E80" s="152" t="str">
        <f t="shared" si="15"/>
        <v>нд</v>
      </c>
      <c r="F80" s="152" t="str">
        <f t="shared" si="15"/>
        <v>нд</v>
      </c>
      <c r="G80" s="152" t="str">
        <f t="shared" si="15"/>
        <v>нд</v>
      </c>
      <c r="H80" s="152" t="str">
        <f t="shared" si="15"/>
        <v>нд</v>
      </c>
      <c r="I80" s="152" t="str">
        <f t="shared" si="15"/>
        <v>нд</v>
      </c>
      <c r="J80" s="152" t="str">
        <f t="shared" si="15"/>
        <v>нд</v>
      </c>
      <c r="K80" s="152" t="str">
        <f t="shared" si="15"/>
        <v>нд</v>
      </c>
      <c r="L80" s="152" t="str">
        <f t="shared" si="15"/>
        <v>нд</v>
      </c>
      <c r="M80" s="152" t="str">
        <f t="shared" si="15"/>
        <v>нд</v>
      </c>
      <c r="N80" s="152" t="str">
        <f t="shared" si="15"/>
        <v>нд</v>
      </c>
      <c r="O80" s="152" t="str">
        <f t="shared" si="15"/>
        <v>нд</v>
      </c>
      <c r="P80" s="152" t="str">
        <f t="shared" si="15"/>
        <v>нд</v>
      </c>
      <c r="Q80" s="152" t="str">
        <f t="shared" si="15"/>
        <v>нд</v>
      </c>
      <c r="R80" s="152" t="str">
        <f t="shared" si="15"/>
        <v>нд</v>
      </c>
      <c r="S80" s="152" t="str">
        <f t="shared" si="15"/>
        <v>нд</v>
      </c>
      <c r="T80" s="152" t="str">
        <f t="shared" si="15"/>
        <v>нд</v>
      </c>
      <c r="U80" s="152" t="str">
        <f t="shared" si="15"/>
        <v>нд</v>
      </c>
      <c r="V80" s="152" t="str">
        <f t="shared" si="15"/>
        <v>нд</v>
      </c>
      <c r="W80" s="152" t="str">
        <f t="shared" si="15"/>
        <v>нд</v>
      </c>
      <c r="X80" s="152" t="str">
        <f t="shared" si="15"/>
        <v>нд</v>
      </c>
      <c r="Y80" s="152" t="str">
        <f t="shared" si="15"/>
        <v>нд</v>
      </c>
      <c r="Z80" s="152" t="str">
        <f t="shared" si="15"/>
        <v>нд</v>
      </c>
      <c r="AA80" s="152" t="str">
        <f t="shared" si="15"/>
        <v>нд</v>
      </c>
      <c r="AB80" s="152" t="str">
        <f t="shared" si="15"/>
        <v>нд</v>
      </c>
      <c r="AC80" s="152" t="str">
        <f t="shared" si="15"/>
        <v>нд</v>
      </c>
      <c r="AD80" s="152" t="str">
        <f t="shared" si="15"/>
        <v>нд</v>
      </c>
      <c r="AE80" s="152" t="str">
        <f t="shared" si="15"/>
        <v>нд</v>
      </c>
      <c r="AF80" s="152" t="str">
        <f t="shared" si="15"/>
        <v>нд</v>
      </c>
      <c r="AG80" s="152" t="str">
        <f t="shared" si="15"/>
        <v>нд</v>
      </c>
      <c r="AH80" s="152" t="str">
        <f t="shared" si="15"/>
        <v>нд</v>
      </c>
      <c r="AI80" s="152" t="str">
        <f t="shared" si="15"/>
        <v>нд</v>
      </c>
      <c r="AJ80" s="152" t="str">
        <f t="shared" si="15"/>
        <v>нд</v>
      </c>
      <c r="AK80" s="152" t="str">
        <f t="shared" si="15"/>
        <v>нд</v>
      </c>
      <c r="AL80" s="152" t="str">
        <f t="shared" si="15"/>
        <v>нд</v>
      </c>
      <c r="AM80" s="152" t="str">
        <f t="shared" si="15"/>
        <v>нд</v>
      </c>
      <c r="AN80" s="152" t="str">
        <f t="shared" si="15"/>
        <v>нд</v>
      </c>
      <c r="AO80" s="152" t="str">
        <f t="shared" si="15"/>
        <v>нд</v>
      </c>
      <c r="AP80" s="152" t="str">
        <f t="shared" si="15"/>
        <v>нд</v>
      </c>
      <c r="AQ80" s="152" t="str">
        <f t="shared" si="15"/>
        <v>нд</v>
      </c>
      <c r="AR80" s="152" t="str">
        <f t="shared" si="15"/>
        <v>нд</v>
      </c>
      <c r="AS80" s="152" t="str">
        <f t="shared" si="15"/>
        <v>нд</v>
      </c>
      <c r="AT80" s="152" t="str">
        <f t="shared" si="15"/>
        <v>нд</v>
      </c>
      <c r="AU80" s="152" t="str">
        <f t="shared" si="15"/>
        <v>нд</v>
      </c>
      <c r="AV80" s="158">
        <f>IF(SUM(AV81:AV86)=0, "нд", SUM(AV81:AV86))</f>
        <v>11.715186670000001</v>
      </c>
      <c r="AW80" s="158">
        <f>IF(SUM(AW81:AW86)=0, "нд", SUM(AW81:AW86))</f>
        <v>11.715186670000001</v>
      </c>
      <c r="AX80" s="152" t="str">
        <f>IF(SUM(AX81:AX85)=0, "нд", SUM(AX81:AX85))</f>
        <v>нд</v>
      </c>
      <c r="AY80" s="152" t="str">
        <f>IF(SUM(AY81:AY85)=0, "нд", SUM(AY81:AY85))</f>
        <v>нд</v>
      </c>
    </row>
    <row r="81" spans="1:51" ht="31.2" x14ac:dyDescent="0.3">
      <c r="A81" s="33" t="s">
        <v>239</v>
      </c>
      <c r="B81" s="151" t="s">
        <v>850</v>
      </c>
      <c r="C81" s="148" t="s">
        <v>851</v>
      </c>
      <c r="D81" s="31" t="s">
        <v>623</v>
      </c>
      <c r="E81" s="31" t="s">
        <v>623</v>
      </c>
      <c r="F81" s="31" t="s">
        <v>623</v>
      </c>
      <c r="G81" s="31" t="s">
        <v>623</v>
      </c>
      <c r="H81" s="31" t="s">
        <v>623</v>
      </c>
      <c r="I81" s="31" t="s">
        <v>623</v>
      </c>
      <c r="J81" s="31" t="s">
        <v>623</v>
      </c>
      <c r="K81" s="31" t="s">
        <v>623</v>
      </c>
      <c r="L81" s="31" t="s">
        <v>623</v>
      </c>
      <c r="M81" s="31" t="s">
        <v>623</v>
      </c>
      <c r="N81" s="31" t="s">
        <v>623</v>
      </c>
      <c r="O81" s="31" t="s">
        <v>623</v>
      </c>
      <c r="P81" s="31" t="s">
        <v>623</v>
      </c>
      <c r="Q81" s="31" t="s">
        <v>623</v>
      </c>
      <c r="R81" s="31" t="s">
        <v>623</v>
      </c>
      <c r="S81" s="31" t="s">
        <v>623</v>
      </c>
      <c r="T81" s="31" t="s">
        <v>623</v>
      </c>
      <c r="U81" s="31" t="s">
        <v>623</v>
      </c>
      <c r="V81" s="31" t="s">
        <v>623</v>
      </c>
      <c r="W81" s="31" t="s">
        <v>623</v>
      </c>
      <c r="X81" s="31" t="s">
        <v>623</v>
      </c>
      <c r="Y81" s="31" t="s">
        <v>623</v>
      </c>
      <c r="Z81" s="31" t="s">
        <v>623</v>
      </c>
      <c r="AA81" s="31" t="s">
        <v>623</v>
      </c>
      <c r="AB81" s="31" t="s">
        <v>623</v>
      </c>
      <c r="AC81" s="31" t="s">
        <v>623</v>
      </c>
      <c r="AD81" s="31" t="s">
        <v>623</v>
      </c>
      <c r="AE81" s="31" t="s">
        <v>623</v>
      </c>
      <c r="AF81" s="31" t="s">
        <v>623</v>
      </c>
      <c r="AG81" s="31" t="s">
        <v>623</v>
      </c>
      <c r="AH81" s="31" t="s">
        <v>623</v>
      </c>
      <c r="AI81" s="31" t="s">
        <v>623</v>
      </c>
      <c r="AJ81" s="31" t="s">
        <v>623</v>
      </c>
      <c r="AK81" s="31" t="s">
        <v>623</v>
      </c>
      <c r="AL81" s="31" t="s">
        <v>623</v>
      </c>
      <c r="AM81" s="31" t="s">
        <v>623</v>
      </c>
      <c r="AN81" s="31" t="s">
        <v>623</v>
      </c>
      <c r="AO81" s="31" t="s">
        <v>623</v>
      </c>
      <c r="AP81" s="31" t="s">
        <v>623</v>
      </c>
      <c r="AQ81" s="31" t="s">
        <v>623</v>
      </c>
      <c r="AR81" s="31" t="s">
        <v>623</v>
      </c>
      <c r="AS81" s="31" t="s">
        <v>623</v>
      </c>
      <c r="AT81" s="31" t="s">
        <v>623</v>
      </c>
      <c r="AU81" s="31" t="s">
        <v>623</v>
      </c>
      <c r="AV81" s="159">
        <v>4.4566041700000003</v>
      </c>
      <c r="AW81" s="159">
        <v>4.4566041700000003</v>
      </c>
      <c r="AX81" s="31" t="s">
        <v>623</v>
      </c>
      <c r="AY81" s="31" t="s">
        <v>623</v>
      </c>
    </row>
    <row r="82" spans="1:51" ht="62.4" x14ac:dyDescent="0.3">
      <c r="A82" s="33" t="s">
        <v>240</v>
      </c>
      <c r="B82" s="80" t="s">
        <v>852</v>
      </c>
      <c r="C82" s="148" t="s">
        <v>853</v>
      </c>
      <c r="D82" s="31" t="s">
        <v>623</v>
      </c>
      <c r="E82" s="31" t="s">
        <v>623</v>
      </c>
      <c r="F82" s="31" t="s">
        <v>623</v>
      </c>
      <c r="G82" s="31" t="s">
        <v>623</v>
      </c>
      <c r="H82" s="31" t="s">
        <v>623</v>
      </c>
      <c r="I82" s="31" t="s">
        <v>623</v>
      </c>
      <c r="J82" s="31" t="s">
        <v>623</v>
      </c>
      <c r="K82" s="31" t="s">
        <v>623</v>
      </c>
      <c r="L82" s="31" t="s">
        <v>623</v>
      </c>
      <c r="M82" s="31" t="s">
        <v>623</v>
      </c>
      <c r="N82" s="31" t="s">
        <v>623</v>
      </c>
      <c r="O82" s="31" t="s">
        <v>623</v>
      </c>
      <c r="P82" s="31" t="s">
        <v>623</v>
      </c>
      <c r="Q82" s="31" t="s">
        <v>623</v>
      </c>
      <c r="R82" s="31" t="s">
        <v>623</v>
      </c>
      <c r="S82" s="31" t="s">
        <v>623</v>
      </c>
      <c r="T82" s="31" t="s">
        <v>623</v>
      </c>
      <c r="U82" s="31" t="s">
        <v>623</v>
      </c>
      <c r="V82" s="31" t="s">
        <v>623</v>
      </c>
      <c r="W82" s="31" t="s">
        <v>623</v>
      </c>
      <c r="X82" s="31" t="s">
        <v>623</v>
      </c>
      <c r="Y82" s="31" t="s">
        <v>623</v>
      </c>
      <c r="Z82" s="31" t="s">
        <v>623</v>
      </c>
      <c r="AA82" s="31" t="s">
        <v>623</v>
      </c>
      <c r="AB82" s="31" t="s">
        <v>623</v>
      </c>
      <c r="AC82" s="31" t="s">
        <v>623</v>
      </c>
      <c r="AD82" s="31" t="s">
        <v>623</v>
      </c>
      <c r="AE82" s="31" t="s">
        <v>623</v>
      </c>
      <c r="AF82" s="31" t="s">
        <v>623</v>
      </c>
      <c r="AG82" s="31" t="s">
        <v>623</v>
      </c>
      <c r="AH82" s="31" t="s">
        <v>623</v>
      </c>
      <c r="AI82" s="31" t="s">
        <v>623</v>
      </c>
      <c r="AJ82" s="31" t="s">
        <v>623</v>
      </c>
      <c r="AK82" s="31" t="s">
        <v>623</v>
      </c>
      <c r="AL82" s="31" t="s">
        <v>623</v>
      </c>
      <c r="AM82" s="31" t="s">
        <v>623</v>
      </c>
      <c r="AN82" s="31" t="s">
        <v>623</v>
      </c>
      <c r="AO82" s="31" t="s">
        <v>623</v>
      </c>
      <c r="AP82" s="31" t="s">
        <v>623</v>
      </c>
      <c r="AQ82" s="31" t="s">
        <v>623</v>
      </c>
      <c r="AR82" s="31" t="s">
        <v>623</v>
      </c>
      <c r="AS82" s="31" t="s">
        <v>623</v>
      </c>
      <c r="AT82" s="31" t="s">
        <v>623</v>
      </c>
      <c r="AU82" s="31" t="s">
        <v>623</v>
      </c>
      <c r="AV82" s="159">
        <v>3.5</v>
      </c>
      <c r="AW82" s="159">
        <v>3.5</v>
      </c>
      <c r="AX82" s="31" t="s">
        <v>623</v>
      </c>
      <c r="AY82" s="31" t="s">
        <v>623</v>
      </c>
    </row>
    <row r="83" spans="1:51" ht="62.4" x14ac:dyDescent="0.3">
      <c r="A83" s="33" t="s">
        <v>824</v>
      </c>
      <c r="B83" s="157" t="s">
        <v>854</v>
      </c>
      <c r="C83" s="148" t="s">
        <v>855</v>
      </c>
      <c r="D83" s="31" t="s">
        <v>623</v>
      </c>
      <c r="E83" s="31" t="s">
        <v>623</v>
      </c>
      <c r="F83" s="31" t="s">
        <v>623</v>
      </c>
      <c r="G83" s="31" t="s">
        <v>623</v>
      </c>
      <c r="H83" s="31" t="s">
        <v>623</v>
      </c>
      <c r="I83" s="31" t="s">
        <v>623</v>
      </c>
      <c r="J83" s="31" t="s">
        <v>623</v>
      </c>
      <c r="K83" s="31" t="s">
        <v>623</v>
      </c>
      <c r="L83" s="31" t="s">
        <v>623</v>
      </c>
      <c r="M83" s="31" t="s">
        <v>623</v>
      </c>
      <c r="N83" s="31" t="s">
        <v>623</v>
      </c>
      <c r="O83" s="31" t="s">
        <v>623</v>
      </c>
      <c r="P83" s="31" t="s">
        <v>623</v>
      </c>
      <c r="Q83" s="31" t="s">
        <v>623</v>
      </c>
      <c r="R83" s="31" t="s">
        <v>623</v>
      </c>
      <c r="S83" s="31" t="s">
        <v>623</v>
      </c>
      <c r="T83" s="31" t="s">
        <v>623</v>
      </c>
      <c r="U83" s="31" t="s">
        <v>623</v>
      </c>
      <c r="V83" s="31" t="s">
        <v>623</v>
      </c>
      <c r="W83" s="31" t="s">
        <v>623</v>
      </c>
      <c r="X83" s="31" t="s">
        <v>623</v>
      </c>
      <c r="Y83" s="31" t="s">
        <v>623</v>
      </c>
      <c r="Z83" s="31" t="s">
        <v>623</v>
      </c>
      <c r="AA83" s="31" t="s">
        <v>623</v>
      </c>
      <c r="AB83" s="31" t="s">
        <v>623</v>
      </c>
      <c r="AC83" s="31" t="s">
        <v>623</v>
      </c>
      <c r="AD83" s="31" t="s">
        <v>623</v>
      </c>
      <c r="AE83" s="31" t="s">
        <v>623</v>
      </c>
      <c r="AF83" s="31" t="s">
        <v>623</v>
      </c>
      <c r="AG83" s="31" t="s">
        <v>623</v>
      </c>
      <c r="AH83" s="31" t="s">
        <v>623</v>
      </c>
      <c r="AI83" s="31" t="s">
        <v>623</v>
      </c>
      <c r="AJ83" s="31" t="s">
        <v>623</v>
      </c>
      <c r="AK83" s="31" t="s">
        <v>623</v>
      </c>
      <c r="AL83" s="31" t="s">
        <v>623</v>
      </c>
      <c r="AM83" s="31" t="s">
        <v>623</v>
      </c>
      <c r="AN83" s="31" t="s">
        <v>623</v>
      </c>
      <c r="AO83" s="31" t="s">
        <v>623</v>
      </c>
      <c r="AP83" s="31" t="s">
        <v>623</v>
      </c>
      <c r="AQ83" s="31" t="s">
        <v>623</v>
      </c>
      <c r="AR83" s="31" t="s">
        <v>623</v>
      </c>
      <c r="AS83" s="31" t="s">
        <v>623</v>
      </c>
      <c r="AT83" s="31" t="s">
        <v>623</v>
      </c>
      <c r="AU83" s="31" t="s">
        <v>623</v>
      </c>
      <c r="AV83" s="159">
        <v>0.8</v>
      </c>
      <c r="AW83" s="159">
        <v>0.8</v>
      </c>
      <c r="AX83" s="31" t="s">
        <v>623</v>
      </c>
      <c r="AY83" s="31" t="s">
        <v>623</v>
      </c>
    </row>
    <row r="84" spans="1:51" ht="46.8" x14ac:dyDescent="0.3">
      <c r="A84" s="33" t="s">
        <v>826</v>
      </c>
      <c r="B84" s="157" t="s">
        <v>1102</v>
      </c>
      <c r="C84" s="148" t="s">
        <v>856</v>
      </c>
      <c r="D84" s="31" t="s">
        <v>623</v>
      </c>
      <c r="E84" s="31" t="s">
        <v>623</v>
      </c>
      <c r="F84" s="31" t="s">
        <v>623</v>
      </c>
      <c r="G84" s="31" t="s">
        <v>623</v>
      </c>
      <c r="H84" s="31" t="s">
        <v>623</v>
      </c>
      <c r="I84" s="31" t="s">
        <v>623</v>
      </c>
      <c r="J84" s="31" t="s">
        <v>623</v>
      </c>
      <c r="K84" s="31" t="s">
        <v>623</v>
      </c>
      <c r="L84" s="31" t="s">
        <v>623</v>
      </c>
      <c r="M84" s="31" t="s">
        <v>623</v>
      </c>
      <c r="N84" s="31" t="s">
        <v>623</v>
      </c>
      <c r="O84" s="31" t="s">
        <v>623</v>
      </c>
      <c r="P84" s="31" t="s">
        <v>623</v>
      </c>
      <c r="Q84" s="31" t="s">
        <v>623</v>
      </c>
      <c r="R84" s="31" t="s">
        <v>623</v>
      </c>
      <c r="S84" s="31" t="s">
        <v>623</v>
      </c>
      <c r="T84" s="31" t="s">
        <v>623</v>
      </c>
      <c r="U84" s="31" t="s">
        <v>623</v>
      </c>
      <c r="V84" s="31" t="s">
        <v>623</v>
      </c>
      <c r="W84" s="31" t="s">
        <v>623</v>
      </c>
      <c r="X84" s="31" t="s">
        <v>623</v>
      </c>
      <c r="Y84" s="31" t="s">
        <v>623</v>
      </c>
      <c r="Z84" s="31" t="s">
        <v>623</v>
      </c>
      <c r="AA84" s="31" t="s">
        <v>623</v>
      </c>
      <c r="AB84" s="31" t="s">
        <v>623</v>
      </c>
      <c r="AC84" s="31" t="s">
        <v>623</v>
      </c>
      <c r="AD84" s="31" t="s">
        <v>623</v>
      </c>
      <c r="AE84" s="31" t="s">
        <v>623</v>
      </c>
      <c r="AF84" s="31" t="s">
        <v>623</v>
      </c>
      <c r="AG84" s="31" t="s">
        <v>623</v>
      </c>
      <c r="AH84" s="31" t="s">
        <v>623</v>
      </c>
      <c r="AI84" s="31" t="s">
        <v>623</v>
      </c>
      <c r="AJ84" s="31" t="s">
        <v>623</v>
      </c>
      <c r="AK84" s="31" t="s">
        <v>623</v>
      </c>
      <c r="AL84" s="31" t="s">
        <v>623</v>
      </c>
      <c r="AM84" s="31" t="s">
        <v>623</v>
      </c>
      <c r="AN84" s="31" t="s">
        <v>623</v>
      </c>
      <c r="AO84" s="31" t="s">
        <v>623</v>
      </c>
      <c r="AP84" s="31" t="s">
        <v>623</v>
      </c>
      <c r="AQ84" s="31" t="s">
        <v>623</v>
      </c>
      <c r="AR84" s="31" t="s">
        <v>623</v>
      </c>
      <c r="AS84" s="31" t="s">
        <v>623</v>
      </c>
      <c r="AT84" s="31" t="s">
        <v>623</v>
      </c>
      <c r="AU84" s="31" t="s">
        <v>623</v>
      </c>
      <c r="AV84" s="159">
        <v>0.10125000000000001</v>
      </c>
      <c r="AW84" s="159">
        <v>0.10125000000000001</v>
      </c>
      <c r="AX84" s="31" t="s">
        <v>623</v>
      </c>
      <c r="AY84" s="31" t="s">
        <v>623</v>
      </c>
    </row>
    <row r="85" spans="1:51" ht="46.8" x14ac:dyDescent="0.3">
      <c r="A85" s="33" t="s">
        <v>988</v>
      </c>
      <c r="B85" s="157" t="s">
        <v>857</v>
      </c>
      <c r="C85" s="148" t="s">
        <v>858</v>
      </c>
      <c r="D85" s="31" t="s">
        <v>623</v>
      </c>
      <c r="E85" s="31" t="s">
        <v>623</v>
      </c>
      <c r="F85" s="31" t="s">
        <v>623</v>
      </c>
      <c r="G85" s="31" t="s">
        <v>623</v>
      </c>
      <c r="H85" s="31" t="s">
        <v>623</v>
      </c>
      <c r="I85" s="31" t="s">
        <v>623</v>
      </c>
      <c r="J85" s="31" t="s">
        <v>623</v>
      </c>
      <c r="K85" s="31" t="s">
        <v>623</v>
      </c>
      <c r="L85" s="31" t="s">
        <v>623</v>
      </c>
      <c r="M85" s="31" t="s">
        <v>623</v>
      </c>
      <c r="N85" s="31" t="s">
        <v>623</v>
      </c>
      <c r="O85" s="31" t="s">
        <v>623</v>
      </c>
      <c r="P85" s="31" t="s">
        <v>623</v>
      </c>
      <c r="Q85" s="31" t="s">
        <v>623</v>
      </c>
      <c r="R85" s="31" t="s">
        <v>623</v>
      </c>
      <c r="S85" s="31" t="s">
        <v>623</v>
      </c>
      <c r="T85" s="31" t="s">
        <v>623</v>
      </c>
      <c r="U85" s="31" t="s">
        <v>623</v>
      </c>
      <c r="V85" s="31" t="s">
        <v>623</v>
      </c>
      <c r="W85" s="31" t="s">
        <v>623</v>
      </c>
      <c r="X85" s="31" t="s">
        <v>623</v>
      </c>
      <c r="Y85" s="31" t="s">
        <v>623</v>
      </c>
      <c r="Z85" s="31" t="s">
        <v>623</v>
      </c>
      <c r="AA85" s="31" t="s">
        <v>623</v>
      </c>
      <c r="AB85" s="31" t="s">
        <v>623</v>
      </c>
      <c r="AC85" s="31" t="s">
        <v>623</v>
      </c>
      <c r="AD85" s="31" t="s">
        <v>623</v>
      </c>
      <c r="AE85" s="31" t="s">
        <v>623</v>
      </c>
      <c r="AF85" s="31" t="s">
        <v>623</v>
      </c>
      <c r="AG85" s="31" t="s">
        <v>623</v>
      </c>
      <c r="AH85" s="31" t="s">
        <v>623</v>
      </c>
      <c r="AI85" s="31" t="s">
        <v>623</v>
      </c>
      <c r="AJ85" s="31" t="s">
        <v>623</v>
      </c>
      <c r="AK85" s="31" t="s">
        <v>623</v>
      </c>
      <c r="AL85" s="31" t="s">
        <v>623</v>
      </c>
      <c r="AM85" s="31" t="s">
        <v>623</v>
      </c>
      <c r="AN85" s="31" t="s">
        <v>623</v>
      </c>
      <c r="AO85" s="31" t="s">
        <v>623</v>
      </c>
      <c r="AP85" s="31" t="s">
        <v>623</v>
      </c>
      <c r="AQ85" s="31" t="s">
        <v>623</v>
      </c>
      <c r="AR85" s="31" t="s">
        <v>623</v>
      </c>
      <c r="AS85" s="31" t="s">
        <v>623</v>
      </c>
      <c r="AT85" s="31" t="s">
        <v>623</v>
      </c>
      <c r="AU85" s="31" t="s">
        <v>623</v>
      </c>
      <c r="AV85" s="159">
        <v>0.2323325</v>
      </c>
      <c r="AW85" s="159">
        <v>0.2323325</v>
      </c>
      <c r="AX85" s="31" t="s">
        <v>623</v>
      </c>
      <c r="AY85" s="31" t="s">
        <v>623</v>
      </c>
    </row>
    <row r="86" spans="1:51" ht="62.4" x14ac:dyDescent="0.3">
      <c r="A86" s="33" t="s">
        <v>990</v>
      </c>
      <c r="B86" s="151" t="s">
        <v>1091</v>
      </c>
      <c r="C86" s="148" t="s">
        <v>888</v>
      </c>
      <c r="D86" s="31" t="s">
        <v>623</v>
      </c>
      <c r="E86" s="31" t="s">
        <v>623</v>
      </c>
      <c r="F86" s="31" t="s">
        <v>623</v>
      </c>
      <c r="G86" s="31" t="s">
        <v>623</v>
      </c>
      <c r="H86" s="31" t="s">
        <v>623</v>
      </c>
      <c r="I86" s="31" t="s">
        <v>623</v>
      </c>
      <c r="J86" s="31" t="s">
        <v>623</v>
      </c>
      <c r="K86" s="31" t="s">
        <v>623</v>
      </c>
      <c r="L86" s="31" t="s">
        <v>623</v>
      </c>
      <c r="M86" s="31" t="s">
        <v>623</v>
      </c>
      <c r="N86" s="31" t="s">
        <v>623</v>
      </c>
      <c r="O86" s="31" t="s">
        <v>623</v>
      </c>
      <c r="P86" s="31" t="s">
        <v>623</v>
      </c>
      <c r="Q86" s="31" t="s">
        <v>623</v>
      </c>
      <c r="R86" s="31" t="s">
        <v>623</v>
      </c>
      <c r="S86" s="31" t="s">
        <v>623</v>
      </c>
      <c r="T86" s="31" t="s">
        <v>623</v>
      </c>
      <c r="U86" s="31" t="s">
        <v>623</v>
      </c>
      <c r="V86" s="31" t="s">
        <v>623</v>
      </c>
      <c r="W86" s="31" t="s">
        <v>623</v>
      </c>
      <c r="X86" s="31" t="s">
        <v>623</v>
      </c>
      <c r="Y86" s="31" t="s">
        <v>623</v>
      </c>
      <c r="Z86" s="31" t="s">
        <v>623</v>
      </c>
      <c r="AA86" s="31" t="s">
        <v>623</v>
      </c>
      <c r="AB86" s="31" t="s">
        <v>623</v>
      </c>
      <c r="AC86" s="31" t="s">
        <v>623</v>
      </c>
      <c r="AD86" s="31" t="s">
        <v>623</v>
      </c>
      <c r="AE86" s="31" t="s">
        <v>623</v>
      </c>
      <c r="AF86" s="31" t="s">
        <v>623</v>
      </c>
      <c r="AG86" s="31" t="s">
        <v>623</v>
      </c>
      <c r="AH86" s="31" t="s">
        <v>623</v>
      </c>
      <c r="AI86" s="31" t="s">
        <v>623</v>
      </c>
      <c r="AJ86" s="31" t="s">
        <v>623</v>
      </c>
      <c r="AK86" s="31" t="s">
        <v>623</v>
      </c>
      <c r="AL86" s="31" t="s">
        <v>623</v>
      </c>
      <c r="AM86" s="31" t="s">
        <v>623</v>
      </c>
      <c r="AN86" s="31" t="s">
        <v>623</v>
      </c>
      <c r="AO86" s="31" t="s">
        <v>623</v>
      </c>
      <c r="AP86" s="31" t="s">
        <v>623</v>
      </c>
      <c r="AQ86" s="31" t="s">
        <v>623</v>
      </c>
      <c r="AR86" s="31" t="s">
        <v>623</v>
      </c>
      <c r="AS86" s="31" t="s">
        <v>623</v>
      </c>
      <c r="AT86" s="31" t="s">
        <v>623</v>
      </c>
      <c r="AU86" s="31" t="s">
        <v>623</v>
      </c>
      <c r="AV86" s="159">
        <v>2.625</v>
      </c>
      <c r="AW86" s="159">
        <v>2.625</v>
      </c>
      <c r="AX86" s="31" t="s">
        <v>623</v>
      </c>
      <c r="AY86" s="31" t="s">
        <v>623</v>
      </c>
    </row>
    <row r="87" spans="1:51" ht="15.6" x14ac:dyDescent="0.3">
      <c r="A87" s="23"/>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row>
    <row r="88" spans="1:51" ht="15.6" x14ac:dyDescent="0.3">
      <c r="A88" s="23"/>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row>
    <row r="89" spans="1:51" ht="15.6" x14ac:dyDescent="0.3">
      <c r="A89" s="23"/>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159"/>
      <c r="AX89" s="24"/>
      <c r="AY89" s="24"/>
    </row>
    <row r="90" spans="1:51" ht="15.6" x14ac:dyDescent="0.3">
      <c r="A90" s="23"/>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row>
    <row r="91" spans="1:51" ht="15.6" x14ac:dyDescent="0.3">
      <c r="A91" s="23"/>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row>
    <row r="92" spans="1:51" ht="15.6" x14ac:dyDescent="0.3">
      <c r="A92" s="23"/>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row>
    <row r="93" spans="1:51" ht="15.6" x14ac:dyDescent="0.3">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row>
    <row r="94" spans="1:51" ht="15.6" x14ac:dyDescent="0.3">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row>
    <row r="95" spans="1:51" ht="15.6" x14ac:dyDescent="0.3">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row>
    <row r="96" spans="1:51" ht="15.6" x14ac:dyDescent="0.3">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row>
    <row r="97" spans="1:51" ht="15.6" x14ac:dyDescent="0.3">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row>
    <row r="98" spans="1:51" ht="15.6" x14ac:dyDescent="0.3">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row>
    <row r="99" spans="1:51" ht="15.6" x14ac:dyDescent="0.3">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row>
    <row r="100" spans="1:51" ht="15.6" x14ac:dyDescent="0.3">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row>
    <row r="101" spans="1:51" ht="15.6" x14ac:dyDescent="0.3">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row>
    <row r="102" spans="1:51" ht="15.6" x14ac:dyDescent="0.3">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row>
    <row r="103" spans="1:51" ht="15.6" x14ac:dyDescent="0.3">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row>
    <row r="104" spans="1:51" ht="15.6" x14ac:dyDescent="0.3">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row>
    <row r="105" spans="1:51" ht="15.6" x14ac:dyDescent="0.3">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row>
    <row r="106" spans="1:51" ht="15.6" x14ac:dyDescent="0.3">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row>
    <row r="107" spans="1:51" ht="15.6" x14ac:dyDescent="0.3">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row>
    <row r="108" spans="1:51" ht="15.6" x14ac:dyDescent="0.3">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row>
    <row r="109" spans="1:51" ht="15.6" x14ac:dyDescent="0.3">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row>
    <row r="110" spans="1:51" ht="15.6" x14ac:dyDescent="0.3">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row>
    <row r="111" spans="1:51" ht="15.6" x14ac:dyDescent="0.3">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row>
    <row r="112" spans="1:51" ht="15.6" x14ac:dyDescent="0.3">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row>
    <row r="113" spans="1:51" ht="15.6" x14ac:dyDescent="0.3">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row>
    <row r="114" spans="1:51" ht="15.6" x14ac:dyDescent="0.3">
      <c r="A114" s="23"/>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row>
    <row r="115" spans="1:51" ht="15.6" x14ac:dyDescent="0.3">
      <c r="A115" s="23"/>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row>
    <row r="116" spans="1:51" ht="15.6" x14ac:dyDescent="0.3">
      <c r="A116" s="23"/>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row>
    <row r="117" spans="1:51" ht="15.6" x14ac:dyDescent="0.3">
      <c r="A117" s="23"/>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row>
    <row r="118" spans="1:51" ht="15.6" x14ac:dyDescent="0.3">
      <c r="A118" s="23"/>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row>
    <row r="119" spans="1:51" ht="15.6" x14ac:dyDescent="0.3">
      <c r="A119" s="23"/>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row>
    <row r="120" spans="1:51" ht="15.6" x14ac:dyDescent="0.3">
      <c r="A120" s="23"/>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row>
    <row r="121" spans="1:51" ht="15.6" x14ac:dyDescent="0.3">
      <c r="A121" s="23"/>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row>
    <row r="122" spans="1:51" ht="15.6" x14ac:dyDescent="0.3">
      <c r="A122" s="23"/>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row>
    <row r="123" spans="1:51" ht="15.6" x14ac:dyDescent="0.3">
      <c r="A123" s="23"/>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row>
    <row r="124" spans="1:51" ht="15.6" x14ac:dyDescent="0.3">
      <c r="A124" s="23"/>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row>
    <row r="125" spans="1:51" ht="15.6" x14ac:dyDescent="0.3">
      <c r="A125" s="25"/>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row>
    <row r="126" spans="1:51" ht="15.6" x14ac:dyDescent="0.3">
      <c r="A126" s="25"/>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row>
    <row r="127" spans="1:51" ht="15.6" x14ac:dyDescent="0.3">
      <c r="A127" s="25"/>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row>
    <row r="128" spans="1:51" ht="15.6" x14ac:dyDescent="0.3">
      <c r="A128" s="25"/>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row>
    <row r="129" spans="1:51" ht="15.6" x14ac:dyDescent="0.3">
      <c r="A129" s="25"/>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row>
    <row r="130" spans="1:51" ht="15.6" x14ac:dyDescent="0.3">
      <c r="A130" s="25"/>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row>
    <row r="131" spans="1:51" ht="15.6" x14ac:dyDescent="0.3">
      <c r="A131" s="25"/>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row>
    <row r="132" spans="1:51" ht="15.6" x14ac:dyDescent="0.3">
      <c r="A132" s="25"/>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row>
    <row r="133" spans="1:51" ht="15.6" x14ac:dyDescent="0.3">
      <c r="A133" s="25"/>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row>
    <row r="134" spans="1:51" ht="15.6" x14ac:dyDescent="0.3">
      <c r="A134" s="25"/>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row>
    <row r="135" spans="1:51" ht="15.6" x14ac:dyDescent="0.3">
      <c r="A135" s="25"/>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row>
    <row r="136" spans="1:51" ht="15.6" x14ac:dyDescent="0.3">
      <c r="A136" s="25"/>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row>
    <row r="137" spans="1:51" ht="15.6" x14ac:dyDescent="0.3">
      <c r="A137" s="25"/>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row>
    <row r="138" spans="1:51" ht="15.6" x14ac:dyDescent="0.3">
      <c r="A138" s="25"/>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row>
    <row r="139" spans="1:51" ht="15.6" x14ac:dyDescent="0.3">
      <c r="A139" s="25"/>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row>
    <row r="140" spans="1:51" ht="15.6" x14ac:dyDescent="0.3">
      <c r="A140" s="25"/>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row>
    <row r="141" spans="1:51" ht="15.6" x14ac:dyDescent="0.3">
      <c r="A141" s="25"/>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row>
    <row r="142" spans="1:51" ht="15.6" x14ac:dyDescent="0.3">
      <c r="A142" s="25"/>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row>
    <row r="143" spans="1:51" ht="15.6" x14ac:dyDescent="0.3">
      <c r="A143" s="25"/>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row>
    <row r="144" spans="1:51" ht="15.6" x14ac:dyDescent="0.3">
      <c r="A144" s="25"/>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row>
    <row r="145" spans="1:51" ht="15.6" x14ac:dyDescent="0.3">
      <c r="A145" s="25"/>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row>
    <row r="146" spans="1:51" ht="15.6"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row>
    <row r="147" spans="1:51" ht="15.6"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row>
    <row r="148" spans="1:51" ht="15.6"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row>
    <row r="149" spans="1:51" ht="15.6"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row>
    <row r="150" spans="1:51" ht="15.6"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row>
    <row r="151" spans="1:51" ht="15.6"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row>
    <row r="152" spans="1:51" ht="15.6"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row>
    <row r="153" spans="1:51" ht="15.6"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row>
    <row r="154" spans="1:51" ht="15.6"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row>
    <row r="155" spans="1:51" ht="15.6"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row>
    <row r="156" spans="1:51" ht="15.6"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row>
    <row r="157" spans="1:51" ht="15.6"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row>
    <row r="158" spans="1:51" ht="15.6"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row>
    <row r="159" spans="1:51" ht="15.6"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row>
    <row r="160" spans="1:51" ht="15.6"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row>
    <row r="161" spans="1:51" ht="15.6"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row>
    <row r="162" spans="1:51" ht="15.6"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row>
    <row r="163" spans="1:51" ht="15.6"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row>
    <row r="164" spans="1:51" ht="15.6"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row>
    <row r="165" spans="1:51" ht="15.6"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row>
    <row r="166" spans="1:51" ht="15.6"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row>
    <row r="167" spans="1:51" ht="15.6"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row>
    <row r="168" spans="1:51" ht="15.6"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row>
    <row r="169" spans="1:51" ht="15.6"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row>
    <row r="170" spans="1:51" ht="15.6"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row>
    <row r="171" spans="1:51" ht="15.6"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row>
    <row r="172" spans="1:51" ht="15.6"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row>
    <row r="173" spans="1:51" ht="15.6"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row>
    <row r="174" spans="1:51" ht="15.6"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row>
    <row r="175" spans="1:51" ht="15.6"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row>
    <row r="176" spans="1:51" ht="15.6"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row>
    <row r="177" spans="1:51" ht="15.6"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row>
    <row r="178" spans="1:51" ht="15.6"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row>
    <row r="179" spans="1:51" ht="15.6"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row>
    <row r="180" spans="1:51" ht="15.6"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row>
    <row r="181" spans="1:51" ht="15.6"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row>
    <row r="182" spans="1:51" ht="15.6"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row>
    <row r="183" spans="1:51" ht="15.6"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row>
    <row r="184" spans="1:51" ht="15.6"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row>
    <row r="185" spans="1:51" ht="15.6"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row>
    <row r="186" spans="1:51" ht="15.6"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row>
    <row r="187" spans="1:51" ht="15.6"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row>
    <row r="188" spans="1:51" ht="15.6"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row>
    <row r="189" spans="1:51" ht="15.6"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row>
    <row r="190" spans="1:51" ht="15.6"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row>
    <row r="191" spans="1:51" ht="15.6"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row>
    <row r="192" spans="1:51" ht="15.6"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row>
    <row r="193" spans="1:51" ht="15.6"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row>
    <row r="194" spans="1:51" ht="15.6"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row>
    <row r="195" spans="1:51" ht="15.6"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row>
    <row r="196" spans="1:51" ht="15.6"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row>
    <row r="197" spans="1:51" ht="15.6"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row>
    <row r="198" spans="1:51" ht="15.6"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row>
    <row r="199" spans="1:51" ht="15.6"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row>
    <row r="200" spans="1:51" ht="15.6"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row>
    <row r="201" spans="1:51" ht="15.6"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row>
    <row r="202" spans="1:51" ht="15.6"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row>
    <row r="203" spans="1:51" ht="15.6"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row>
    <row r="204" spans="1:51" ht="15.6"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row>
    <row r="205" spans="1:51" ht="15.6"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row>
    <row r="206" spans="1:51" ht="15.6"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row>
    <row r="207" spans="1:51" ht="15.6"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row>
    <row r="208" spans="1:51" ht="15.6"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row>
    <row r="209" spans="1:51" ht="15.6"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row>
    <row r="210" spans="1:51" ht="15.6"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row>
    <row r="211" spans="1:51" ht="15.6"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row>
    <row r="212" spans="1:51" ht="15.6"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row>
    <row r="213" spans="1:51" ht="15.6"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row>
    <row r="214" spans="1:51" ht="15.6"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row>
    <row r="215" spans="1:51" ht="15.6"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row>
    <row r="216" spans="1:51" ht="15.6"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row>
    <row r="217" spans="1:51" ht="15.6"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row>
    <row r="218" spans="1:51" ht="15.6"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row>
    <row r="219" spans="1:51" ht="15.6"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row>
    <row r="220" spans="1:51" ht="15.6"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row>
    <row r="221" spans="1:51" ht="15.6"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row>
    <row r="222" spans="1:51" ht="15.6"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row>
    <row r="223" spans="1:51" ht="15.6"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row>
    <row r="224" spans="1:51" ht="15.6"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row>
    <row r="225" spans="1:51" ht="15.6"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row>
    <row r="226" spans="1:51" ht="15.6"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row>
    <row r="227" spans="1:51" ht="15.6"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row>
    <row r="228" spans="1:51" ht="15.6"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row>
    <row r="229" spans="1:51" ht="15.6"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row>
    <row r="230" spans="1:51" ht="15.6"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row>
    <row r="231" spans="1:51" ht="15.6"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row>
    <row r="232" spans="1:51" ht="15.6"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row>
    <row r="233" spans="1:51" ht="15.6"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row>
    <row r="234" spans="1:51" ht="15.6"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row>
    <row r="235" spans="1:51" ht="15.6"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row>
    <row r="236" spans="1:51" ht="15.6"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row>
    <row r="237" spans="1:51" ht="15.6"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row>
    <row r="238" spans="1:51" ht="15.6"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row>
    <row r="239" spans="1:51" ht="15.6"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row>
    <row r="240" spans="1:51" ht="15.6"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row>
    <row r="241" spans="1:51" ht="15.6"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row>
    <row r="242" spans="1:51" ht="15.6"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row>
    <row r="243" spans="1:51" ht="15.6"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row>
    <row r="244" spans="1:51" ht="15.6"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row>
    <row r="245" spans="1:51" ht="15.6"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row>
    <row r="246" spans="1:51" ht="15.6"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row>
    <row r="247" spans="1:51" ht="15.6"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row>
    <row r="248" spans="1:51" ht="15.6"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row>
    <row r="249" spans="1:51" ht="15.6"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row>
    <row r="250" spans="1:51" ht="15.6"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row>
    <row r="251" spans="1:51" ht="15.6"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row>
    <row r="252" spans="1:51" ht="15.6"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row>
    <row r="253" spans="1:51" ht="15.6"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row>
    <row r="254" spans="1:51" ht="15.6"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row>
    <row r="255" spans="1:51" ht="15.6"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row>
    <row r="256" spans="1:51" ht="15.6"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row>
    <row r="257" spans="1:51" ht="15.6"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row>
    <row r="258" spans="1:51" ht="15.6"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row>
    <row r="259" spans="1:51" ht="15.6"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row>
    <row r="260" spans="1:51" ht="15.6"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row>
    <row r="261" spans="1:51" ht="15.6"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row>
    <row r="262" spans="1:51" ht="15.6"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row>
    <row r="263" spans="1:51" ht="15.6"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row>
    <row r="264" spans="1:51" ht="15.6"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row>
    <row r="265" spans="1:51" ht="15.6"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row>
    <row r="266" spans="1:51" ht="15.6"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row>
    <row r="267" spans="1:51" ht="15.6"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row>
    <row r="268" spans="1:51" ht="15.6"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row>
    <row r="269" spans="1:51" ht="15.6"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row>
    <row r="270" spans="1:51" ht="15.6"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row>
    <row r="271" spans="1:51" ht="15.6"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row>
    <row r="272" spans="1:51" ht="15.6"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row>
    <row r="273" spans="1:51" ht="15.6"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row>
    <row r="274" spans="1:51" ht="15.6"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row>
    <row r="275" spans="1:51" ht="15.6"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row>
    <row r="276" spans="1:51" ht="15.6"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row>
    <row r="277" spans="1:51" ht="15.6"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row>
    <row r="278" spans="1:51" ht="15.6"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row>
    <row r="279" spans="1:51" ht="15.6"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row>
    <row r="280" spans="1:51" ht="15.6"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row>
    <row r="281" spans="1:51" ht="15.6"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row>
    <row r="282" spans="1:51" ht="15.6"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row>
    <row r="283" spans="1:51" ht="15.6"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row>
    <row r="284" spans="1:51" ht="15.6"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row>
    <row r="285" spans="1:51" ht="15.6"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row>
    <row r="286" spans="1:51" ht="15.6"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row>
    <row r="287" spans="1:51" ht="15.6"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row>
    <row r="288" spans="1:51" ht="15.6"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row>
    <row r="289" spans="1:51" ht="15.6"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row>
    <row r="290" spans="1:51" ht="15.6"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row>
    <row r="291" spans="1:51" ht="15.6"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row>
    <row r="292" spans="1:51" ht="15.6"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row>
    <row r="293" spans="1:51" ht="15.6"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row>
    <row r="294" spans="1:51" ht="15.6"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row>
    <row r="295" spans="1:51" ht="15.6"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row>
    <row r="296" spans="1:51" ht="15.6"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row>
    <row r="297" spans="1:51" ht="15.6"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row>
    <row r="298" spans="1:51" ht="15.6"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row>
    <row r="299" spans="1:51" ht="15.6"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row>
    <row r="300" spans="1:51" ht="15.6"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row>
    <row r="301" spans="1:51" ht="15.6"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row>
    <row r="302" spans="1:51" ht="15.6"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row>
    <row r="303" spans="1:51" ht="15.6"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row>
    <row r="304" spans="1:51" ht="15.6"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row>
    <row r="305" spans="1:51" ht="15.6"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row>
    <row r="306" spans="1:51" ht="15.6"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row>
    <row r="307" spans="1:51" ht="15.6"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row>
    <row r="308" spans="1:51" ht="15.6"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row>
    <row r="309" spans="1:51" ht="15.6"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row>
    <row r="310" spans="1:51" ht="15.6"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row>
    <row r="311" spans="1:51" ht="15.6"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row>
    <row r="312" spans="1:51" ht="15.6"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row>
    <row r="313" spans="1:51" ht="15.6"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row>
    <row r="314" spans="1:51" ht="15.6"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row>
    <row r="315" spans="1:51" ht="15.6"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row>
    <row r="316" spans="1:51" ht="15.6"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row>
    <row r="317" spans="1:51" ht="15.6"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row>
    <row r="318" spans="1:51" ht="15.6"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row>
    <row r="319" spans="1:51" ht="15.6"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row>
    <row r="320" spans="1:51" ht="15.6"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row>
    <row r="321" spans="1:51" ht="15.6"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row>
    <row r="322" spans="1:51" ht="15.6" x14ac:dyDescent="0.3">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row>
    <row r="323" spans="1:51" ht="15.6" x14ac:dyDescent="0.3">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row>
    <row r="324" spans="1:51" ht="15.6" x14ac:dyDescent="0.3">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row>
    <row r="325" spans="1:51" ht="15.6" x14ac:dyDescent="0.3">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row>
    <row r="326" spans="1:51" ht="15.6" x14ac:dyDescent="0.3">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row>
    <row r="327" spans="1:51" ht="15.6" x14ac:dyDescent="0.3">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row>
    <row r="328" spans="1:51" ht="15.6" x14ac:dyDescent="0.3">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row>
    <row r="329" spans="1:51" ht="15.6" x14ac:dyDescent="0.3">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row>
    <row r="330" spans="1:51" ht="15.6" x14ac:dyDescent="0.3">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row>
    <row r="331" spans="1:51" ht="15.6" x14ac:dyDescent="0.3">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row>
    <row r="332" spans="1:51" ht="15.6" x14ac:dyDescent="0.3">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row>
  </sheetData>
  <autoFilter ref="A19:AY86" xr:uid="{00000000-0001-0000-0100-000000000000}"/>
  <mergeCells count="45">
    <mergeCell ref="A8:AY8"/>
    <mergeCell ref="K2:L2"/>
    <mergeCell ref="M2:N2"/>
    <mergeCell ref="A4:AY4"/>
    <mergeCell ref="A5:AY5"/>
    <mergeCell ref="A7:AY7"/>
    <mergeCell ref="A10:AY10"/>
    <mergeCell ref="A12:AY12"/>
    <mergeCell ref="A13:AY13"/>
    <mergeCell ref="A14:AS14"/>
    <mergeCell ref="A15:A18"/>
    <mergeCell ref="B15:B18"/>
    <mergeCell ref="C15:C18"/>
    <mergeCell ref="D15:AY15"/>
    <mergeCell ref="D16:S16"/>
    <mergeCell ref="T16:AC16"/>
    <mergeCell ref="D17:E17"/>
    <mergeCell ref="F17:G17"/>
    <mergeCell ref="H17:I17"/>
    <mergeCell ref="J17:K17"/>
    <mergeCell ref="L17:M17"/>
    <mergeCell ref="AD16:AI16"/>
    <mergeCell ref="AJ16:AM16"/>
    <mergeCell ref="AN16:AS16"/>
    <mergeCell ref="AT16:AW16"/>
    <mergeCell ref="AX16:AY16"/>
    <mergeCell ref="AJ17:AK17"/>
    <mergeCell ref="N17:O17"/>
    <mergeCell ref="P17:Q17"/>
    <mergeCell ref="R17:S17"/>
    <mergeCell ref="T17:U17"/>
    <mergeCell ref="V17:W17"/>
    <mergeCell ref="X17:Y17"/>
    <mergeCell ref="Z17:AA17"/>
    <mergeCell ref="AB17:AC17"/>
    <mergeCell ref="AD17:AE17"/>
    <mergeCell ref="AF17:AG17"/>
    <mergeCell ref="AH17:AI17"/>
    <mergeCell ref="AX17:AY17"/>
    <mergeCell ref="AL17:AM17"/>
    <mergeCell ref="AN17:AO17"/>
    <mergeCell ref="AP17:AQ17"/>
    <mergeCell ref="AR17:AS17"/>
    <mergeCell ref="AT17:AU17"/>
    <mergeCell ref="AV17:AW17"/>
  </mergeCells>
  <phoneticPr fontId="63"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AY322"/>
  <sheetViews>
    <sheetView zoomScale="55" zoomScaleNormal="55" workbookViewId="0">
      <pane ySplit="20" topLeftCell="A21" activePane="bottomLeft" state="frozen"/>
      <selection pane="bottomLeft" activeCell="A13" sqref="A13:AY13"/>
    </sheetView>
  </sheetViews>
  <sheetFormatPr defaultRowHeight="14.4" x14ac:dyDescent="0.3"/>
  <cols>
    <col min="1" max="1" width="10.6640625" customWidth="1"/>
    <col min="2" max="2" width="26.44140625" customWidth="1"/>
    <col min="3" max="3" width="23.44140625" customWidth="1"/>
    <col min="4" max="43" width="8.88671875" customWidth="1"/>
    <col min="44" max="44" width="10.44140625" style="216" customWidth="1"/>
    <col min="48" max="48" width="14.5546875" customWidth="1"/>
  </cols>
  <sheetData>
    <row r="1" spans="1:51" ht="18"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214"/>
      <c r="AS1" s="1"/>
      <c r="AT1" s="1"/>
      <c r="AU1" s="1"/>
      <c r="AV1" s="1"/>
      <c r="AW1" s="1"/>
      <c r="AX1" s="1"/>
      <c r="AY1" s="2" t="s">
        <v>0</v>
      </c>
    </row>
    <row r="2" spans="1:51" ht="18" x14ac:dyDescent="0.35">
      <c r="A2" s="1"/>
      <c r="B2" s="1"/>
      <c r="C2" s="1"/>
      <c r="D2" s="1"/>
      <c r="E2" s="1"/>
      <c r="F2" s="1"/>
      <c r="G2" s="1"/>
      <c r="H2" s="1"/>
      <c r="I2" s="1"/>
      <c r="J2" s="3"/>
      <c r="K2" s="340"/>
      <c r="L2" s="340"/>
      <c r="M2" s="340"/>
      <c r="N2" s="340"/>
      <c r="O2" s="3"/>
      <c r="P2" s="1"/>
      <c r="Q2" s="1"/>
      <c r="R2" s="1"/>
      <c r="S2" s="1"/>
      <c r="T2" s="1"/>
      <c r="U2" s="1"/>
      <c r="V2" s="1"/>
      <c r="W2" s="1"/>
      <c r="X2" s="1"/>
      <c r="Y2" s="1"/>
      <c r="Z2" s="1"/>
      <c r="AA2" s="1"/>
      <c r="AB2" s="1"/>
      <c r="AC2" s="1"/>
      <c r="AD2" s="1"/>
      <c r="AE2" s="1"/>
      <c r="AF2" s="1"/>
      <c r="AG2" s="1"/>
      <c r="AH2" s="1"/>
      <c r="AI2" s="1"/>
      <c r="AJ2" s="1"/>
      <c r="AK2" s="1"/>
      <c r="AL2" s="1"/>
      <c r="AM2" s="1"/>
      <c r="AN2" s="1"/>
      <c r="AO2" s="1"/>
      <c r="AP2" s="1"/>
      <c r="AQ2" s="1"/>
      <c r="AR2" s="214"/>
      <c r="AS2" s="1"/>
      <c r="AT2" s="1"/>
      <c r="AU2" s="1"/>
      <c r="AV2" s="1"/>
      <c r="AW2" s="1"/>
      <c r="AX2" s="1"/>
      <c r="AY2" s="4" t="s">
        <v>1</v>
      </c>
    </row>
    <row r="3" spans="1:51" ht="18" x14ac:dyDescent="0.3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214"/>
      <c r="AS3" s="1"/>
      <c r="AT3" s="1"/>
      <c r="AU3" s="1"/>
      <c r="AV3" s="1"/>
      <c r="AW3" s="1"/>
      <c r="AX3" s="1"/>
      <c r="AY3" s="4" t="s">
        <v>2</v>
      </c>
    </row>
    <row r="4" spans="1:51" ht="17.399999999999999" x14ac:dyDescent="0.3">
      <c r="A4" s="341" t="s">
        <v>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1"/>
      <c r="AQ4" s="341"/>
      <c r="AR4" s="341"/>
      <c r="AS4" s="341"/>
      <c r="AT4" s="341"/>
      <c r="AU4" s="341"/>
      <c r="AV4" s="341"/>
      <c r="AW4" s="341"/>
      <c r="AX4" s="341"/>
      <c r="AY4" s="341"/>
    </row>
    <row r="5" spans="1:51" ht="17.399999999999999" x14ac:dyDescent="0.3">
      <c r="A5" s="342" t="s">
        <v>859</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row>
    <row r="6" spans="1:51"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214"/>
      <c r="AS6" s="1"/>
      <c r="AT6" s="1"/>
      <c r="AU6" s="1"/>
      <c r="AV6" s="1"/>
      <c r="AW6" s="1"/>
      <c r="AX6" s="1"/>
      <c r="AY6" s="1"/>
    </row>
    <row r="7" spans="1:51" ht="18" x14ac:dyDescent="0.3">
      <c r="A7" s="343" t="s">
        <v>190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row>
    <row r="8" spans="1:51" ht="15.6"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row>
    <row r="9" spans="1:51"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214"/>
      <c r="AS9" s="1"/>
      <c r="AT9" s="1"/>
      <c r="AU9" s="1"/>
      <c r="AV9" s="1"/>
      <c r="AW9" s="1"/>
      <c r="AX9" s="1"/>
      <c r="AY9" s="1"/>
    </row>
    <row r="10" spans="1:51" ht="18" x14ac:dyDescent="0.3">
      <c r="A10" s="343" t="str">
        <f>'1-2025'!A10:AY10</f>
        <v>Год раскрытия информации: 2026 год</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c r="AW10" s="343"/>
      <c r="AX10" s="343"/>
      <c r="AY10" s="343"/>
    </row>
    <row r="11" spans="1:51" ht="18" x14ac:dyDescent="0.3">
      <c r="A11" s="5"/>
      <c r="B11" s="5"/>
      <c r="C11" s="5"/>
      <c r="D11" s="5"/>
      <c r="E11" s="5"/>
      <c r="F11" s="5"/>
      <c r="G11" s="5"/>
      <c r="H11" s="5"/>
      <c r="I11" s="5"/>
      <c r="J11" s="5"/>
      <c r="K11" s="5"/>
      <c r="L11" s="5"/>
      <c r="M11" s="5"/>
      <c r="N11" s="5"/>
      <c r="O11" s="5"/>
      <c r="P11" s="6"/>
      <c r="Q11" s="6"/>
      <c r="R11" s="6"/>
      <c r="S11" s="6"/>
      <c r="T11" s="6"/>
      <c r="U11" s="6"/>
      <c r="V11" s="6"/>
      <c r="W11" s="6"/>
      <c r="X11" s="6"/>
      <c r="Y11" s="6"/>
      <c r="Z11" s="6"/>
      <c r="AA11" s="6"/>
      <c r="AB11" s="6"/>
      <c r="AC11" s="6"/>
      <c r="AD11" s="6"/>
      <c r="AE11" s="6"/>
      <c r="AF11" s="6"/>
      <c r="AG11" s="6"/>
      <c r="AH11" s="5"/>
      <c r="AI11" s="5"/>
      <c r="AJ11" s="5"/>
      <c r="AK11" s="5"/>
      <c r="AL11" s="5"/>
      <c r="AM11" s="5"/>
      <c r="AN11" s="5"/>
      <c r="AO11" s="5"/>
      <c r="AP11" s="5"/>
      <c r="AQ11" s="5"/>
      <c r="AR11" s="215"/>
      <c r="AS11" s="5"/>
      <c r="AT11" s="1"/>
      <c r="AU11" s="1"/>
      <c r="AV11" s="1"/>
      <c r="AW11" s="1"/>
      <c r="AX11" s="1"/>
      <c r="AY11" s="1"/>
    </row>
    <row r="12" spans="1:51"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row>
    <row r="13" spans="1:51" ht="15.6" x14ac:dyDescent="0.3">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row>
    <row r="14" spans="1:51" ht="18" x14ac:dyDescent="0.3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7"/>
      <c r="AU14" s="7"/>
      <c r="AV14" s="7"/>
      <c r="AW14" s="7"/>
      <c r="AX14" s="7"/>
      <c r="AY14" s="7"/>
    </row>
    <row r="15" spans="1:51" ht="15.6" x14ac:dyDescent="0.3">
      <c r="A15" s="351" t="s">
        <v>6</v>
      </c>
      <c r="B15" s="351" t="s">
        <v>7</v>
      </c>
      <c r="C15" s="351" t="s">
        <v>8</v>
      </c>
      <c r="D15" s="351" t="s">
        <v>9</v>
      </c>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c r="AY15" s="351"/>
    </row>
    <row r="16" spans="1:51" ht="63.75" customHeight="1" x14ac:dyDescent="0.3">
      <c r="A16" s="351"/>
      <c r="B16" s="351"/>
      <c r="C16" s="351"/>
      <c r="D16" s="351" t="s">
        <v>10</v>
      </c>
      <c r="E16" s="351"/>
      <c r="F16" s="351"/>
      <c r="G16" s="351"/>
      <c r="H16" s="351"/>
      <c r="I16" s="351"/>
      <c r="J16" s="351"/>
      <c r="K16" s="351"/>
      <c r="L16" s="351"/>
      <c r="M16" s="351"/>
      <c r="N16" s="351"/>
      <c r="O16" s="351"/>
      <c r="P16" s="351"/>
      <c r="Q16" s="351"/>
      <c r="R16" s="351"/>
      <c r="S16" s="351"/>
      <c r="T16" s="351" t="s">
        <v>11</v>
      </c>
      <c r="U16" s="351"/>
      <c r="V16" s="351"/>
      <c r="W16" s="351"/>
      <c r="X16" s="351"/>
      <c r="Y16" s="351"/>
      <c r="Z16" s="351"/>
      <c r="AA16" s="351"/>
      <c r="AB16" s="351"/>
      <c r="AC16" s="351"/>
      <c r="AD16" s="351" t="s">
        <v>12</v>
      </c>
      <c r="AE16" s="351"/>
      <c r="AF16" s="351"/>
      <c r="AG16" s="351"/>
      <c r="AH16" s="351"/>
      <c r="AI16" s="351"/>
      <c r="AJ16" s="351" t="s">
        <v>13</v>
      </c>
      <c r="AK16" s="351"/>
      <c r="AL16" s="351"/>
      <c r="AM16" s="351"/>
      <c r="AN16" s="351" t="s">
        <v>14</v>
      </c>
      <c r="AO16" s="351"/>
      <c r="AP16" s="351"/>
      <c r="AQ16" s="351"/>
      <c r="AR16" s="351"/>
      <c r="AS16" s="351"/>
      <c r="AT16" s="351" t="s">
        <v>15</v>
      </c>
      <c r="AU16" s="351"/>
      <c r="AV16" s="351"/>
      <c r="AW16" s="351"/>
      <c r="AX16" s="351" t="s">
        <v>16</v>
      </c>
      <c r="AY16" s="351"/>
    </row>
    <row r="17" spans="1:51" ht="300.75" customHeight="1" x14ac:dyDescent="0.3">
      <c r="A17" s="351"/>
      <c r="B17" s="351"/>
      <c r="C17" s="351"/>
      <c r="D17" s="349" t="s">
        <v>17</v>
      </c>
      <c r="E17" s="350"/>
      <c r="F17" s="349" t="s">
        <v>18</v>
      </c>
      <c r="G17" s="350"/>
      <c r="H17" s="349" t="s">
        <v>19</v>
      </c>
      <c r="I17" s="350"/>
      <c r="J17" s="349" t="s">
        <v>20</v>
      </c>
      <c r="K17" s="350"/>
      <c r="L17" s="349" t="s">
        <v>21</v>
      </c>
      <c r="M17" s="350"/>
      <c r="N17" s="349" t="s">
        <v>22</v>
      </c>
      <c r="O17" s="350"/>
      <c r="P17" s="349" t="s">
        <v>23</v>
      </c>
      <c r="Q17" s="350"/>
      <c r="R17" s="349" t="s">
        <v>24</v>
      </c>
      <c r="S17" s="350"/>
      <c r="T17" s="349" t="s">
        <v>25</v>
      </c>
      <c r="U17" s="350"/>
      <c r="V17" s="349" t="s">
        <v>26</v>
      </c>
      <c r="W17" s="350"/>
      <c r="X17" s="349" t="s">
        <v>27</v>
      </c>
      <c r="Y17" s="350"/>
      <c r="Z17" s="349" t="s">
        <v>28</v>
      </c>
      <c r="AA17" s="350"/>
      <c r="AB17" s="349" t="s">
        <v>29</v>
      </c>
      <c r="AC17" s="350"/>
      <c r="AD17" s="349" t="s">
        <v>30</v>
      </c>
      <c r="AE17" s="350"/>
      <c r="AF17" s="349" t="s">
        <v>31</v>
      </c>
      <c r="AG17" s="350"/>
      <c r="AH17" s="349" t="s">
        <v>32</v>
      </c>
      <c r="AI17" s="350"/>
      <c r="AJ17" s="349" t="s">
        <v>33</v>
      </c>
      <c r="AK17" s="350"/>
      <c r="AL17" s="349" t="s">
        <v>34</v>
      </c>
      <c r="AM17" s="350"/>
      <c r="AN17" s="349" t="s">
        <v>35</v>
      </c>
      <c r="AO17" s="350"/>
      <c r="AP17" s="349" t="s">
        <v>36</v>
      </c>
      <c r="AQ17" s="350"/>
      <c r="AR17" s="349" t="s">
        <v>37</v>
      </c>
      <c r="AS17" s="350"/>
      <c r="AT17" s="349" t="s">
        <v>38</v>
      </c>
      <c r="AU17" s="350"/>
      <c r="AV17" s="349" t="s">
        <v>39</v>
      </c>
      <c r="AW17" s="350"/>
      <c r="AX17" s="349" t="s">
        <v>40</v>
      </c>
      <c r="AY17" s="350"/>
    </row>
    <row r="18" spans="1:51" ht="97.8" customHeight="1" x14ac:dyDescent="0.3">
      <c r="A18" s="351"/>
      <c r="B18" s="351"/>
      <c r="C18" s="351"/>
      <c r="D18" s="218" t="s">
        <v>41</v>
      </c>
      <c r="E18" s="218" t="s">
        <v>42</v>
      </c>
      <c r="F18" s="218" t="s">
        <v>41</v>
      </c>
      <c r="G18" s="218" t="s">
        <v>42</v>
      </c>
      <c r="H18" s="218" t="s">
        <v>41</v>
      </c>
      <c r="I18" s="218" t="s">
        <v>42</v>
      </c>
      <c r="J18" s="218" t="s">
        <v>41</v>
      </c>
      <c r="K18" s="218" t="s">
        <v>42</v>
      </c>
      <c r="L18" s="218" t="s">
        <v>41</v>
      </c>
      <c r="M18" s="218" t="s">
        <v>42</v>
      </c>
      <c r="N18" s="218" t="s">
        <v>41</v>
      </c>
      <c r="O18" s="218" t="s">
        <v>42</v>
      </c>
      <c r="P18" s="218" t="s">
        <v>41</v>
      </c>
      <c r="Q18" s="218" t="s">
        <v>42</v>
      </c>
      <c r="R18" s="218" t="s">
        <v>41</v>
      </c>
      <c r="S18" s="218" t="s">
        <v>42</v>
      </c>
      <c r="T18" s="218" t="s">
        <v>41</v>
      </c>
      <c r="U18" s="218" t="s">
        <v>42</v>
      </c>
      <c r="V18" s="218" t="s">
        <v>41</v>
      </c>
      <c r="W18" s="218" t="s">
        <v>42</v>
      </c>
      <c r="X18" s="218" t="s">
        <v>41</v>
      </c>
      <c r="Y18" s="218" t="s">
        <v>42</v>
      </c>
      <c r="Z18" s="218" t="s">
        <v>41</v>
      </c>
      <c r="AA18" s="218" t="s">
        <v>42</v>
      </c>
      <c r="AB18" s="218" t="s">
        <v>41</v>
      </c>
      <c r="AC18" s="218" t="s">
        <v>42</v>
      </c>
      <c r="AD18" s="218" t="s">
        <v>41</v>
      </c>
      <c r="AE18" s="218" t="s">
        <v>42</v>
      </c>
      <c r="AF18" s="218" t="s">
        <v>41</v>
      </c>
      <c r="AG18" s="218" t="s">
        <v>42</v>
      </c>
      <c r="AH18" s="218" t="s">
        <v>41</v>
      </c>
      <c r="AI18" s="218" t="s">
        <v>42</v>
      </c>
      <c r="AJ18" s="218" t="s">
        <v>41</v>
      </c>
      <c r="AK18" s="218" t="s">
        <v>42</v>
      </c>
      <c r="AL18" s="218" t="s">
        <v>41</v>
      </c>
      <c r="AM18" s="218" t="s">
        <v>42</v>
      </c>
      <c r="AN18" s="218" t="s">
        <v>41</v>
      </c>
      <c r="AO18" s="218" t="s">
        <v>42</v>
      </c>
      <c r="AP18" s="218" t="s">
        <v>41</v>
      </c>
      <c r="AQ18" s="218" t="s">
        <v>42</v>
      </c>
      <c r="AR18" s="218" t="s">
        <v>41</v>
      </c>
      <c r="AS18" s="218" t="s">
        <v>42</v>
      </c>
      <c r="AT18" s="218" t="s">
        <v>41</v>
      </c>
      <c r="AU18" s="218" t="s">
        <v>42</v>
      </c>
      <c r="AV18" s="218" t="s">
        <v>41</v>
      </c>
      <c r="AW18" s="218" t="s">
        <v>42</v>
      </c>
      <c r="AX18" s="218" t="s">
        <v>41</v>
      </c>
      <c r="AY18" s="218" t="s">
        <v>42</v>
      </c>
    </row>
    <row r="19" spans="1:51" ht="17.25" customHeight="1" x14ac:dyDescent="0.3">
      <c r="A19" s="219">
        <v>1</v>
      </c>
      <c r="B19" s="220">
        <v>2</v>
      </c>
      <c r="C19" s="219">
        <v>3</v>
      </c>
      <c r="D19" s="220" t="s">
        <v>43</v>
      </c>
      <c r="E19" s="220" t="s">
        <v>44</v>
      </c>
      <c r="F19" s="220" t="s">
        <v>45</v>
      </c>
      <c r="G19" s="220" t="s">
        <v>46</v>
      </c>
      <c r="H19" s="220" t="s">
        <v>47</v>
      </c>
      <c r="I19" s="220" t="s">
        <v>48</v>
      </c>
      <c r="J19" s="220" t="s">
        <v>49</v>
      </c>
      <c r="K19" s="220" t="s">
        <v>50</v>
      </c>
      <c r="L19" s="220" t="s">
        <v>51</v>
      </c>
      <c r="M19" s="220" t="s">
        <v>52</v>
      </c>
      <c r="N19" s="220" t="s">
        <v>53</v>
      </c>
      <c r="O19" s="220" t="s">
        <v>54</v>
      </c>
      <c r="P19" s="220" t="s">
        <v>55</v>
      </c>
      <c r="Q19" s="220" t="s">
        <v>56</v>
      </c>
      <c r="R19" s="220" t="s">
        <v>57</v>
      </c>
      <c r="S19" s="220" t="s">
        <v>58</v>
      </c>
      <c r="T19" s="220" t="s">
        <v>59</v>
      </c>
      <c r="U19" s="220" t="s">
        <v>60</v>
      </c>
      <c r="V19" s="220" t="s">
        <v>61</v>
      </c>
      <c r="W19" s="220" t="s">
        <v>62</v>
      </c>
      <c r="X19" s="220" t="s">
        <v>63</v>
      </c>
      <c r="Y19" s="220" t="s">
        <v>64</v>
      </c>
      <c r="Z19" s="220" t="s">
        <v>65</v>
      </c>
      <c r="AA19" s="220" t="s">
        <v>66</v>
      </c>
      <c r="AB19" s="220" t="s">
        <v>67</v>
      </c>
      <c r="AC19" s="220" t="s">
        <v>68</v>
      </c>
      <c r="AD19" s="220" t="s">
        <v>69</v>
      </c>
      <c r="AE19" s="220" t="s">
        <v>70</v>
      </c>
      <c r="AF19" s="220" t="s">
        <v>71</v>
      </c>
      <c r="AG19" s="220" t="s">
        <v>72</v>
      </c>
      <c r="AH19" s="220" t="s">
        <v>73</v>
      </c>
      <c r="AI19" s="220" t="s">
        <v>74</v>
      </c>
      <c r="AJ19" s="220" t="s">
        <v>75</v>
      </c>
      <c r="AK19" s="220" t="s">
        <v>76</v>
      </c>
      <c r="AL19" s="220" t="s">
        <v>77</v>
      </c>
      <c r="AM19" s="220" t="s">
        <v>78</v>
      </c>
      <c r="AN19" s="220" t="s">
        <v>79</v>
      </c>
      <c r="AO19" s="220" t="s">
        <v>80</v>
      </c>
      <c r="AP19" s="220" t="s">
        <v>81</v>
      </c>
      <c r="AQ19" s="220" t="s">
        <v>82</v>
      </c>
      <c r="AR19" s="220" t="s">
        <v>83</v>
      </c>
      <c r="AS19" s="220" t="s">
        <v>84</v>
      </c>
      <c r="AT19" s="220" t="s">
        <v>85</v>
      </c>
      <c r="AU19" s="220" t="s">
        <v>86</v>
      </c>
      <c r="AV19" s="220" t="s">
        <v>87</v>
      </c>
      <c r="AW19" s="220" t="s">
        <v>88</v>
      </c>
      <c r="AX19" s="220" t="s">
        <v>89</v>
      </c>
      <c r="AY19" s="220" t="s">
        <v>90</v>
      </c>
    </row>
    <row r="20" spans="1:51" ht="73.5" customHeight="1" x14ac:dyDescent="0.3">
      <c r="A20" s="221" t="s">
        <v>91</v>
      </c>
      <c r="B20" s="222" t="s">
        <v>92</v>
      </c>
      <c r="C20" s="155" t="s">
        <v>93</v>
      </c>
      <c r="D20" s="158" t="str">
        <f>IF(SUM(D21:D26)=0, "нд", SUM(D21:D26))</f>
        <v>нд</v>
      </c>
      <c r="E20" s="158" t="str">
        <f t="shared" ref="E20:AX20" si="0">IF(SUM(E21:E26)=0, "нд", SUM(E21:E26))</f>
        <v>нд</v>
      </c>
      <c r="F20" s="158" t="str">
        <f t="shared" si="0"/>
        <v>нд</v>
      </c>
      <c r="G20" s="158" t="str">
        <f t="shared" si="0"/>
        <v>нд</v>
      </c>
      <c r="H20" s="158" t="str">
        <f t="shared" si="0"/>
        <v>нд</v>
      </c>
      <c r="I20" s="158" t="str">
        <f t="shared" si="0"/>
        <v>нд</v>
      </c>
      <c r="J20" s="158" t="str">
        <f t="shared" si="0"/>
        <v>нд</v>
      </c>
      <c r="K20" s="158" t="str">
        <f t="shared" si="0"/>
        <v>нд</v>
      </c>
      <c r="L20" s="158" t="str">
        <f t="shared" si="0"/>
        <v>нд</v>
      </c>
      <c r="M20" s="158" t="str">
        <f t="shared" si="0"/>
        <v>нд</v>
      </c>
      <c r="N20" s="158" t="str">
        <f t="shared" si="0"/>
        <v>нд</v>
      </c>
      <c r="O20" s="158" t="str">
        <f t="shared" si="0"/>
        <v>нд</v>
      </c>
      <c r="P20" s="158" t="str">
        <f t="shared" si="0"/>
        <v>нд</v>
      </c>
      <c r="Q20" s="158" t="str">
        <f t="shared" si="0"/>
        <v>нд</v>
      </c>
      <c r="R20" s="158" t="str">
        <f t="shared" si="0"/>
        <v>нд</v>
      </c>
      <c r="S20" s="158" t="str">
        <f t="shared" si="0"/>
        <v>нд</v>
      </c>
      <c r="T20" s="158" t="str">
        <f t="shared" si="0"/>
        <v>нд</v>
      </c>
      <c r="U20" s="158">
        <f>IF(SUM(U21:U26)=0, "нд", SUM(U21:U26))</f>
        <v>0.41000000000000003</v>
      </c>
      <c r="V20" s="158">
        <f t="shared" si="0"/>
        <v>0.3</v>
      </c>
      <c r="W20" s="158">
        <f t="shared" si="0"/>
        <v>3.7699999999999996</v>
      </c>
      <c r="X20" s="158">
        <f t="shared" si="0"/>
        <v>4</v>
      </c>
      <c r="Y20" s="158" t="str">
        <f t="shared" si="0"/>
        <v>нд</v>
      </c>
      <c r="Z20" s="158" t="str">
        <f t="shared" si="0"/>
        <v>нд</v>
      </c>
      <c r="AA20" s="158" t="str">
        <f t="shared" si="0"/>
        <v>нд</v>
      </c>
      <c r="AB20" s="158" t="str">
        <f t="shared" si="0"/>
        <v>нд</v>
      </c>
      <c r="AC20" s="158" t="str">
        <f t="shared" si="0"/>
        <v>нд</v>
      </c>
      <c r="AD20" s="158" t="str">
        <f t="shared" si="0"/>
        <v>нд</v>
      </c>
      <c r="AE20" s="158" t="str">
        <f t="shared" si="0"/>
        <v>нд</v>
      </c>
      <c r="AF20" s="158" t="str">
        <f t="shared" si="0"/>
        <v>нд</v>
      </c>
      <c r="AG20" s="158" t="str">
        <f t="shared" si="0"/>
        <v>нд</v>
      </c>
      <c r="AH20" s="158" t="str">
        <f t="shared" si="0"/>
        <v>нд</v>
      </c>
      <c r="AI20" s="158" t="str">
        <f t="shared" si="0"/>
        <v>нд</v>
      </c>
      <c r="AJ20" s="158" t="str">
        <f t="shared" si="0"/>
        <v>нд</v>
      </c>
      <c r="AK20" s="158" t="str">
        <f t="shared" si="0"/>
        <v>нд</v>
      </c>
      <c r="AL20" s="158" t="str">
        <f t="shared" si="0"/>
        <v>нд</v>
      </c>
      <c r="AM20" s="158" t="str">
        <f t="shared" si="0"/>
        <v>нд</v>
      </c>
      <c r="AN20" s="158" t="str">
        <f t="shared" si="0"/>
        <v>нд</v>
      </c>
      <c r="AO20" s="158" t="str">
        <f t="shared" si="0"/>
        <v>нд</v>
      </c>
      <c r="AP20" s="158" t="str">
        <f t="shared" si="0"/>
        <v>нд</v>
      </c>
      <c r="AQ20" s="158" t="str">
        <f t="shared" si="0"/>
        <v>нд</v>
      </c>
      <c r="AR20" s="158">
        <f>IF(SUM(AR21:AR26)=0, "нд", SUM(AR21:AR26))</f>
        <v>26.430353019999998</v>
      </c>
      <c r="AS20" s="158">
        <f>IF(SUM(AS21:AS26)=0, "нд", SUM(AS21:AS26))</f>
        <v>46.85180544</v>
      </c>
      <c r="AT20" s="158" t="str">
        <f t="shared" si="0"/>
        <v>нд</v>
      </c>
      <c r="AU20" s="158" t="str">
        <f t="shared" si="0"/>
        <v>нд</v>
      </c>
      <c r="AV20" s="158">
        <f t="shared" si="0"/>
        <v>0.12983083000000001</v>
      </c>
      <c r="AW20" s="158">
        <f t="shared" si="0"/>
        <v>0.12983083000000001</v>
      </c>
      <c r="AX20" s="158" t="str">
        <f t="shared" si="0"/>
        <v>нд</v>
      </c>
      <c r="AY20" s="158" t="str">
        <f>IF(SUM(AY21:AY26)=0, "нд", SUM(AY21:AY26))</f>
        <v>нд</v>
      </c>
    </row>
    <row r="21" spans="1:51" ht="39.75" hidden="1" customHeight="1" x14ac:dyDescent="0.3">
      <c r="A21" s="219" t="s">
        <v>95</v>
      </c>
      <c r="B21" s="217" t="s">
        <v>96</v>
      </c>
      <c r="C21" s="155" t="s">
        <v>93</v>
      </c>
      <c r="D21" s="158" t="s">
        <v>623</v>
      </c>
      <c r="E21" s="158" t="s">
        <v>623</v>
      </c>
      <c r="F21" s="158" t="s">
        <v>623</v>
      </c>
      <c r="G21" s="158" t="s">
        <v>623</v>
      </c>
      <c r="H21" s="158" t="s">
        <v>623</v>
      </c>
      <c r="I21" s="158" t="s">
        <v>623</v>
      </c>
      <c r="J21" s="158" t="s">
        <v>623</v>
      </c>
      <c r="K21" s="158" t="s">
        <v>623</v>
      </c>
      <c r="L21" s="158" t="s">
        <v>623</v>
      </c>
      <c r="M21" s="158" t="s">
        <v>623</v>
      </c>
      <c r="N21" s="158" t="s">
        <v>623</v>
      </c>
      <c r="O21" s="158" t="s">
        <v>623</v>
      </c>
      <c r="P21" s="158" t="s">
        <v>623</v>
      </c>
      <c r="Q21" s="158" t="s">
        <v>623</v>
      </c>
      <c r="R21" s="158" t="s">
        <v>623</v>
      </c>
      <c r="S21" s="158" t="s">
        <v>623</v>
      </c>
      <c r="T21" s="158" t="s">
        <v>623</v>
      </c>
      <c r="U21" s="158" t="s">
        <v>623</v>
      </c>
      <c r="V21" s="158" t="s">
        <v>623</v>
      </c>
      <c r="W21" s="158" t="s">
        <v>623</v>
      </c>
      <c r="X21" s="158" t="s">
        <v>623</v>
      </c>
      <c r="Y21" s="158" t="s">
        <v>623</v>
      </c>
      <c r="Z21" s="158" t="s">
        <v>623</v>
      </c>
      <c r="AA21" s="158" t="s">
        <v>623</v>
      </c>
      <c r="AB21" s="158" t="s">
        <v>623</v>
      </c>
      <c r="AC21" s="158" t="s">
        <v>623</v>
      </c>
      <c r="AD21" s="158" t="s">
        <v>623</v>
      </c>
      <c r="AE21" s="158" t="s">
        <v>623</v>
      </c>
      <c r="AF21" s="158" t="s">
        <v>623</v>
      </c>
      <c r="AG21" s="158" t="s">
        <v>623</v>
      </c>
      <c r="AH21" s="158" t="s">
        <v>623</v>
      </c>
      <c r="AI21" s="158" t="s">
        <v>623</v>
      </c>
      <c r="AJ21" s="158" t="s">
        <v>623</v>
      </c>
      <c r="AK21" s="158" t="s">
        <v>623</v>
      </c>
      <c r="AL21" s="158" t="s">
        <v>623</v>
      </c>
      <c r="AM21" s="158" t="s">
        <v>623</v>
      </c>
      <c r="AN21" s="158" t="s">
        <v>623</v>
      </c>
      <c r="AO21" s="158" t="s">
        <v>623</v>
      </c>
      <c r="AP21" s="158" t="s">
        <v>623</v>
      </c>
      <c r="AQ21" s="158" t="s">
        <v>623</v>
      </c>
      <c r="AR21" s="158" t="s">
        <v>623</v>
      </c>
      <c r="AS21" s="158" t="s">
        <v>623</v>
      </c>
      <c r="AT21" s="158" t="s">
        <v>623</v>
      </c>
      <c r="AU21" s="158" t="s">
        <v>623</v>
      </c>
      <c r="AV21" s="158" t="s">
        <v>623</v>
      </c>
      <c r="AW21" s="158" t="s">
        <v>623</v>
      </c>
      <c r="AX21" s="158" t="s">
        <v>623</v>
      </c>
      <c r="AY21" s="158" t="s">
        <v>623</v>
      </c>
    </row>
    <row r="22" spans="1:51" ht="82.5" hidden="1" customHeight="1" x14ac:dyDescent="0.3">
      <c r="A22" s="219" t="s">
        <v>97</v>
      </c>
      <c r="B22" s="217" t="s">
        <v>98</v>
      </c>
      <c r="C22" s="155" t="s">
        <v>93</v>
      </c>
      <c r="D22" s="158" t="str">
        <f>D48</f>
        <v>нд</v>
      </c>
      <c r="E22" s="158" t="str">
        <f t="shared" ref="E22:AY22" si="1">E48</f>
        <v>нд</v>
      </c>
      <c r="F22" s="158" t="str">
        <f t="shared" si="1"/>
        <v>нд</v>
      </c>
      <c r="G22" s="158" t="str">
        <f t="shared" si="1"/>
        <v>нд</v>
      </c>
      <c r="H22" s="158" t="str">
        <f t="shared" si="1"/>
        <v>нд</v>
      </c>
      <c r="I22" s="158" t="str">
        <f t="shared" si="1"/>
        <v>нд</v>
      </c>
      <c r="J22" s="158" t="str">
        <f t="shared" si="1"/>
        <v>нд</v>
      </c>
      <c r="K22" s="158" t="str">
        <f t="shared" si="1"/>
        <v>нд</v>
      </c>
      <c r="L22" s="158" t="str">
        <f t="shared" si="1"/>
        <v>нд</v>
      </c>
      <c r="M22" s="158" t="str">
        <f t="shared" si="1"/>
        <v>нд</v>
      </c>
      <c r="N22" s="158" t="str">
        <f t="shared" si="1"/>
        <v>нд</v>
      </c>
      <c r="O22" s="158" t="str">
        <f t="shared" si="1"/>
        <v>нд</v>
      </c>
      <c r="P22" s="158" t="str">
        <f t="shared" si="1"/>
        <v>нд</v>
      </c>
      <c r="Q22" s="158" t="str">
        <f t="shared" si="1"/>
        <v>нд</v>
      </c>
      <c r="R22" s="158" t="str">
        <f t="shared" si="1"/>
        <v>нд</v>
      </c>
      <c r="S22" s="158" t="str">
        <f t="shared" si="1"/>
        <v>нд</v>
      </c>
      <c r="T22" s="158" t="str">
        <f t="shared" si="1"/>
        <v>нд</v>
      </c>
      <c r="U22" s="158">
        <f>U48</f>
        <v>0.41000000000000003</v>
      </c>
      <c r="V22" s="158">
        <f t="shared" si="1"/>
        <v>0.3</v>
      </c>
      <c r="W22" s="158">
        <f t="shared" si="1"/>
        <v>3.7699999999999996</v>
      </c>
      <c r="X22" s="158">
        <f t="shared" si="1"/>
        <v>4</v>
      </c>
      <c r="Y22" s="158" t="str">
        <f t="shared" si="1"/>
        <v>нд</v>
      </c>
      <c r="Z22" s="158" t="str">
        <f>Z48</f>
        <v>нд</v>
      </c>
      <c r="AA22" s="158" t="str">
        <f t="shared" si="1"/>
        <v>нд</v>
      </c>
      <c r="AB22" s="158" t="str">
        <f t="shared" si="1"/>
        <v>нд</v>
      </c>
      <c r="AC22" s="158" t="str">
        <f t="shared" si="1"/>
        <v>нд</v>
      </c>
      <c r="AD22" s="158" t="str">
        <f t="shared" si="1"/>
        <v>нд</v>
      </c>
      <c r="AE22" s="158" t="str">
        <f t="shared" si="1"/>
        <v>нд</v>
      </c>
      <c r="AF22" s="158" t="str">
        <f t="shared" si="1"/>
        <v>нд</v>
      </c>
      <c r="AG22" s="158" t="str">
        <f t="shared" si="1"/>
        <v>нд</v>
      </c>
      <c r="AH22" s="158" t="str">
        <f t="shared" si="1"/>
        <v>нд</v>
      </c>
      <c r="AI22" s="158" t="str">
        <f t="shared" si="1"/>
        <v>нд</v>
      </c>
      <c r="AJ22" s="158" t="str">
        <f t="shared" si="1"/>
        <v>нд</v>
      </c>
      <c r="AK22" s="158" t="str">
        <f t="shared" si="1"/>
        <v>нд</v>
      </c>
      <c r="AL22" s="158" t="str">
        <f t="shared" si="1"/>
        <v>нд</v>
      </c>
      <c r="AM22" s="158" t="str">
        <f t="shared" si="1"/>
        <v>нд</v>
      </c>
      <c r="AN22" s="158" t="str">
        <f t="shared" si="1"/>
        <v>нд</v>
      </c>
      <c r="AO22" s="158" t="str">
        <f t="shared" si="1"/>
        <v>нд</v>
      </c>
      <c r="AP22" s="158" t="str">
        <f t="shared" si="1"/>
        <v>нд</v>
      </c>
      <c r="AQ22" s="158" t="str">
        <f t="shared" si="1"/>
        <v>нд</v>
      </c>
      <c r="AR22" s="158">
        <f>AR48</f>
        <v>23.30376854</v>
      </c>
      <c r="AS22" s="158">
        <f>AS48</f>
        <v>43.725220960000001</v>
      </c>
      <c r="AT22" s="158" t="str">
        <f t="shared" si="1"/>
        <v>нд</v>
      </c>
      <c r="AU22" s="158" t="str">
        <f t="shared" si="1"/>
        <v>нд</v>
      </c>
      <c r="AV22" s="158" t="str">
        <f t="shared" si="1"/>
        <v>нд</v>
      </c>
      <c r="AW22" s="158" t="str">
        <f t="shared" si="1"/>
        <v>нд</v>
      </c>
      <c r="AX22" s="158" t="str">
        <f t="shared" si="1"/>
        <v>нд</v>
      </c>
      <c r="AY22" s="158" t="str">
        <f t="shared" si="1"/>
        <v>нд</v>
      </c>
    </row>
    <row r="23" spans="1:51" ht="96.75" hidden="1" customHeight="1" x14ac:dyDescent="0.3">
      <c r="A23" s="219" t="s">
        <v>99</v>
      </c>
      <c r="B23" s="223" t="s">
        <v>100</v>
      </c>
      <c r="C23" s="155" t="s">
        <v>93</v>
      </c>
      <c r="D23" s="158" t="s">
        <v>623</v>
      </c>
      <c r="E23" s="158" t="s">
        <v>623</v>
      </c>
      <c r="F23" s="158" t="s">
        <v>623</v>
      </c>
      <c r="G23" s="158" t="s">
        <v>623</v>
      </c>
      <c r="H23" s="158" t="s">
        <v>623</v>
      </c>
      <c r="I23" s="158" t="s">
        <v>623</v>
      </c>
      <c r="J23" s="158" t="s">
        <v>623</v>
      </c>
      <c r="K23" s="158" t="s">
        <v>623</v>
      </c>
      <c r="L23" s="158" t="s">
        <v>623</v>
      </c>
      <c r="M23" s="158" t="s">
        <v>623</v>
      </c>
      <c r="N23" s="158" t="s">
        <v>623</v>
      </c>
      <c r="O23" s="158" t="s">
        <v>623</v>
      </c>
      <c r="P23" s="158" t="s">
        <v>623</v>
      </c>
      <c r="Q23" s="158" t="s">
        <v>623</v>
      </c>
      <c r="R23" s="158" t="s">
        <v>623</v>
      </c>
      <c r="S23" s="158" t="s">
        <v>623</v>
      </c>
      <c r="T23" s="158" t="s">
        <v>623</v>
      </c>
      <c r="U23" s="158" t="s">
        <v>623</v>
      </c>
      <c r="V23" s="158" t="s">
        <v>623</v>
      </c>
      <c r="W23" s="158" t="s">
        <v>623</v>
      </c>
      <c r="X23" s="158" t="s">
        <v>623</v>
      </c>
      <c r="Y23" s="158" t="s">
        <v>623</v>
      </c>
      <c r="Z23" s="158" t="s">
        <v>623</v>
      </c>
      <c r="AA23" s="158" t="s">
        <v>623</v>
      </c>
      <c r="AB23" s="158" t="s">
        <v>623</v>
      </c>
      <c r="AC23" s="158" t="s">
        <v>623</v>
      </c>
      <c r="AD23" s="158" t="s">
        <v>623</v>
      </c>
      <c r="AE23" s="158" t="s">
        <v>623</v>
      </c>
      <c r="AF23" s="158" t="s">
        <v>623</v>
      </c>
      <c r="AG23" s="158" t="s">
        <v>623</v>
      </c>
      <c r="AH23" s="158" t="s">
        <v>623</v>
      </c>
      <c r="AI23" s="158" t="s">
        <v>623</v>
      </c>
      <c r="AJ23" s="158" t="s">
        <v>623</v>
      </c>
      <c r="AK23" s="158" t="s">
        <v>623</v>
      </c>
      <c r="AL23" s="158" t="s">
        <v>623</v>
      </c>
      <c r="AM23" s="158" t="s">
        <v>623</v>
      </c>
      <c r="AN23" s="158" t="s">
        <v>623</v>
      </c>
      <c r="AO23" s="158" t="s">
        <v>623</v>
      </c>
      <c r="AP23" s="158" t="s">
        <v>623</v>
      </c>
      <c r="AQ23" s="158" t="s">
        <v>623</v>
      </c>
      <c r="AR23" s="158" t="s">
        <v>623</v>
      </c>
      <c r="AS23" s="158" t="s">
        <v>623</v>
      </c>
      <c r="AT23" s="158" t="s">
        <v>623</v>
      </c>
      <c r="AU23" s="158" t="s">
        <v>623</v>
      </c>
      <c r="AV23" s="158" t="s">
        <v>623</v>
      </c>
      <c r="AW23" s="158" t="s">
        <v>623</v>
      </c>
      <c r="AX23" s="158" t="s">
        <v>623</v>
      </c>
      <c r="AY23" s="158" t="s">
        <v>623</v>
      </c>
    </row>
    <row r="24" spans="1:51" ht="93" hidden="1" customHeight="1" x14ac:dyDescent="0.3">
      <c r="A24" s="219" t="s">
        <v>101</v>
      </c>
      <c r="B24" s="217" t="s">
        <v>102</v>
      </c>
      <c r="C24" s="155" t="s">
        <v>93</v>
      </c>
      <c r="D24" s="158" t="str">
        <f>D81</f>
        <v>нд</v>
      </c>
      <c r="E24" s="158" t="str">
        <f t="shared" ref="E24:AY24" si="2">E81</f>
        <v>нд</v>
      </c>
      <c r="F24" s="158" t="str">
        <f t="shared" si="2"/>
        <v>нд</v>
      </c>
      <c r="G24" s="158" t="str">
        <f t="shared" si="2"/>
        <v>нд</v>
      </c>
      <c r="H24" s="158" t="str">
        <f t="shared" si="2"/>
        <v>нд</v>
      </c>
      <c r="I24" s="158" t="str">
        <f t="shared" si="2"/>
        <v>нд</v>
      </c>
      <c r="J24" s="158" t="str">
        <f t="shared" si="2"/>
        <v>нд</v>
      </c>
      <c r="K24" s="158" t="str">
        <f t="shared" si="2"/>
        <v>нд</v>
      </c>
      <c r="L24" s="158" t="str">
        <f t="shared" si="2"/>
        <v>нд</v>
      </c>
      <c r="M24" s="158" t="str">
        <f t="shared" si="2"/>
        <v>нд</v>
      </c>
      <c r="N24" s="158" t="str">
        <f t="shared" si="2"/>
        <v>нд</v>
      </c>
      <c r="O24" s="158" t="str">
        <f t="shared" si="2"/>
        <v>нд</v>
      </c>
      <c r="P24" s="158" t="str">
        <f t="shared" si="2"/>
        <v>нд</v>
      </c>
      <c r="Q24" s="158" t="str">
        <f t="shared" si="2"/>
        <v>нд</v>
      </c>
      <c r="R24" s="158" t="str">
        <f t="shared" si="2"/>
        <v>нд</v>
      </c>
      <c r="S24" s="158" t="str">
        <f t="shared" si="2"/>
        <v>нд</v>
      </c>
      <c r="T24" s="158" t="str">
        <f t="shared" si="2"/>
        <v>нд</v>
      </c>
      <c r="U24" s="158" t="str">
        <f t="shared" si="2"/>
        <v>нд</v>
      </c>
      <c r="V24" s="158" t="str">
        <f t="shared" si="2"/>
        <v>нд</v>
      </c>
      <c r="W24" s="158" t="str">
        <f t="shared" si="2"/>
        <v>нд</v>
      </c>
      <c r="X24" s="158" t="str">
        <f t="shared" si="2"/>
        <v>нд</v>
      </c>
      <c r="Y24" s="158" t="str">
        <f t="shared" si="2"/>
        <v>нд</v>
      </c>
      <c r="Z24" s="158" t="str">
        <f t="shared" si="2"/>
        <v>нд</v>
      </c>
      <c r="AA24" s="158" t="str">
        <f t="shared" si="2"/>
        <v>нд</v>
      </c>
      <c r="AB24" s="158" t="str">
        <f t="shared" si="2"/>
        <v>нд</v>
      </c>
      <c r="AC24" s="158" t="str">
        <f t="shared" si="2"/>
        <v>нд</v>
      </c>
      <c r="AD24" s="158" t="str">
        <f t="shared" si="2"/>
        <v>нд</v>
      </c>
      <c r="AE24" s="158" t="str">
        <f t="shared" si="2"/>
        <v>нд</v>
      </c>
      <c r="AF24" s="158" t="str">
        <f t="shared" si="2"/>
        <v>нд</v>
      </c>
      <c r="AG24" s="158" t="str">
        <f t="shared" si="2"/>
        <v>нд</v>
      </c>
      <c r="AH24" s="158" t="str">
        <f t="shared" si="2"/>
        <v>нд</v>
      </c>
      <c r="AI24" s="158" t="str">
        <f t="shared" si="2"/>
        <v>нд</v>
      </c>
      <c r="AJ24" s="158" t="str">
        <f t="shared" si="2"/>
        <v>нд</v>
      </c>
      <c r="AK24" s="158" t="str">
        <f t="shared" si="2"/>
        <v>нд</v>
      </c>
      <c r="AL24" s="158" t="str">
        <f t="shared" si="2"/>
        <v>нд</v>
      </c>
      <c r="AM24" s="158" t="str">
        <f t="shared" si="2"/>
        <v>нд</v>
      </c>
      <c r="AN24" s="158" t="str">
        <f t="shared" si="2"/>
        <v>нд</v>
      </c>
      <c r="AO24" s="158" t="str">
        <f t="shared" si="2"/>
        <v>нд</v>
      </c>
      <c r="AP24" s="158" t="str">
        <f t="shared" si="2"/>
        <v>нд</v>
      </c>
      <c r="AQ24" s="158" t="str">
        <f t="shared" si="2"/>
        <v>нд</v>
      </c>
      <c r="AR24" s="158">
        <f t="shared" si="2"/>
        <v>3.12658448</v>
      </c>
      <c r="AS24" s="158">
        <f t="shared" si="2"/>
        <v>3.12658448</v>
      </c>
      <c r="AT24" s="158" t="str">
        <f t="shared" si="2"/>
        <v>нд</v>
      </c>
      <c r="AU24" s="158" t="str">
        <f t="shared" si="2"/>
        <v>нд</v>
      </c>
      <c r="AV24" s="158" t="str">
        <f t="shared" si="2"/>
        <v>нд</v>
      </c>
      <c r="AW24" s="158" t="str">
        <f t="shared" si="2"/>
        <v>нд</v>
      </c>
      <c r="AX24" s="158" t="str">
        <f t="shared" si="2"/>
        <v>нд</v>
      </c>
      <c r="AY24" s="158" t="str">
        <f t="shared" si="2"/>
        <v>нд</v>
      </c>
    </row>
    <row r="25" spans="1:51" ht="108" hidden="1" customHeight="1" x14ac:dyDescent="0.3">
      <c r="A25" s="219" t="s">
        <v>103</v>
      </c>
      <c r="B25" s="217" t="s">
        <v>104</v>
      </c>
      <c r="C25" s="155" t="s">
        <v>93</v>
      </c>
      <c r="D25" s="158" t="s">
        <v>623</v>
      </c>
      <c r="E25" s="158" t="s">
        <v>623</v>
      </c>
      <c r="F25" s="158" t="s">
        <v>623</v>
      </c>
      <c r="G25" s="158" t="s">
        <v>623</v>
      </c>
      <c r="H25" s="158" t="s">
        <v>623</v>
      </c>
      <c r="I25" s="158" t="s">
        <v>623</v>
      </c>
      <c r="J25" s="158" t="s">
        <v>623</v>
      </c>
      <c r="K25" s="158" t="s">
        <v>623</v>
      </c>
      <c r="L25" s="158" t="s">
        <v>623</v>
      </c>
      <c r="M25" s="158" t="s">
        <v>623</v>
      </c>
      <c r="N25" s="158" t="s">
        <v>623</v>
      </c>
      <c r="O25" s="158" t="s">
        <v>623</v>
      </c>
      <c r="P25" s="158" t="s">
        <v>623</v>
      </c>
      <c r="Q25" s="158" t="s">
        <v>623</v>
      </c>
      <c r="R25" s="158" t="s">
        <v>623</v>
      </c>
      <c r="S25" s="158" t="s">
        <v>623</v>
      </c>
      <c r="T25" s="158" t="s">
        <v>623</v>
      </c>
      <c r="U25" s="158" t="s">
        <v>623</v>
      </c>
      <c r="V25" s="158" t="s">
        <v>623</v>
      </c>
      <c r="W25" s="158" t="s">
        <v>623</v>
      </c>
      <c r="X25" s="158" t="s">
        <v>623</v>
      </c>
      <c r="Y25" s="158" t="s">
        <v>623</v>
      </c>
      <c r="Z25" s="158" t="s">
        <v>623</v>
      </c>
      <c r="AA25" s="158" t="s">
        <v>623</v>
      </c>
      <c r="AB25" s="158" t="s">
        <v>623</v>
      </c>
      <c r="AC25" s="158" t="s">
        <v>623</v>
      </c>
      <c r="AD25" s="158" t="s">
        <v>623</v>
      </c>
      <c r="AE25" s="158" t="s">
        <v>623</v>
      </c>
      <c r="AF25" s="158" t="s">
        <v>623</v>
      </c>
      <c r="AG25" s="158" t="s">
        <v>623</v>
      </c>
      <c r="AH25" s="158" t="s">
        <v>623</v>
      </c>
      <c r="AI25" s="158" t="s">
        <v>623</v>
      </c>
      <c r="AJ25" s="158" t="s">
        <v>623</v>
      </c>
      <c r="AK25" s="158" t="s">
        <v>623</v>
      </c>
      <c r="AL25" s="158" t="s">
        <v>623</v>
      </c>
      <c r="AM25" s="158" t="s">
        <v>623</v>
      </c>
      <c r="AN25" s="158" t="s">
        <v>623</v>
      </c>
      <c r="AO25" s="158" t="s">
        <v>623</v>
      </c>
      <c r="AP25" s="158" t="s">
        <v>623</v>
      </c>
      <c r="AQ25" s="158" t="s">
        <v>623</v>
      </c>
      <c r="AR25" s="158" t="s">
        <v>623</v>
      </c>
      <c r="AS25" s="158" t="s">
        <v>623</v>
      </c>
      <c r="AT25" s="158" t="s">
        <v>623</v>
      </c>
      <c r="AU25" s="158" t="s">
        <v>623</v>
      </c>
      <c r="AV25" s="158" t="s">
        <v>623</v>
      </c>
      <c r="AW25" s="158" t="s">
        <v>623</v>
      </c>
      <c r="AX25" s="158" t="s">
        <v>623</v>
      </c>
      <c r="AY25" s="158" t="s">
        <v>623</v>
      </c>
    </row>
    <row r="26" spans="1:51" ht="37.5" hidden="1" customHeight="1" x14ac:dyDescent="0.3">
      <c r="A26" s="219" t="s">
        <v>105</v>
      </c>
      <c r="B26" s="223" t="s">
        <v>106</v>
      </c>
      <c r="C26" s="155" t="s">
        <v>93</v>
      </c>
      <c r="D26" s="158" t="str">
        <f>D83</f>
        <v>нд</v>
      </c>
      <c r="E26" s="158" t="str">
        <f t="shared" ref="E26:AY26" si="3">E83</f>
        <v>нд</v>
      </c>
      <c r="F26" s="158" t="str">
        <f t="shared" si="3"/>
        <v>нд</v>
      </c>
      <c r="G26" s="158" t="str">
        <f t="shared" si="3"/>
        <v>нд</v>
      </c>
      <c r="H26" s="158" t="str">
        <f t="shared" si="3"/>
        <v>нд</v>
      </c>
      <c r="I26" s="158" t="str">
        <f t="shared" si="3"/>
        <v>нд</v>
      </c>
      <c r="J26" s="158" t="str">
        <f t="shared" si="3"/>
        <v>нд</v>
      </c>
      <c r="K26" s="158" t="str">
        <f t="shared" si="3"/>
        <v>нд</v>
      </c>
      <c r="L26" s="158" t="str">
        <f t="shared" si="3"/>
        <v>нд</v>
      </c>
      <c r="M26" s="158" t="str">
        <f t="shared" si="3"/>
        <v>нд</v>
      </c>
      <c r="N26" s="158" t="str">
        <f t="shared" si="3"/>
        <v>нд</v>
      </c>
      <c r="O26" s="158" t="str">
        <f t="shared" si="3"/>
        <v>нд</v>
      </c>
      <c r="P26" s="158" t="str">
        <f t="shared" si="3"/>
        <v>нд</v>
      </c>
      <c r="Q26" s="158" t="str">
        <f t="shared" si="3"/>
        <v>нд</v>
      </c>
      <c r="R26" s="158" t="str">
        <f t="shared" si="3"/>
        <v>нд</v>
      </c>
      <c r="S26" s="158" t="str">
        <f t="shared" si="3"/>
        <v>нд</v>
      </c>
      <c r="T26" s="158" t="str">
        <f t="shared" si="3"/>
        <v>нд</v>
      </c>
      <c r="U26" s="158" t="str">
        <f t="shared" si="3"/>
        <v>нд</v>
      </c>
      <c r="V26" s="158" t="str">
        <f t="shared" si="3"/>
        <v>нд</v>
      </c>
      <c r="W26" s="158" t="str">
        <f t="shared" si="3"/>
        <v>нд</v>
      </c>
      <c r="X26" s="158" t="str">
        <f t="shared" si="3"/>
        <v>нд</v>
      </c>
      <c r="Y26" s="158" t="str">
        <f t="shared" si="3"/>
        <v>нд</v>
      </c>
      <c r="Z26" s="158" t="str">
        <f t="shared" si="3"/>
        <v>нд</v>
      </c>
      <c r="AA26" s="158" t="str">
        <f t="shared" si="3"/>
        <v>нд</v>
      </c>
      <c r="AB26" s="158" t="str">
        <f t="shared" si="3"/>
        <v>нд</v>
      </c>
      <c r="AC26" s="158" t="str">
        <f t="shared" si="3"/>
        <v>нд</v>
      </c>
      <c r="AD26" s="158" t="str">
        <f t="shared" si="3"/>
        <v>нд</v>
      </c>
      <c r="AE26" s="158" t="str">
        <f t="shared" si="3"/>
        <v>нд</v>
      </c>
      <c r="AF26" s="158" t="str">
        <f t="shared" si="3"/>
        <v>нд</v>
      </c>
      <c r="AG26" s="158" t="str">
        <f t="shared" si="3"/>
        <v>нд</v>
      </c>
      <c r="AH26" s="158" t="str">
        <f t="shared" si="3"/>
        <v>нд</v>
      </c>
      <c r="AI26" s="158" t="str">
        <f t="shared" si="3"/>
        <v>нд</v>
      </c>
      <c r="AJ26" s="158" t="str">
        <f t="shared" si="3"/>
        <v>нд</v>
      </c>
      <c r="AK26" s="158" t="str">
        <f t="shared" si="3"/>
        <v>нд</v>
      </c>
      <c r="AL26" s="158" t="str">
        <f t="shared" si="3"/>
        <v>нд</v>
      </c>
      <c r="AM26" s="158" t="str">
        <f t="shared" si="3"/>
        <v>нд</v>
      </c>
      <c r="AN26" s="158" t="str">
        <f t="shared" si="3"/>
        <v>нд</v>
      </c>
      <c r="AO26" s="158" t="str">
        <f t="shared" si="3"/>
        <v>нд</v>
      </c>
      <c r="AP26" s="158" t="str">
        <f t="shared" si="3"/>
        <v>нд</v>
      </c>
      <c r="AQ26" s="158" t="str">
        <f t="shared" si="3"/>
        <v>нд</v>
      </c>
      <c r="AR26" s="158" t="str">
        <f t="shared" si="3"/>
        <v>нд</v>
      </c>
      <c r="AS26" s="158" t="str">
        <f t="shared" si="3"/>
        <v>нд</v>
      </c>
      <c r="AT26" s="158" t="str">
        <f t="shared" si="3"/>
        <v>нд</v>
      </c>
      <c r="AU26" s="158" t="str">
        <f t="shared" si="3"/>
        <v>нд</v>
      </c>
      <c r="AV26" s="158">
        <f t="shared" si="3"/>
        <v>0.12983083000000001</v>
      </c>
      <c r="AW26" s="158">
        <f t="shared" si="3"/>
        <v>0.12983083000000001</v>
      </c>
      <c r="AX26" s="158" t="str">
        <f t="shared" si="3"/>
        <v>нд</v>
      </c>
      <c r="AY26" s="158" t="str">
        <f t="shared" si="3"/>
        <v>нд</v>
      </c>
    </row>
    <row r="27" spans="1:51" ht="42.75" hidden="1" customHeight="1" x14ac:dyDescent="0.3">
      <c r="A27" s="221" t="s">
        <v>107</v>
      </c>
      <c r="B27" s="222" t="s">
        <v>108</v>
      </c>
      <c r="C27" s="155" t="s">
        <v>93</v>
      </c>
      <c r="D27" s="158" t="str">
        <f t="shared" ref="D27:AQ27" si="4">IF(SUM(D48,D62,D83,D80)=0, "нд", SUM(D48,D62,D83,D80))</f>
        <v>нд</v>
      </c>
      <c r="E27" s="158" t="str">
        <f t="shared" si="4"/>
        <v>нд</v>
      </c>
      <c r="F27" s="158" t="str">
        <f t="shared" si="4"/>
        <v>нд</v>
      </c>
      <c r="G27" s="158" t="str">
        <f t="shared" si="4"/>
        <v>нд</v>
      </c>
      <c r="H27" s="158" t="str">
        <f t="shared" si="4"/>
        <v>нд</v>
      </c>
      <c r="I27" s="158" t="str">
        <f t="shared" si="4"/>
        <v>нд</v>
      </c>
      <c r="J27" s="158" t="str">
        <f t="shared" si="4"/>
        <v>нд</v>
      </c>
      <c r="K27" s="158" t="str">
        <f t="shared" si="4"/>
        <v>нд</v>
      </c>
      <c r="L27" s="158" t="str">
        <f t="shared" si="4"/>
        <v>нд</v>
      </c>
      <c r="M27" s="158" t="str">
        <f t="shared" si="4"/>
        <v>нд</v>
      </c>
      <c r="N27" s="158" t="str">
        <f t="shared" si="4"/>
        <v>нд</v>
      </c>
      <c r="O27" s="158" t="str">
        <f t="shared" si="4"/>
        <v>нд</v>
      </c>
      <c r="P27" s="158" t="str">
        <f t="shared" si="4"/>
        <v>нд</v>
      </c>
      <c r="Q27" s="158" t="str">
        <f t="shared" si="4"/>
        <v>нд</v>
      </c>
      <c r="R27" s="158" t="str">
        <f t="shared" si="4"/>
        <v>нд</v>
      </c>
      <c r="S27" s="158" t="str">
        <f t="shared" si="4"/>
        <v>нд</v>
      </c>
      <c r="T27" s="158" t="str">
        <f t="shared" si="4"/>
        <v>нд</v>
      </c>
      <c r="U27" s="158">
        <f t="shared" si="4"/>
        <v>0.41000000000000003</v>
      </c>
      <c r="V27" s="158">
        <f t="shared" si="4"/>
        <v>0.3</v>
      </c>
      <c r="W27" s="158">
        <f t="shared" si="4"/>
        <v>3.7699999999999996</v>
      </c>
      <c r="X27" s="158">
        <f t="shared" si="4"/>
        <v>4</v>
      </c>
      <c r="Y27" s="158" t="str">
        <f t="shared" si="4"/>
        <v>нд</v>
      </c>
      <c r="Z27" s="158" t="str">
        <f t="shared" si="4"/>
        <v>нд</v>
      </c>
      <c r="AA27" s="158" t="str">
        <f t="shared" si="4"/>
        <v>нд</v>
      </c>
      <c r="AB27" s="158" t="str">
        <f t="shared" si="4"/>
        <v>нд</v>
      </c>
      <c r="AC27" s="158" t="str">
        <f t="shared" si="4"/>
        <v>нд</v>
      </c>
      <c r="AD27" s="158" t="str">
        <f t="shared" si="4"/>
        <v>нд</v>
      </c>
      <c r="AE27" s="158" t="str">
        <f t="shared" si="4"/>
        <v>нд</v>
      </c>
      <c r="AF27" s="158" t="str">
        <f t="shared" si="4"/>
        <v>нд</v>
      </c>
      <c r="AG27" s="158" t="str">
        <f t="shared" si="4"/>
        <v>нд</v>
      </c>
      <c r="AH27" s="158" t="str">
        <f t="shared" si="4"/>
        <v>нд</v>
      </c>
      <c r="AI27" s="158" t="str">
        <f t="shared" si="4"/>
        <v>нд</v>
      </c>
      <c r="AJ27" s="158" t="str">
        <f t="shared" si="4"/>
        <v>нд</v>
      </c>
      <c r="AK27" s="158" t="str">
        <f t="shared" si="4"/>
        <v>нд</v>
      </c>
      <c r="AL27" s="158" t="str">
        <f t="shared" si="4"/>
        <v>нд</v>
      </c>
      <c r="AM27" s="158" t="str">
        <f t="shared" si="4"/>
        <v>нд</v>
      </c>
      <c r="AN27" s="158" t="str">
        <f t="shared" si="4"/>
        <v>нд</v>
      </c>
      <c r="AO27" s="158" t="str">
        <f t="shared" si="4"/>
        <v>нд</v>
      </c>
      <c r="AP27" s="158" t="str">
        <f t="shared" si="4"/>
        <v>нд</v>
      </c>
      <c r="AQ27" s="158" t="str">
        <f t="shared" si="4"/>
        <v>нд</v>
      </c>
      <c r="AR27" s="158">
        <f>IF(SUM(AR48,AR83,AR80)=0, "нд", SUM(AR48,AR83,AR80))</f>
        <v>26.430353019999998</v>
      </c>
      <c r="AS27" s="158">
        <f t="shared" ref="AS27:AY27" si="5">IF(SUM(AS48,AS83,AS80)=0, "нд", SUM(AS48,AS83,AS80))</f>
        <v>46.85180544</v>
      </c>
      <c r="AT27" s="158" t="str">
        <f t="shared" si="5"/>
        <v>нд</v>
      </c>
      <c r="AU27" s="158" t="str">
        <f t="shared" si="5"/>
        <v>нд</v>
      </c>
      <c r="AV27" s="158">
        <f t="shared" si="5"/>
        <v>0.12983083000000001</v>
      </c>
      <c r="AW27" s="158">
        <f t="shared" si="5"/>
        <v>0.12983083000000001</v>
      </c>
      <c r="AX27" s="158" t="str">
        <f t="shared" si="5"/>
        <v>нд</v>
      </c>
      <c r="AY27" s="158" t="str">
        <f t="shared" si="5"/>
        <v>нд</v>
      </c>
    </row>
    <row r="28" spans="1:51" ht="56.25" hidden="1" customHeight="1" x14ac:dyDescent="0.3">
      <c r="A28" s="221" t="s">
        <v>109</v>
      </c>
      <c r="B28" s="222" t="s">
        <v>110</v>
      </c>
      <c r="C28" s="155" t="s">
        <v>93</v>
      </c>
      <c r="D28" s="158" t="s">
        <v>623</v>
      </c>
      <c r="E28" s="158" t="s">
        <v>623</v>
      </c>
      <c r="F28" s="158" t="s">
        <v>623</v>
      </c>
      <c r="G28" s="158" t="s">
        <v>623</v>
      </c>
      <c r="H28" s="158" t="s">
        <v>623</v>
      </c>
      <c r="I28" s="158" t="s">
        <v>623</v>
      </c>
      <c r="J28" s="158" t="s">
        <v>623</v>
      </c>
      <c r="K28" s="158" t="s">
        <v>623</v>
      </c>
      <c r="L28" s="158" t="s">
        <v>623</v>
      </c>
      <c r="M28" s="158" t="s">
        <v>623</v>
      </c>
      <c r="N28" s="158" t="s">
        <v>623</v>
      </c>
      <c r="O28" s="158" t="s">
        <v>623</v>
      </c>
      <c r="P28" s="158" t="s">
        <v>623</v>
      </c>
      <c r="Q28" s="158" t="s">
        <v>623</v>
      </c>
      <c r="R28" s="158" t="s">
        <v>623</v>
      </c>
      <c r="S28" s="158" t="s">
        <v>623</v>
      </c>
      <c r="T28" s="158" t="s">
        <v>623</v>
      </c>
      <c r="U28" s="158" t="s">
        <v>623</v>
      </c>
      <c r="V28" s="158" t="s">
        <v>623</v>
      </c>
      <c r="W28" s="158" t="s">
        <v>623</v>
      </c>
      <c r="X28" s="158" t="s">
        <v>623</v>
      </c>
      <c r="Y28" s="158" t="s">
        <v>623</v>
      </c>
      <c r="Z28" s="158" t="s">
        <v>623</v>
      </c>
      <c r="AA28" s="158" t="s">
        <v>623</v>
      </c>
      <c r="AB28" s="158" t="s">
        <v>623</v>
      </c>
      <c r="AC28" s="158" t="s">
        <v>623</v>
      </c>
      <c r="AD28" s="158" t="s">
        <v>623</v>
      </c>
      <c r="AE28" s="158" t="s">
        <v>623</v>
      </c>
      <c r="AF28" s="158" t="s">
        <v>623</v>
      </c>
      <c r="AG28" s="158" t="s">
        <v>623</v>
      </c>
      <c r="AH28" s="158" t="s">
        <v>623</v>
      </c>
      <c r="AI28" s="158" t="s">
        <v>623</v>
      </c>
      <c r="AJ28" s="158" t="s">
        <v>623</v>
      </c>
      <c r="AK28" s="158" t="s">
        <v>623</v>
      </c>
      <c r="AL28" s="158" t="s">
        <v>623</v>
      </c>
      <c r="AM28" s="158" t="s">
        <v>623</v>
      </c>
      <c r="AN28" s="158" t="s">
        <v>623</v>
      </c>
      <c r="AO28" s="158" t="s">
        <v>623</v>
      </c>
      <c r="AP28" s="158" t="s">
        <v>623</v>
      </c>
      <c r="AQ28" s="158" t="s">
        <v>623</v>
      </c>
      <c r="AR28" s="158" t="s">
        <v>623</v>
      </c>
      <c r="AS28" s="158" t="s">
        <v>623</v>
      </c>
      <c r="AT28" s="158" t="s">
        <v>623</v>
      </c>
      <c r="AU28" s="158" t="s">
        <v>623</v>
      </c>
      <c r="AV28" s="158" t="s">
        <v>623</v>
      </c>
      <c r="AW28" s="158" t="s">
        <v>623</v>
      </c>
      <c r="AX28" s="158" t="s">
        <v>623</v>
      </c>
      <c r="AY28" s="158" t="s">
        <v>623</v>
      </c>
    </row>
    <row r="29" spans="1:51" ht="108.75" hidden="1" customHeight="1" x14ac:dyDescent="0.3">
      <c r="A29" s="219" t="s">
        <v>111</v>
      </c>
      <c r="B29" s="217" t="s">
        <v>112</v>
      </c>
      <c r="C29" s="155" t="s">
        <v>93</v>
      </c>
      <c r="D29" s="158" t="s">
        <v>623</v>
      </c>
      <c r="E29" s="158" t="s">
        <v>623</v>
      </c>
      <c r="F29" s="158" t="s">
        <v>623</v>
      </c>
      <c r="G29" s="158" t="s">
        <v>623</v>
      </c>
      <c r="H29" s="158" t="s">
        <v>623</v>
      </c>
      <c r="I29" s="158" t="s">
        <v>623</v>
      </c>
      <c r="J29" s="158" t="s">
        <v>623</v>
      </c>
      <c r="K29" s="158" t="s">
        <v>623</v>
      </c>
      <c r="L29" s="158" t="s">
        <v>623</v>
      </c>
      <c r="M29" s="158" t="s">
        <v>623</v>
      </c>
      <c r="N29" s="158" t="s">
        <v>623</v>
      </c>
      <c r="O29" s="158" t="s">
        <v>623</v>
      </c>
      <c r="P29" s="158" t="s">
        <v>623</v>
      </c>
      <c r="Q29" s="158" t="s">
        <v>623</v>
      </c>
      <c r="R29" s="158" t="s">
        <v>623</v>
      </c>
      <c r="S29" s="158" t="s">
        <v>623</v>
      </c>
      <c r="T29" s="158" t="s">
        <v>623</v>
      </c>
      <c r="U29" s="158" t="s">
        <v>623</v>
      </c>
      <c r="V29" s="158" t="s">
        <v>623</v>
      </c>
      <c r="W29" s="158" t="s">
        <v>623</v>
      </c>
      <c r="X29" s="158" t="s">
        <v>623</v>
      </c>
      <c r="Y29" s="158" t="s">
        <v>623</v>
      </c>
      <c r="Z29" s="158" t="s">
        <v>623</v>
      </c>
      <c r="AA29" s="158" t="s">
        <v>623</v>
      </c>
      <c r="AB29" s="158" t="s">
        <v>623</v>
      </c>
      <c r="AC29" s="158" t="s">
        <v>623</v>
      </c>
      <c r="AD29" s="158" t="s">
        <v>623</v>
      </c>
      <c r="AE29" s="158" t="s">
        <v>623</v>
      </c>
      <c r="AF29" s="158" t="s">
        <v>623</v>
      </c>
      <c r="AG29" s="158" t="s">
        <v>623</v>
      </c>
      <c r="AH29" s="158" t="s">
        <v>623</v>
      </c>
      <c r="AI29" s="158" t="s">
        <v>623</v>
      </c>
      <c r="AJ29" s="158" t="s">
        <v>623</v>
      </c>
      <c r="AK29" s="158" t="s">
        <v>623</v>
      </c>
      <c r="AL29" s="158" t="s">
        <v>623</v>
      </c>
      <c r="AM29" s="158" t="s">
        <v>623</v>
      </c>
      <c r="AN29" s="158" t="s">
        <v>623</v>
      </c>
      <c r="AO29" s="158" t="s">
        <v>623</v>
      </c>
      <c r="AP29" s="158" t="s">
        <v>623</v>
      </c>
      <c r="AQ29" s="158" t="s">
        <v>623</v>
      </c>
      <c r="AR29" s="158" t="s">
        <v>623</v>
      </c>
      <c r="AS29" s="158" t="s">
        <v>623</v>
      </c>
      <c r="AT29" s="158" t="s">
        <v>623</v>
      </c>
      <c r="AU29" s="158" t="s">
        <v>623</v>
      </c>
      <c r="AV29" s="158" t="s">
        <v>623</v>
      </c>
      <c r="AW29" s="158" t="s">
        <v>623</v>
      </c>
      <c r="AX29" s="158" t="s">
        <v>623</v>
      </c>
      <c r="AY29" s="158" t="s">
        <v>623</v>
      </c>
    </row>
    <row r="30" spans="1:51" ht="134.25" hidden="1" customHeight="1" x14ac:dyDescent="0.3">
      <c r="A30" s="219" t="s">
        <v>113</v>
      </c>
      <c r="B30" s="217" t="s">
        <v>114</v>
      </c>
      <c r="C30" s="155" t="s">
        <v>93</v>
      </c>
      <c r="D30" s="158" t="s">
        <v>623</v>
      </c>
      <c r="E30" s="158" t="s">
        <v>623</v>
      </c>
      <c r="F30" s="158" t="s">
        <v>623</v>
      </c>
      <c r="G30" s="158" t="s">
        <v>623</v>
      </c>
      <c r="H30" s="158" t="s">
        <v>623</v>
      </c>
      <c r="I30" s="158" t="s">
        <v>623</v>
      </c>
      <c r="J30" s="158" t="s">
        <v>623</v>
      </c>
      <c r="K30" s="158" t="s">
        <v>623</v>
      </c>
      <c r="L30" s="158" t="s">
        <v>623</v>
      </c>
      <c r="M30" s="158" t="s">
        <v>623</v>
      </c>
      <c r="N30" s="158" t="s">
        <v>623</v>
      </c>
      <c r="O30" s="158" t="s">
        <v>623</v>
      </c>
      <c r="P30" s="158" t="s">
        <v>623</v>
      </c>
      <c r="Q30" s="158" t="s">
        <v>623</v>
      </c>
      <c r="R30" s="158" t="s">
        <v>623</v>
      </c>
      <c r="S30" s="158" t="s">
        <v>623</v>
      </c>
      <c r="T30" s="158" t="s">
        <v>623</v>
      </c>
      <c r="U30" s="158" t="s">
        <v>623</v>
      </c>
      <c r="V30" s="158" t="s">
        <v>623</v>
      </c>
      <c r="W30" s="158" t="s">
        <v>623</v>
      </c>
      <c r="X30" s="158" t="s">
        <v>623</v>
      </c>
      <c r="Y30" s="158" t="s">
        <v>623</v>
      </c>
      <c r="Z30" s="158" t="s">
        <v>623</v>
      </c>
      <c r="AA30" s="158" t="s">
        <v>623</v>
      </c>
      <c r="AB30" s="158" t="s">
        <v>623</v>
      </c>
      <c r="AC30" s="158" t="s">
        <v>623</v>
      </c>
      <c r="AD30" s="158" t="s">
        <v>623</v>
      </c>
      <c r="AE30" s="158" t="s">
        <v>623</v>
      </c>
      <c r="AF30" s="158" t="s">
        <v>623</v>
      </c>
      <c r="AG30" s="158" t="s">
        <v>623</v>
      </c>
      <c r="AH30" s="158" t="s">
        <v>623</v>
      </c>
      <c r="AI30" s="158" t="s">
        <v>623</v>
      </c>
      <c r="AJ30" s="158" t="s">
        <v>623</v>
      </c>
      <c r="AK30" s="158" t="s">
        <v>623</v>
      </c>
      <c r="AL30" s="158" t="s">
        <v>623</v>
      </c>
      <c r="AM30" s="158" t="s">
        <v>623</v>
      </c>
      <c r="AN30" s="158" t="s">
        <v>623</v>
      </c>
      <c r="AO30" s="158" t="s">
        <v>623</v>
      </c>
      <c r="AP30" s="158" t="s">
        <v>623</v>
      </c>
      <c r="AQ30" s="158" t="s">
        <v>623</v>
      </c>
      <c r="AR30" s="158" t="s">
        <v>623</v>
      </c>
      <c r="AS30" s="158" t="s">
        <v>623</v>
      </c>
      <c r="AT30" s="158" t="s">
        <v>623</v>
      </c>
      <c r="AU30" s="158" t="s">
        <v>623</v>
      </c>
      <c r="AV30" s="158" t="s">
        <v>623</v>
      </c>
      <c r="AW30" s="158" t="s">
        <v>623</v>
      </c>
      <c r="AX30" s="158" t="s">
        <v>623</v>
      </c>
      <c r="AY30" s="158" t="s">
        <v>623</v>
      </c>
    </row>
    <row r="31" spans="1:51" ht="162.75" hidden="1" customHeight="1" x14ac:dyDescent="0.3">
      <c r="A31" s="219" t="s">
        <v>115</v>
      </c>
      <c r="B31" s="217" t="s">
        <v>116</v>
      </c>
      <c r="C31" s="155" t="s">
        <v>93</v>
      </c>
      <c r="D31" s="158" t="s">
        <v>623</v>
      </c>
      <c r="E31" s="158" t="s">
        <v>623</v>
      </c>
      <c r="F31" s="158" t="s">
        <v>623</v>
      </c>
      <c r="G31" s="158" t="s">
        <v>623</v>
      </c>
      <c r="H31" s="158" t="s">
        <v>623</v>
      </c>
      <c r="I31" s="158" t="s">
        <v>623</v>
      </c>
      <c r="J31" s="158" t="s">
        <v>623</v>
      </c>
      <c r="K31" s="158" t="s">
        <v>623</v>
      </c>
      <c r="L31" s="158" t="s">
        <v>623</v>
      </c>
      <c r="M31" s="158" t="s">
        <v>623</v>
      </c>
      <c r="N31" s="158" t="s">
        <v>623</v>
      </c>
      <c r="O31" s="158" t="s">
        <v>623</v>
      </c>
      <c r="P31" s="158" t="s">
        <v>623</v>
      </c>
      <c r="Q31" s="158" t="s">
        <v>623</v>
      </c>
      <c r="R31" s="158" t="s">
        <v>623</v>
      </c>
      <c r="S31" s="158" t="s">
        <v>623</v>
      </c>
      <c r="T31" s="158" t="s">
        <v>623</v>
      </c>
      <c r="U31" s="158" t="s">
        <v>623</v>
      </c>
      <c r="V31" s="158" t="s">
        <v>623</v>
      </c>
      <c r="W31" s="158" t="s">
        <v>623</v>
      </c>
      <c r="X31" s="158" t="s">
        <v>623</v>
      </c>
      <c r="Y31" s="158" t="s">
        <v>623</v>
      </c>
      <c r="Z31" s="158" t="s">
        <v>623</v>
      </c>
      <c r="AA31" s="158" t="s">
        <v>623</v>
      </c>
      <c r="AB31" s="158" t="s">
        <v>623</v>
      </c>
      <c r="AC31" s="158" t="s">
        <v>623</v>
      </c>
      <c r="AD31" s="158" t="s">
        <v>623</v>
      </c>
      <c r="AE31" s="158" t="s">
        <v>623</v>
      </c>
      <c r="AF31" s="158" t="s">
        <v>623</v>
      </c>
      <c r="AG31" s="158" t="s">
        <v>623</v>
      </c>
      <c r="AH31" s="158" t="s">
        <v>623</v>
      </c>
      <c r="AI31" s="158" t="s">
        <v>623</v>
      </c>
      <c r="AJ31" s="158" t="s">
        <v>623</v>
      </c>
      <c r="AK31" s="158" t="s">
        <v>623</v>
      </c>
      <c r="AL31" s="158" t="s">
        <v>623</v>
      </c>
      <c r="AM31" s="158" t="s">
        <v>623</v>
      </c>
      <c r="AN31" s="158" t="s">
        <v>623</v>
      </c>
      <c r="AO31" s="158" t="s">
        <v>623</v>
      </c>
      <c r="AP31" s="158" t="s">
        <v>623</v>
      </c>
      <c r="AQ31" s="158" t="s">
        <v>623</v>
      </c>
      <c r="AR31" s="158" t="s">
        <v>623</v>
      </c>
      <c r="AS31" s="158" t="s">
        <v>623</v>
      </c>
      <c r="AT31" s="158" t="s">
        <v>623</v>
      </c>
      <c r="AU31" s="158" t="s">
        <v>623</v>
      </c>
      <c r="AV31" s="158" t="s">
        <v>623</v>
      </c>
      <c r="AW31" s="158" t="s">
        <v>623</v>
      </c>
      <c r="AX31" s="158" t="s">
        <v>623</v>
      </c>
      <c r="AY31" s="158" t="s">
        <v>623</v>
      </c>
    </row>
    <row r="32" spans="1:51" ht="120.75" hidden="1" customHeight="1" x14ac:dyDescent="0.3">
      <c r="A32" s="219" t="s">
        <v>117</v>
      </c>
      <c r="B32" s="217" t="s">
        <v>118</v>
      </c>
      <c r="C32" s="155" t="s">
        <v>93</v>
      </c>
      <c r="D32" s="158" t="s">
        <v>623</v>
      </c>
      <c r="E32" s="158" t="s">
        <v>623</v>
      </c>
      <c r="F32" s="158" t="s">
        <v>623</v>
      </c>
      <c r="G32" s="158" t="s">
        <v>623</v>
      </c>
      <c r="H32" s="158" t="s">
        <v>623</v>
      </c>
      <c r="I32" s="158" t="s">
        <v>623</v>
      </c>
      <c r="J32" s="158" t="s">
        <v>623</v>
      </c>
      <c r="K32" s="158" t="s">
        <v>623</v>
      </c>
      <c r="L32" s="158" t="s">
        <v>623</v>
      </c>
      <c r="M32" s="158" t="s">
        <v>623</v>
      </c>
      <c r="N32" s="158" t="s">
        <v>623</v>
      </c>
      <c r="O32" s="158" t="s">
        <v>623</v>
      </c>
      <c r="P32" s="158" t="s">
        <v>623</v>
      </c>
      <c r="Q32" s="158" t="s">
        <v>623</v>
      </c>
      <c r="R32" s="158" t="s">
        <v>623</v>
      </c>
      <c r="S32" s="158" t="s">
        <v>623</v>
      </c>
      <c r="T32" s="158" t="s">
        <v>623</v>
      </c>
      <c r="U32" s="158" t="s">
        <v>623</v>
      </c>
      <c r="V32" s="158" t="s">
        <v>623</v>
      </c>
      <c r="W32" s="158" t="s">
        <v>623</v>
      </c>
      <c r="X32" s="158" t="s">
        <v>623</v>
      </c>
      <c r="Y32" s="158" t="s">
        <v>623</v>
      </c>
      <c r="Z32" s="158" t="s">
        <v>623</v>
      </c>
      <c r="AA32" s="158" t="s">
        <v>623</v>
      </c>
      <c r="AB32" s="158" t="s">
        <v>623</v>
      </c>
      <c r="AC32" s="158" t="s">
        <v>623</v>
      </c>
      <c r="AD32" s="158" t="s">
        <v>623</v>
      </c>
      <c r="AE32" s="158" t="s">
        <v>623</v>
      </c>
      <c r="AF32" s="158" t="s">
        <v>623</v>
      </c>
      <c r="AG32" s="158" t="s">
        <v>623</v>
      </c>
      <c r="AH32" s="158" t="s">
        <v>623</v>
      </c>
      <c r="AI32" s="158" t="s">
        <v>623</v>
      </c>
      <c r="AJ32" s="158" t="s">
        <v>623</v>
      </c>
      <c r="AK32" s="158" t="s">
        <v>623</v>
      </c>
      <c r="AL32" s="158" t="s">
        <v>623</v>
      </c>
      <c r="AM32" s="158" t="s">
        <v>623</v>
      </c>
      <c r="AN32" s="158" t="s">
        <v>623</v>
      </c>
      <c r="AO32" s="158" t="s">
        <v>623</v>
      </c>
      <c r="AP32" s="158" t="s">
        <v>623</v>
      </c>
      <c r="AQ32" s="158" t="s">
        <v>623</v>
      </c>
      <c r="AR32" s="158" t="s">
        <v>623</v>
      </c>
      <c r="AS32" s="158" t="s">
        <v>623</v>
      </c>
      <c r="AT32" s="158" t="s">
        <v>623</v>
      </c>
      <c r="AU32" s="158" t="s">
        <v>623</v>
      </c>
      <c r="AV32" s="158" t="s">
        <v>623</v>
      </c>
      <c r="AW32" s="158" t="s">
        <v>623</v>
      </c>
      <c r="AX32" s="158" t="s">
        <v>623</v>
      </c>
      <c r="AY32" s="158" t="s">
        <v>623</v>
      </c>
    </row>
    <row r="33" spans="1:51" ht="84.75" hidden="1" customHeight="1" x14ac:dyDescent="0.3">
      <c r="A33" s="219" t="s">
        <v>119</v>
      </c>
      <c r="B33" s="217" t="s">
        <v>120</v>
      </c>
      <c r="C33" s="155" t="s">
        <v>93</v>
      </c>
      <c r="D33" s="158" t="s">
        <v>623</v>
      </c>
      <c r="E33" s="158" t="s">
        <v>623</v>
      </c>
      <c r="F33" s="158" t="s">
        <v>623</v>
      </c>
      <c r="G33" s="158" t="s">
        <v>623</v>
      </c>
      <c r="H33" s="158" t="s">
        <v>623</v>
      </c>
      <c r="I33" s="158" t="s">
        <v>623</v>
      </c>
      <c r="J33" s="158" t="s">
        <v>623</v>
      </c>
      <c r="K33" s="158" t="s">
        <v>623</v>
      </c>
      <c r="L33" s="158" t="s">
        <v>623</v>
      </c>
      <c r="M33" s="158" t="s">
        <v>623</v>
      </c>
      <c r="N33" s="158" t="s">
        <v>623</v>
      </c>
      <c r="O33" s="158" t="s">
        <v>623</v>
      </c>
      <c r="P33" s="158" t="s">
        <v>623</v>
      </c>
      <c r="Q33" s="158" t="s">
        <v>623</v>
      </c>
      <c r="R33" s="158" t="s">
        <v>623</v>
      </c>
      <c r="S33" s="158" t="s">
        <v>623</v>
      </c>
      <c r="T33" s="158" t="s">
        <v>623</v>
      </c>
      <c r="U33" s="158" t="s">
        <v>623</v>
      </c>
      <c r="V33" s="158" t="s">
        <v>623</v>
      </c>
      <c r="W33" s="158" t="s">
        <v>623</v>
      </c>
      <c r="X33" s="158" t="s">
        <v>623</v>
      </c>
      <c r="Y33" s="158" t="s">
        <v>623</v>
      </c>
      <c r="Z33" s="158" t="s">
        <v>623</v>
      </c>
      <c r="AA33" s="158" t="s">
        <v>623</v>
      </c>
      <c r="AB33" s="158" t="s">
        <v>623</v>
      </c>
      <c r="AC33" s="158" t="s">
        <v>623</v>
      </c>
      <c r="AD33" s="158" t="s">
        <v>623</v>
      </c>
      <c r="AE33" s="158" t="s">
        <v>623</v>
      </c>
      <c r="AF33" s="158" t="s">
        <v>623</v>
      </c>
      <c r="AG33" s="158" t="s">
        <v>623</v>
      </c>
      <c r="AH33" s="158" t="s">
        <v>623</v>
      </c>
      <c r="AI33" s="158" t="s">
        <v>623</v>
      </c>
      <c r="AJ33" s="158" t="s">
        <v>623</v>
      </c>
      <c r="AK33" s="158" t="s">
        <v>623</v>
      </c>
      <c r="AL33" s="158" t="s">
        <v>623</v>
      </c>
      <c r="AM33" s="158" t="s">
        <v>623</v>
      </c>
      <c r="AN33" s="158" t="s">
        <v>623</v>
      </c>
      <c r="AO33" s="158" t="s">
        <v>623</v>
      </c>
      <c r="AP33" s="158" t="s">
        <v>623</v>
      </c>
      <c r="AQ33" s="158" t="s">
        <v>623</v>
      </c>
      <c r="AR33" s="158" t="s">
        <v>623</v>
      </c>
      <c r="AS33" s="158" t="s">
        <v>623</v>
      </c>
      <c r="AT33" s="158" t="s">
        <v>623</v>
      </c>
      <c r="AU33" s="158" t="s">
        <v>623</v>
      </c>
      <c r="AV33" s="158" t="s">
        <v>623</v>
      </c>
      <c r="AW33" s="158" t="s">
        <v>623</v>
      </c>
      <c r="AX33" s="158" t="s">
        <v>623</v>
      </c>
      <c r="AY33" s="158" t="s">
        <v>623</v>
      </c>
    </row>
    <row r="34" spans="1:51" ht="141.75" hidden="1" customHeight="1" x14ac:dyDescent="0.3">
      <c r="A34" s="219" t="s">
        <v>121</v>
      </c>
      <c r="B34" s="217" t="s">
        <v>122</v>
      </c>
      <c r="C34" s="155" t="s">
        <v>93</v>
      </c>
      <c r="D34" s="158" t="s">
        <v>623</v>
      </c>
      <c r="E34" s="158" t="s">
        <v>623</v>
      </c>
      <c r="F34" s="158" t="s">
        <v>623</v>
      </c>
      <c r="G34" s="158" t="s">
        <v>623</v>
      </c>
      <c r="H34" s="158" t="s">
        <v>623</v>
      </c>
      <c r="I34" s="158" t="s">
        <v>623</v>
      </c>
      <c r="J34" s="158" t="s">
        <v>623</v>
      </c>
      <c r="K34" s="158" t="s">
        <v>623</v>
      </c>
      <c r="L34" s="158" t="s">
        <v>623</v>
      </c>
      <c r="M34" s="158" t="s">
        <v>623</v>
      </c>
      <c r="N34" s="158" t="s">
        <v>623</v>
      </c>
      <c r="O34" s="158" t="s">
        <v>623</v>
      </c>
      <c r="P34" s="158" t="s">
        <v>623</v>
      </c>
      <c r="Q34" s="158" t="s">
        <v>623</v>
      </c>
      <c r="R34" s="158" t="s">
        <v>623</v>
      </c>
      <c r="S34" s="158" t="s">
        <v>623</v>
      </c>
      <c r="T34" s="158" t="s">
        <v>623</v>
      </c>
      <c r="U34" s="158" t="s">
        <v>623</v>
      </c>
      <c r="V34" s="158" t="s">
        <v>623</v>
      </c>
      <c r="W34" s="158" t="s">
        <v>623</v>
      </c>
      <c r="X34" s="158" t="s">
        <v>623</v>
      </c>
      <c r="Y34" s="158" t="s">
        <v>623</v>
      </c>
      <c r="Z34" s="158" t="s">
        <v>623</v>
      </c>
      <c r="AA34" s="158" t="s">
        <v>623</v>
      </c>
      <c r="AB34" s="158" t="s">
        <v>623</v>
      </c>
      <c r="AC34" s="158" t="s">
        <v>623</v>
      </c>
      <c r="AD34" s="158" t="s">
        <v>623</v>
      </c>
      <c r="AE34" s="158" t="s">
        <v>623</v>
      </c>
      <c r="AF34" s="158" t="s">
        <v>623</v>
      </c>
      <c r="AG34" s="158" t="s">
        <v>623</v>
      </c>
      <c r="AH34" s="158" t="s">
        <v>623</v>
      </c>
      <c r="AI34" s="158" t="s">
        <v>623</v>
      </c>
      <c r="AJ34" s="158" t="s">
        <v>623</v>
      </c>
      <c r="AK34" s="158" t="s">
        <v>623</v>
      </c>
      <c r="AL34" s="158" t="s">
        <v>623</v>
      </c>
      <c r="AM34" s="158" t="s">
        <v>623</v>
      </c>
      <c r="AN34" s="158" t="s">
        <v>623</v>
      </c>
      <c r="AO34" s="158" t="s">
        <v>623</v>
      </c>
      <c r="AP34" s="158" t="s">
        <v>623</v>
      </c>
      <c r="AQ34" s="158" t="s">
        <v>623</v>
      </c>
      <c r="AR34" s="158" t="s">
        <v>623</v>
      </c>
      <c r="AS34" s="158" t="s">
        <v>623</v>
      </c>
      <c r="AT34" s="158" t="s">
        <v>623</v>
      </c>
      <c r="AU34" s="158" t="s">
        <v>623</v>
      </c>
      <c r="AV34" s="158" t="s">
        <v>623</v>
      </c>
      <c r="AW34" s="158" t="s">
        <v>623</v>
      </c>
      <c r="AX34" s="158" t="s">
        <v>623</v>
      </c>
      <c r="AY34" s="158" t="s">
        <v>623</v>
      </c>
    </row>
    <row r="35" spans="1:51" ht="136.5" hidden="1" customHeight="1" x14ac:dyDescent="0.3">
      <c r="A35" s="224" t="s">
        <v>123</v>
      </c>
      <c r="B35" s="225" t="s">
        <v>124</v>
      </c>
      <c r="C35" s="155" t="s">
        <v>93</v>
      </c>
      <c r="D35" s="158" t="s">
        <v>623</v>
      </c>
      <c r="E35" s="158" t="s">
        <v>623</v>
      </c>
      <c r="F35" s="158" t="s">
        <v>623</v>
      </c>
      <c r="G35" s="158" t="s">
        <v>623</v>
      </c>
      <c r="H35" s="158" t="s">
        <v>623</v>
      </c>
      <c r="I35" s="158" t="s">
        <v>623</v>
      </c>
      <c r="J35" s="158" t="s">
        <v>623</v>
      </c>
      <c r="K35" s="158" t="s">
        <v>623</v>
      </c>
      <c r="L35" s="158" t="s">
        <v>623</v>
      </c>
      <c r="M35" s="158" t="s">
        <v>623</v>
      </c>
      <c r="N35" s="158" t="s">
        <v>623</v>
      </c>
      <c r="O35" s="158" t="s">
        <v>623</v>
      </c>
      <c r="P35" s="158" t="s">
        <v>623</v>
      </c>
      <c r="Q35" s="158" t="s">
        <v>623</v>
      </c>
      <c r="R35" s="158" t="s">
        <v>623</v>
      </c>
      <c r="S35" s="158" t="s">
        <v>623</v>
      </c>
      <c r="T35" s="158" t="s">
        <v>623</v>
      </c>
      <c r="U35" s="158" t="s">
        <v>623</v>
      </c>
      <c r="V35" s="158" t="s">
        <v>623</v>
      </c>
      <c r="W35" s="158" t="s">
        <v>623</v>
      </c>
      <c r="X35" s="158" t="s">
        <v>623</v>
      </c>
      <c r="Y35" s="158" t="s">
        <v>623</v>
      </c>
      <c r="Z35" s="158" t="s">
        <v>623</v>
      </c>
      <c r="AA35" s="158" t="s">
        <v>623</v>
      </c>
      <c r="AB35" s="158" t="s">
        <v>623</v>
      </c>
      <c r="AC35" s="158" t="s">
        <v>623</v>
      </c>
      <c r="AD35" s="158" t="s">
        <v>623</v>
      </c>
      <c r="AE35" s="158" t="s">
        <v>623</v>
      </c>
      <c r="AF35" s="158" t="s">
        <v>623</v>
      </c>
      <c r="AG35" s="158" t="s">
        <v>623</v>
      </c>
      <c r="AH35" s="158" t="s">
        <v>623</v>
      </c>
      <c r="AI35" s="158" t="s">
        <v>623</v>
      </c>
      <c r="AJ35" s="158" t="s">
        <v>623</v>
      </c>
      <c r="AK35" s="158" t="s">
        <v>623</v>
      </c>
      <c r="AL35" s="158" t="s">
        <v>623</v>
      </c>
      <c r="AM35" s="158" t="s">
        <v>623</v>
      </c>
      <c r="AN35" s="158" t="s">
        <v>623</v>
      </c>
      <c r="AO35" s="158" t="s">
        <v>623</v>
      </c>
      <c r="AP35" s="158" t="s">
        <v>623</v>
      </c>
      <c r="AQ35" s="158" t="s">
        <v>623</v>
      </c>
      <c r="AR35" s="158" t="s">
        <v>623</v>
      </c>
      <c r="AS35" s="158" t="s">
        <v>623</v>
      </c>
      <c r="AT35" s="158" t="s">
        <v>623</v>
      </c>
      <c r="AU35" s="158" t="s">
        <v>623</v>
      </c>
      <c r="AV35" s="158" t="s">
        <v>623</v>
      </c>
      <c r="AW35" s="158" t="s">
        <v>623</v>
      </c>
      <c r="AX35" s="158" t="s">
        <v>623</v>
      </c>
      <c r="AY35" s="158" t="s">
        <v>623</v>
      </c>
    </row>
    <row r="36" spans="1:51" ht="105" hidden="1" customHeight="1" x14ac:dyDescent="0.3">
      <c r="A36" s="224" t="s">
        <v>125</v>
      </c>
      <c r="B36" s="225" t="s">
        <v>126</v>
      </c>
      <c r="C36" s="155" t="s">
        <v>93</v>
      </c>
      <c r="D36" s="158" t="s">
        <v>623</v>
      </c>
      <c r="E36" s="158" t="s">
        <v>623</v>
      </c>
      <c r="F36" s="158" t="s">
        <v>623</v>
      </c>
      <c r="G36" s="158" t="s">
        <v>623</v>
      </c>
      <c r="H36" s="158" t="s">
        <v>623</v>
      </c>
      <c r="I36" s="158" t="s">
        <v>623</v>
      </c>
      <c r="J36" s="158" t="s">
        <v>623</v>
      </c>
      <c r="K36" s="158" t="s">
        <v>623</v>
      </c>
      <c r="L36" s="158" t="s">
        <v>623</v>
      </c>
      <c r="M36" s="158" t="s">
        <v>623</v>
      </c>
      <c r="N36" s="158" t="s">
        <v>623</v>
      </c>
      <c r="O36" s="158" t="s">
        <v>623</v>
      </c>
      <c r="P36" s="158" t="s">
        <v>623</v>
      </c>
      <c r="Q36" s="158" t="s">
        <v>623</v>
      </c>
      <c r="R36" s="158" t="s">
        <v>623</v>
      </c>
      <c r="S36" s="158" t="s">
        <v>623</v>
      </c>
      <c r="T36" s="158" t="s">
        <v>623</v>
      </c>
      <c r="U36" s="158" t="s">
        <v>623</v>
      </c>
      <c r="V36" s="158" t="s">
        <v>623</v>
      </c>
      <c r="W36" s="158" t="s">
        <v>623</v>
      </c>
      <c r="X36" s="158" t="s">
        <v>623</v>
      </c>
      <c r="Y36" s="158" t="s">
        <v>623</v>
      </c>
      <c r="Z36" s="158" t="s">
        <v>623</v>
      </c>
      <c r="AA36" s="158" t="s">
        <v>623</v>
      </c>
      <c r="AB36" s="158" t="s">
        <v>623</v>
      </c>
      <c r="AC36" s="158" t="s">
        <v>623</v>
      </c>
      <c r="AD36" s="158" t="s">
        <v>623</v>
      </c>
      <c r="AE36" s="158" t="s">
        <v>623</v>
      </c>
      <c r="AF36" s="158" t="s">
        <v>623</v>
      </c>
      <c r="AG36" s="158" t="s">
        <v>623</v>
      </c>
      <c r="AH36" s="158" t="s">
        <v>623</v>
      </c>
      <c r="AI36" s="158" t="s">
        <v>623</v>
      </c>
      <c r="AJ36" s="158" t="s">
        <v>623</v>
      </c>
      <c r="AK36" s="158" t="s">
        <v>623</v>
      </c>
      <c r="AL36" s="158" t="s">
        <v>623</v>
      </c>
      <c r="AM36" s="158" t="s">
        <v>623</v>
      </c>
      <c r="AN36" s="158" t="s">
        <v>623</v>
      </c>
      <c r="AO36" s="158" t="s">
        <v>623</v>
      </c>
      <c r="AP36" s="158" t="s">
        <v>623</v>
      </c>
      <c r="AQ36" s="158" t="s">
        <v>623</v>
      </c>
      <c r="AR36" s="158" t="s">
        <v>623</v>
      </c>
      <c r="AS36" s="158" t="s">
        <v>623</v>
      </c>
      <c r="AT36" s="158" t="s">
        <v>623</v>
      </c>
      <c r="AU36" s="158" t="s">
        <v>623</v>
      </c>
      <c r="AV36" s="158" t="s">
        <v>623</v>
      </c>
      <c r="AW36" s="158" t="s">
        <v>623</v>
      </c>
      <c r="AX36" s="158" t="s">
        <v>623</v>
      </c>
      <c r="AY36" s="158" t="s">
        <v>623</v>
      </c>
    </row>
    <row r="37" spans="1:51" ht="62.4" hidden="1" x14ac:dyDescent="0.3">
      <c r="A37" s="224" t="s">
        <v>127</v>
      </c>
      <c r="B37" s="225" t="s">
        <v>128</v>
      </c>
      <c r="C37" s="155" t="s">
        <v>93</v>
      </c>
      <c r="D37" s="158" t="s">
        <v>623</v>
      </c>
      <c r="E37" s="158" t="s">
        <v>623</v>
      </c>
      <c r="F37" s="158" t="s">
        <v>623</v>
      </c>
      <c r="G37" s="158" t="s">
        <v>623</v>
      </c>
      <c r="H37" s="158" t="s">
        <v>623</v>
      </c>
      <c r="I37" s="158" t="s">
        <v>623</v>
      </c>
      <c r="J37" s="158" t="s">
        <v>623</v>
      </c>
      <c r="K37" s="158" t="s">
        <v>623</v>
      </c>
      <c r="L37" s="158" t="s">
        <v>623</v>
      </c>
      <c r="M37" s="158" t="s">
        <v>623</v>
      </c>
      <c r="N37" s="158" t="s">
        <v>623</v>
      </c>
      <c r="O37" s="158" t="s">
        <v>623</v>
      </c>
      <c r="P37" s="158" t="s">
        <v>623</v>
      </c>
      <c r="Q37" s="158" t="s">
        <v>623</v>
      </c>
      <c r="R37" s="158" t="s">
        <v>623</v>
      </c>
      <c r="S37" s="158" t="s">
        <v>623</v>
      </c>
      <c r="T37" s="158" t="s">
        <v>623</v>
      </c>
      <c r="U37" s="158" t="s">
        <v>623</v>
      </c>
      <c r="V37" s="158" t="s">
        <v>623</v>
      </c>
      <c r="W37" s="158" t="s">
        <v>623</v>
      </c>
      <c r="X37" s="158" t="s">
        <v>623</v>
      </c>
      <c r="Y37" s="158" t="s">
        <v>623</v>
      </c>
      <c r="Z37" s="158" t="s">
        <v>623</v>
      </c>
      <c r="AA37" s="158" t="s">
        <v>623</v>
      </c>
      <c r="AB37" s="158" t="s">
        <v>623</v>
      </c>
      <c r="AC37" s="158" t="s">
        <v>623</v>
      </c>
      <c r="AD37" s="158" t="s">
        <v>623</v>
      </c>
      <c r="AE37" s="158" t="s">
        <v>623</v>
      </c>
      <c r="AF37" s="158" t="s">
        <v>623</v>
      </c>
      <c r="AG37" s="158" t="s">
        <v>623</v>
      </c>
      <c r="AH37" s="158" t="s">
        <v>623</v>
      </c>
      <c r="AI37" s="158" t="s">
        <v>623</v>
      </c>
      <c r="AJ37" s="158" t="s">
        <v>623</v>
      </c>
      <c r="AK37" s="158" t="s">
        <v>623</v>
      </c>
      <c r="AL37" s="158" t="s">
        <v>623</v>
      </c>
      <c r="AM37" s="158" t="s">
        <v>623</v>
      </c>
      <c r="AN37" s="158" t="s">
        <v>623</v>
      </c>
      <c r="AO37" s="158" t="s">
        <v>623</v>
      </c>
      <c r="AP37" s="158" t="s">
        <v>623</v>
      </c>
      <c r="AQ37" s="158" t="s">
        <v>623</v>
      </c>
      <c r="AR37" s="158" t="s">
        <v>623</v>
      </c>
      <c r="AS37" s="158" t="s">
        <v>623</v>
      </c>
      <c r="AT37" s="158" t="s">
        <v>623</v>
      </c>
      <c r="AU37" s="158" t="s">
        <v>623</v>
      </c>
      <c r="AV37" s="158" t="s">
        <v>623</v>
      </c>
      <c r="AW37" s="158" t="s">
        <v>623</v>
      </c>
      <c r="AX37" s="158" t="s">
        <v>623</v>
      </c>
      <c r="AY37" s="158" t="s">
        <v>623</v>
      </c>
    </row>
    <row r="38" spans="1:51" ht="202.8" hidden="1" customHeight="1" x14ac:dyDescent="0.3">
      <c r="A38" s="224" t="s">
        <v>127</v>
      </c>
      <c r="B38" s="225" t="s">
        <v>129</v>
      </c>
      <c r="C38" s="155" t="s">
        <v>93</v>
      </c>
      <c r="D38" s="158" t="s">
        <v>623</v>
      </c>
      <c r="E38" s="158" t="s">
        <v>623</v>
      </c>
      <c r="F38" s="158" t="s">
        <v>623</v>
      </c>
      <c r="G38" s="158" t="s">
        <v>623</v>
      </c>
      <c r="H38" s="158" t="s">
        <v>623</v>
      </c>
      <c r="I38" s="158" t="s">
        <v>623</v>
      </c>
      <c r="J38" s="158" t="s">
        <v>623</v>
      </c>
      <c r="K38" s="158" t="s">
        <v>623</v>
      </c>
      <c r="L38" s="158" t="s">
        <v>623</v>
      </c>
      <c r="M38" s="158" t="s">
        <v>623</v>
      </c>
      <c r="N38" s="158" t="s">
        <v>623</v>
      </c>
      <c r="O38" s="158" t="s">
        <v>623</v>
      </c>
      <c r="P38" s="158" t="s">
        <v>623</v>
      </c>
      <c r="Q38" s="158" t="s">
        <v>623</v>
      </c>
      <c r="R38" s="158" t="s">
        <v>623</v>
      </c>
      <c r="S38" s="158" t="s">
        <v>623</v>
      </c>
      <c r="T38" s="158" t="s">
        <v>623</v>
      </c>
      <c r="U38" s="158" t="s">
        <v>623</v>
      </c>
      <c r="V38" s="158" t="s">
        <v>623</v>
      </c>
      <c r="W38" s="158" t="s">
        <v>623</v>
      </c>
      <c r="X38" s="158" t="s">
        <v>623</v>
      </c>
      <c r="Y38" s="158" t="s">
        <v>623</v>
      </c>
      <c r="Z38" s="158" t="s">
        <v>623</v>
      </c>
      <c r="AA38" s="158" t="s">
        <v>623</v>
      </c>
      <c r="AB38" s="158" t="s">
        <v>623</v>
      </c>
      <c r="AC38" s="158" t="s">
        <v>623</v>
      </c>
      <c r="AD38" s="158" t="s">
        <v>623</v>
      </c>
      <c r="AE38" s="158" t="s">
        <v>623</v>
      </c>
      <c r="AF38" s="158" t="s">
        <v>623</v>
      </c>
      <c r="AG38" s="158" t="s">
        <v>623</v>
      </c>
      <c r="AH38" s="158" t="s">
        <v>623</v>
      </c>
      <c r="AI38" s="158" t="s">
        <v>623</v>
      </c>
      <c r="AJ38" s="158" t="s">
        <v>623</v>
      </c>
      <c r="AK38" s="158" t="s">
        <v>623</v>
      </c>
      <c r="AL38" s="158" t="s">
        <v>623</v>
      </c>
      <c r="AM38" s="158" t="s">
        <v>623</v>
      </c>
      <c r="AN38" s="158" t="s">
        <v>623</v>
      </c>
      <c r="AO38" s="158" t="s">
        <v>623</v>
      </c>
      <c r="AP38" s="158" t="s">
        <v>623</v>
      </c>
      <c r="AQ38" s="158" t="s">
        <v>623</v>
      </c>
      <c r="AR38" s="158" t="s">
        <v>623</v>
      </c>
      <c r="AS38" s="158" t="s">
        <v>623</v>
      </c>
      <c r="AT38" s="158" t="s">
        <v>623</v>
      </c>
      <c r="AU38" s="158" t="s">
        <v>623</v>
      </c>
      <c r="AV38" s="158" t="s">
        <v>623</v>
      </c>
      <c r="AW38" s="158" t="s">
        <v>623</v>
      </c>
      <c r="AX38" s="158" t="s">
        <v>623</v>
      </c>
      <c r="AY38" s="158" t="s">
        <v>623</v>
      </c>
    </row>
    <row r="39" spans="1:51" ht="218.25" hidden="1" customHeight="1" x14ac:dyDescent="0.3">
      <c r="A39" s="224" t="s">
        <v>127</v>
      </c>
      <c r="B39" s="225" t="s">
        <v>130</v>
      </c>
      <c r="C39" s="155" t="s">
        <v>93</v>
      </c>
      <c r="D39" s="158" t="s">
        <v>623</v>
      </c>
      <c r="E39" s="158" t="s">
        <v>623</v>
      </c>
      <c r="F39" s="158" t="s">
        <v>623</v>
      </c>
      <c r="G39" s="158" t="s">
        <v>623</v>
      </c>
      <c r="H39" s="158" t="s">
        <v>623</v>
      </c>
      <c r="I39" s="158" t="s">
        <v>623</v>
      </c>
      <c r="J39" s="158" t="s">
        <v>623</v>
      </c>
      <c r="K39" s="158" t="s">
        <v>623</v>
      </c>
      <c r="L39" s="158" t="s">
        <v>623</v>
      </c>
      <c r="M39" s="158" t="s">
        <v>623</v>
      </c>
      <c r="N39" s="158" t="s">
        <v>623</v>
      </c>
      <c r="O39" s="158" t="s">
        <v>623</v>
      </c>
      <c r="P39" s="158" t="s">
        <v>623</v>
      </c>
      <c r="Q39" s="158" t="s">
        <v>623</v>
      </c>
      <c r="R39" s="158" t="s">
        <v>623</v>
      </c>
      <c r="S39" s="158" t="s">
        <v>623</v>
      </c>
      <c r="T39" s="158" t="s">
        <v>623</v>
      </c>
      <c r="U39" s="158" t="s">
        <v>623</v>
      </c>
      <c r="V39" s="158" t="s">
        <v>623</v>
      </c>
      <c r="W39" s="158" t="s">
        <v>623</v>
      </c>
      <c r="X39" s="158" t="s">
        <v>623</v>
      </c>
      <c r="Y39" s="158" t="s">
        <v>623</v>
      </c>
      <c r="Z39" s="158" t="s">
        <v>623</v>
      </c>
      <c r="AA39" s="158" t="s">
        <v>623</v>
      </c>
      <c r="AB39" s="158" t="s">
        <v>623</v>
      </c>
      <c r="AC39" s="158" t="s">
        <v>623</v>
      </c>
      <c r="AD39" s="158" t="s">
        <v>623</v>
      </c>
      <c r="AE39" s="158" t="s">
        <v>623</v>
      </c>
      <c r="AF39" s="158" t="s">
        <v>623</v>
      </c>
      <c r="AG39" s="158" t="s">
        <v>623</v>
      </c>
      <c r="AH39" s="158" t="s">
        <v>623</v>
      </c>
      <c r="AI39" s="158" t="s">
        <v>623</v>
      </c>
      <c r="AJ39" s="158" t="s">
        <v>623</v>
      </c>
      <c r="AK39" s="158" t="s">
        <v>623</v>
      </c>
      <c r="AL39" s="158" t="s">
        <v>623</v>
      </c>
      <c r="AM39" s="158" t="s">
        <v>623</v>
      </c>
      <c r="AN39" s="158" t="s">
        <v>623</v>
      </c>
      <c r="AO39" s="158" t="s">
        <v>623</v>
      </c>
      <c r="AP39" s="158" t="s">
        <v>623</v>
      </c>
      <c r="AQ39" s="158" t="s">
        <v>623</v>
      </c>
      <c r="AR39" s="158" t="s">
        <v>623</v>
      </c>
      <c r="AS39" s="158" t="s">
        <v>623</v>
      </c>
      <c r="AT39" s="158" t="s">
        <v>623</v>
      </c>
      <c r="AU39" s="158" t="s">
        <v>623</v>
      </c>
      <c r="AV39" s="158" t="s">
        <v>623</v>
      </c>
      <c r="AW39" s="158" t="s">
        <v>623</v>
      </c>
      <c r="AX39" s="158" t="s">
        <v>623</v>
      </c>
      <c r="AY39" s="158" t="s">
        <v>623</v>
      </c>
    </row>
    <row r="40" spans="1:51" ht="171.6" hidden="1" x14ac:dyDescent="0.3">
      <c r="A40" s="224" t="s">
        <v>127</v>
      </c>
      <c r="B40" s="225" t="s">
        <v>131</v>
      </c>
      <c r="C40" s="155" t="s">
        <v>93</v>
      </c>
      <c r="D40" s="158" t="s">
        <v>623</v>
      </c>
      <c r="E40" s="158" t="s">
        <v>623</v>
      </c>
      <c r="F40" s="158" t="s">
        <v>623</v>
      </c>
      <c r="G40" s="158" t="s">
        <v>623</v>
      </c>
      <c r="H40" s="158" t="s">
        <v>623</v>
      </c>
      <c r="I40" s="158" t="s">
        <v>623</v>
      </c>
      <c r="J40" s="158" t="s">
        <v>623</v>
      </c>
      <c r="K40" s="158" t="s">
        <v>623</v>
      </c>
      <c r="L40" s="158" t="s">
        <v>623</v>
      </c>
      <c r="M40" s="158" t="s">
        <v>623</v>
      </c>
      <c r="N40" s="158" t="s">
        <v>623</v>
      </c>
      <c r="O40" s="158" t="s">
        <v>623</v>
      </c>
      <c r="P40" s="158" t="s">
        <v>623</v>
      </c>
      <c r="Q40" s="158" t="s">
        <v>623</v>
      </c>
      <c r="R40" s="158" t="s">
        <v>623</v>
      </c>
      <c r="S40" s="158" t="s">
        <v>623</v>
      </c>
      <c r="T40" s="158" t="s">
        <v>623</v>
      </c>
      <c r="U40" s="158" t="s">
        <v>623</v>
      </c>
      <c r="V40" s="158" t="s">
        <v>623</v>
      </c>
      <c r="W40" s="158" t="s">
        <v>623</v>
      </c>
      <c r="X40" s="158" t="s">
        <v>623</v>
      </c>
      <c r="Y40" s="158" t="s">
        <v>623</v>
      </c>
      <c r="Z40" s="158" t="s">
        <v>623</v>
      </c>
      <c r="AA40" s="158" t="s">
        <v>623</v>
      </c>
      <c r="AB40" s="158" t="s">
        <v>623</v>
      </c>
      <c r="AC40" s="158" t="s">
        <v>623</v>
      </c>
      <c r="AD40" s="158" t="s">
        <v>623</v>
      </c>
      <c r="AE40" s="158" t="s">
        <v>623</v>
      </c>
      <c r="AF40" s="158" t="s">
        <v>623</v>
      </c>
      <c r="AG40" s="158" t="s">
        <v>623</v>
      </c>
      <c r="AH40" s="158" t="s">
        <v>623</v>
      </c>
      <c r="AI40" s="158" t="s">
        <v>623</v>
      </c>
      <c r="AJ40" s="158" t="s">
        <v>623</v>
      </c>
      <c r="AK40" s="158" t="s">
        <v>623</v>
      </c>
      <c r="AL40" s="158" t="s">
        <v>623</v>
      </c>
      <c r="AM40" s="158" t="s">
        <v>623</v>
      </c>
      <c r="AN40" s="158" t="s">
        <v>623</v>
      </c>
      <c r="AO40" s="158" t="s">
        <v>623</v>
      </c>
      <c r="AP40" s="158" t="s">
        <v>623</v>
      </c>
      <c r="AQ40" s="158" t="s">
        <v>623</v>
      </c>
      <c r="AR40" s="158" t="s">
        <v>623</v>
      </c>
      <c r="AS40" s="158" t="s">
        <v>623</v>
      </c>
      <c r="AT40" s="158" t="s">
        <v>623</v>
      </c>
      <c r="AU40" s="158" t="s">
        <v>623</v>
      </c>
      <c r="AV40" s="158" t="s">
        <v>623</v>
      </c>
      <c r="AW40" s="158" t="s">
        <v>623</v>
      </c>
      <c r="AX40" s="158" t="s">
        <v>623</v>
      </c>
      <c r="AY40" s="158" t="s">
        <v>623</v>
      </c>
    </row>
    <row r="41" spans="1:51" ht="62.4" hidden="1" x14ac:dyDescent="0.3">
      <c r="A41" s="224" t="s">
        <v>132</v>
      </c>
      <c r="B41" s="225" t="s">
        <v>128</v>
      </c>
      <c r="C41" s="155" t="s">
        <v>93</v>
      </c>
      <c r="D41" s="158" t="s">
        <v>623</v>
      </c>
      <c r="E41" s="158" t="s">
        <v>623</v>
      </c>
      <c r="F41" s="158" t="s">
        <v>623</v>
      </c>
      <c r="G41" s="158" t="s">
        <v>623</v>
      </c>
      <c r="H41" s="158" t="s">
        <v>623</v>
      </c>
      <c r="I41" s="158" t="s">
        <v>623</v>
      </c>
      <c r="J41" s="158" t="s">
        <v>623</v>
      </c>
      <c r="K41" s="158" t="s">
        <v>623</v>
      </c>
      <c r="L41" s="158" t="s">
        <v>623</v>
      </c>
      <c r="M41" s="158" t="s">
        <v>623</v>
      </c>
      <c r="N41" s="158" t="s">
        <v>623</v>
      </c>
      <c r="O41" s="158" t="s">
        <v>623</v>
      </c>
      <c r="P41" s="158" t="s">
        <v>623</v>
      </c>
      <c r="Q41" s="158" t="s">
        <v>623</v>
      </c>
      <c r="R41" s="158" t="s">
        <v>623</v>
      </c>
      <c r="S41" s="158" t="s">
        <v>623</v>
      </c>
      <c r="T41" s="158" t="s">
        <v>623</v>
      </c>
      <c r="U41" s="158" t="s">
        <v>623</v>
      </c>
      <c r="V41" s="158" t="s">
        <v>623</v>
      </c>
      <c r="W41" s="158" t="s">
        <v>623</v>
      </c>
      <c r="X41" s="158" t="s">
        <v>623</v>
      </c>
      <c r="Y41" s="158" t="s">
        <v>623</v>
      </c>
      <c r="Z41" s="158" t="s">
        <v>623</v>
      </c>
      <c r="AA41" s="158" t="s">
        <v>623</v>
      </c>
      <c r="AB41" s="158" t="s">
        <v>623</v>
      </c>
      <c r="AC41" s="158" t="s">
        <v>623</v>
      </c>
      <c r="AD41" s="158" t="s">
        <v>623</v>
      </c>
      <c r="AE41" s="158" t="s">
        <v>623</v>
      </c>
      <c r="AF41" s="158" t="s">
        <v>623</v>
      </c>
      <c r="AG41" s="158" t="s">
        <v>623</v>
      </c>
      <c r="AH41" s="158" t="s">
        <v>623</v>
      </c>
      <c r="AI41" s="158" t="s">
        <v>623</v>
      </c>
      <c r="AJ41" s="158" t="s">
        <v>623</v>
      </c>
      <c r="AK41" s="158" t="s">
        <v>623</v>
      </c>
      <c r="AL41" s="158" t="s">
        <v>623</v>
      </c>
      <c r="AM41" s="158" t="s">
        <v>623</v>
      </c>
      <c r="AN41" s="158" t="s">
        <v>623</v>
      </c>
      <c r="AO41" s="158" t="s">
        <v>623</v>
      </c>
      <c r="AP41" s="158" t="s">
        <v>623</v>
      </c>
      <c r="AQ41" s="158" t="s">
        <v>623</v>
      </c>
      <c r="AR41" s="158" t="s">
        <v>623</v>
      </c>
      <c r="AS41" s="158" t="s">
        <v>623</v>
      </c>
      <c r="AT41" s="158" t="s">
        <v>623</v>
      </c>
      <c r="AU41" s="158" t="s">
        <v>623</v>
      </c>
      <c r="AV41" s="158" t="s">
        <v>623</v>
      </c>
      <c r="AW41" s="158" t="s">
        <v>623</v>
      </c>
      <c r="AX41" s="158" t="s">
        <v>623</v>
      </c>
      <c r="AY41" s="158" t="s">
        <v>623</v>
      </c>
    </row>
    <row r="42" spans="1:51" ht="222.75" hidden="1" customHeight="1" x14ac:dyDescent="0.3">
      <c r="A42" s="224" t="s">
        <v>132</v>
      </c>
      <c r="B42" s="225" t="s">
        <v>129</v>
      </c>
      <c r="C42" s="155" t="s">
        <v>93</v>
      </c>
      <c r="D42" s="158" t="s">
        <v>623</v>
      </c>
      <c r="E42" s="158" t="s">
        <v>623</v>
      </c>
      <c r="F42" s="158" t="s">
        <v>623</v>
      </c>
      <c r="G42" s="158" t="s">
        <v>623</v>
      </c>
      <c r="H42" s="158" t="s">
        <v>623</v>
      </c>
      <c r="I42" s="158" t="s">
        <v>623</v>
      </c>
      <c r="J42" s="158" t="s">
        <v>623</v>
      </c>
      <c r="K42" s="158" t="s">
        <v>623</v>
      </c>
      <c r="L42" s="158" t="s">
        <v>623</v>
      </c>
      <c r="M42" s="158" t="s">
        <v>623</v>
      </c>
      <c r="N42" s="158" t="s">
        <v>623</v>
      </c>
      <c r="O42" s="158" t="s">
        <v>623</v>
      </c>
      <c r="P42" s="158" t="s">
        <v>623</v>
      </c>
      <c r="Q42" s="158" t="s">
        <v>623</v>
      </c>
      <c r="R42" s="158" t="s">
        <v>623</v>
      </c>
      <c r="S42" s="158" t="s">
        <v>623</v>
      </c>
      <c r="T42" s="158" t="s">
        <v>623</v>
      </c>
      <c r="U42" s="158" t="s">
        <v>623</v>
      </c>
      <c r="V42" s="158" t="s">
        <v>623</v>
      </c>
      <c r="W42" s="158" t="s">
        <v>623</v>
      </c>
      <c r="X42" s="158" t="s">
        <v>623</v>
      </c>
      <c r="Y42" s="158" t="s">
        <v>623</v>
      </c>
      <c r="Z42" s="158" t="s">
        <v>623</v>
      </c>
      <c r="AA42" s="158" t="s">
        <v>623</v>
      </c>
      <c r="AB42" s="158" t="s">
        <v>623</v>
      </c>
      <c r="AC42" s="158" t="s">
        <v>623</v>
      </c>
      <c r="AD42" s="158" t="s">
        <v>623</v>
      </c>
      <c r="AE42" s="158" t="s">
        <v>623</v>
      </c>
      <c r="AF42" s="158" t="s">
        <v>623</v>
      </c>
      <c r="AG42" s="158" t="s">
        <v>623</v>
      </c>
      <c r="AH42" s="158" t="s">
        <v>623</v>
      </c>
      <c r="AI42" s="158" t="s">
        <v>623</v>
      </c>
      <c r="AJ42" s="158" t="s">
        <v>623</v>
      </c>
      <c r="AK42" s="158" t="s">
        <v>623</v>
      </c>
      <c r="AL42" s="158" t="s">
        <v>623</v>
      </c>
      <c r="AM42" s="158" t="s">
        <v>623</v>
      </c>
      <c r="AN42" s="158" t="s">
        <v>623</v>
      </c>
      <c r="AO42" s="158" t="s">
        <v>623</v>
      </c>
      <c r="AP42" s="158" t="s">
        <v>623</v>
      </c>
      <c r="AQ42" s="158" t="s">
        <v>623</v>
      </c>
      <c r="AR42" s="158" t="s">
        <v>623</v>
      </c>
      <c r="AS42" s="158" t="s">
        <v>623</v>
      </c>
      <c r="AT42" s="158" t="s">
        <v>623</v>
      </c>
      <c r="AU42" s="158" t="s">
        <v>623</v>
      </c>
      <c r="AV42" s="158" t="s">
        <v>623</v>
      </c>
      <c r="AW42" s="158" t="s">
        <v>623</v>
      </c>
      <c r="AX42" s="158" t="s">
        <v>623</v>
      </c>
      <c r="AY42" s="158" t="s">
        <v>623</v>
      </c>
    </row>
    <row r="43" spans="1:51" ht="203.25" hidden="1" customHeight="1" x14ac:dyDescent="0.3">
      <c r="A43" s="224" t="s">
        <v>132</v>
      </c>
      <c r="B43" s="225" t="s">
        <v>130</v>
      </c>
      <c r="C43" s="155" t="s">
        <v>93</v>
      </c>
      <c r="D43" s="158" t="s">
        <v>623</v>
      </c>
      <c r="E43" s="158" t="s">
        <v>623</v>
      </c>
      <c r="F43" s="158" t="s">
        <v>623</v>
      </c>
      <c r="G43" s="158" t="s">
        <v>623</v>
      </c>
      <c r="H43" s="158" t="s">
        <v>623</v>
      </c>
      <c r="I43" s="158" t="s">
        <v>623</v>
      </c>
      <c r="J43" s="158" t="s">
        <v>623</v>
      </c>
      <c r="K43" s="158" t="s">
        <v>623</v>
      </c>
      <c r="L43" s="158" t="s">
        <v>623</v>
      </c>
      <c r="M43" s="158" t="s">
        <v>623</v>
      </c>
      <c r="N43" s="158" t="s">
        <v>623</v>
      </c>
      <c r="O43" s="158" t="s">
        <v>623</v>
      </c>
      <c r="P43" s="158" t="s">
        <v>623</v>
      </c>
      <c r="Q43" s="158" t="s">
        <v>623</v>
      </c>
      <c r="R43" s="158" t="s">
        <v>623</v>
      </c>
      <c r="S43" s="158" t="s">
        <v>623</v>
      </c>
      <c r="T43" s="158" t="s">
        <v>623</v>
      </c>
      <c r="U43" s="158" t="s">
        <v>623</v>
      </c>
      <c r="V43" s="158" t="s">
        <v>623</v>
      </c>
      <c r="W43" s="158" t="s">
        <v>623</v>
      </c>
      <c r="X43" s="158" t="s">
        <v>623</v>
      </c>
      <c r="Y43" s="158" t="s">
        <v>623</v>
      </c>
      <c r="Z43" s="158" t="s">
        <v>623</v>
      </c>
      <c r="AA43" s="158" t="s">
        <v>623</v>
      </c>
      <c r="AB43" s="158" t="s">
        <v>623</v>
      </c>
      <c r="AC43" s="158" t="s">
        <v>623</v>
      </c>
      <c r="AD43" s="158" t="s">
        <v>623</v>
      </c>
      <c r="AE43" s="158" t="s">
        <v>623</v>
      </c>
      <c r="AF43" s="158" t="s">
        <v>623</v>
      </c>
      <c r="AG43" s="158" t="s">
        <v>623</v>
      </c>
      <c r="AH43" s="158" t="s">
        <v>623</v>
      </c>
      <c r="AI43" s="158" t="s">
        <v>623</v>
      </c>
      <c r="AJ43" s="158" t="s">
        <v>623</v>
      </c>
      <c r="AK43" s="158" t="s">
        <v>623</v>
      </c>
      <c r="AL43" s="158" t="s">
        <v>623</v>
      </c>
      <c r="AM43" s="158" t="s">
        <v>623</v>
      </c>
      <c r="AN43" s="158" t="s">
        <v>623</v>
      </c>
      <c r="AO43" s="158" t="s">
        <v>623</v>
      </c>
      <c r="AP43" s="158" t="s">
        <v>623</v>
      </c>
      <c r="AQ43" s="158" t="s">
        <v>623</v>
      </c>
      <c r="AR43" s="158" t="s">
        <v>623</v>
      </c>
      <c r="AS43" s="158" t="s">
        <v>623</v>
      </c>
      <c r="AT43" s="158" t="s">
        <v>623</v>
      </c>
      <c r="AU43" s="158" t="s">
        <v>623</v>
      </c>
      <c r="AV43" s="158" t="s">
        <v>623</v>
      </c>
      <c r="AW43" s="158" t="s">
        <v>623</v>
      </c>
      <c r="AX43" s="158" t="s">
        <v>623</v>
      </c>
      <c r="AY43" s="158" t="s">
        <v>623</v>
      </c>
    </row>
    <row r="44" spans="1:51" ht="197.25" hidden="1" customHeight="1" x14ac:dyDescent="0.3">
      <c r="A44" s="224" t="s">
        <v>132</v>
      </c>
      <c r="B44" s="225" t="s">
        <v>133</v>
      </c>
      <c r="C44" s="155" t="s">
        <v>93</v>
      </c>
      <c r="D44" s="158" t="s">
        <v>623</v>
      </c>
      <c r="E44" s="158" t="s">
        <v>623</v>
      </c>
      <c r="F44" s="158" t="s">
        <v>623</v>
      </c>
      <c r="G44" s="158" t="s">
        <v>623</v>
      </c>
      <c r="H44" s="158" t="s">
        <v>623</v>
      </c>
      <c r="I44" s="158" t="s">
        <v>623</v>
      </c>
      <c r="J44" s="158" t="s">
        <v>623</v>
      </c>
      <c r="K44" s="158" t="s">
        <v>623</v>
      </c>
      <c r="L44" s="158" t="s">
        <v>623</v>
      </c>
      <c r="M44" s="158" t="s">
        <v>623</v>
      </c>
      <c r="N44" s="158" t="s">
        <v>623</v>
      </c>
      <c r="O44" s="158" t="s">
        <v>623</v>
      </c>
      <c r="P44" s="158" t="s">
        <v>623</v>
      </c>
      <c r="Q44" s="158" t="s">
        <v>623</v>
      </c>
      <c r="R44" s="158" t="s">
        <v>623</v>
      </c>
      <c r="S44" s="158" t="s">
        <v>623</v>
      </c>
      <c r="T44" s="158" t="s">
        <v>623</v>
      </c>
      <c r="U44" s="158" t="s">
        <v>623</v>
      </c>
      <c r="V44" s="158" t="s">
        <v>623</v>
      </c>
      <c r="W44" s="158" t="s">
        <v>623</v>
      </c>
      <c r="X44" s="158" t="s">
        <v>623</v>
      </c>
      <c r="Y44" s="158" t="s">
        <v>623</v>
      </c>
      <c r="Z44" s="158" t="s">
        <v>623</v>
      </c>
      <c r="AA44" s="158" t="s">
        <v>623</v>
      </c>
      <c r="AB44" s="158" t="s">
        <v>623</v>
      </c>
      <c r="AC44" s="158" t="s">
        <v>623</v>
      </c>
      <c r="AD44" s="158" t="s">
        <v>623</v>
      </c>
      <c r="AE44" s="158" t="s">
        <v>623</v>
      </c>
      <c r="AF44" s="158" t="s">
        <v>623</v>
      </c>
      <c r="AG44" s="158" t="s">
        <v>623</v>
      </c>
      <c r="AH44" s="158" t="s">
        <v>623</v>
      </c>
      <c r="AI44" s="158" t="s">
        <v>623</v>
      </c>
      <c r="AJ44" s="158" t="s">
        <v>623</v>
      </c>
      <c r="AK44" s="158" t="s">
        <v>623</v>
      </c>
      <c r="AL44" s="158" t="s">
        <v>623</v>
      </c>
      <c r="AM44" s="158" t="s">
        <v>623</v>
      </c>
      <c r="AN44" s="158" t="s">
        <v>623</v>
      </c>
      <c r="AO44" s="158" t="s">
        <v>623</v>
      </c>
      <c r="AP44" s="158" t="s">
        <v>623</v>
      </c>
      <c r="AQ44" s="158" t="s">
        <v>623</v>
      </c>
      <c r="AR44" s="158" t="s">
        <v>623</v>
      </c>
      <c r="AS44" s="158" t="s">
        <v>623</v>
      </c>
      <c r="AT44" s="158" t="s">
        <v>623</v>
      </c>
      <c r="AU44" s="158" t="s">
        <v>623</v>
      </c>
      <c r="AV44" s="158" t="s">
        <v>623</v>
      </c>
      <c r="AW44" s="158" t="s">
        <v>623</v>
      </c>
      <c r="AX44" s="158" t="s">
        <v>623</v>
      </c>
      <c r="AY44" s="158" t="s">
        <v>623</v>
      </c>
    </row>
    <row r="45" spans="1:51" ht="192" hidden="1" customHeight="1" x14ac:dyDescent="0.3">
      <c r="A45" s="224" t="s">
        <v>134</v>
      </c>
      <c r="B45" s="225" t="s">
        <v>135</v>
      </c>
      <c r="C45" s="155" t="s">
        <v>93</v>
      </c>
      <c r="D45" s="158" t="s">
        <v>623</v>
      </c>
      <c r="E45" s="158" t="s">
        <v>623</v>
      </c>
      <c r="F45" s="158" t="s">
        <v>623</v>
      </c>
      <c r="G45" s="158" t="s">
        <v>623</v>
      </c>
      <c r="H45" s="158" t="s">
        <v>623</v>
      </c>
      <c r="I45" s="158" t="s">
        <v>623</v>
      </c>
      <c r="J45" s="158" t="s">
        <v>623</v>
      </c>
      <c r="K45" s="158" t="s">
        <v>623</v>
      </c>
      <c r="L45" s="158" t="s">
        <v>623</v>
      </c>
      <c r="M45" s="158" t="s">
        <v>623</v>
      </c>
      <c r="N45" s="158" t="s">
        <v>623</v>
      </c>
      <c r="O45" s="158" t="s">
        <v>623</v>
      </c>
      <c r="P45" s="158" t="s">
        <v>623</v>
      </c>
      <c r="Q45" s="158" t="s">
        <v>623</v>
      </c>
      <c r="R45" s="158" t="s">
        <v>623</v>
      </c>
      <c r="S45" s="158" t="s">
        <v>623</v>
      </c>
      <c r="T45" s="158" t="s">
        <v>623</v>
      </c>
      <c r="U45" s="158" t="s">
        <v>623</v>
      </c>
      <c r="V45" s="158" t="s">
        <v>623</v>
      </c>
      <c r="W45" s="158" t="s">
        <v>623</v>
      </c>
      <c r="X45" s="158" t="s">
        <v>623</v>
      </c>
      <c r="Y45" s="158" t="s">
        <v>623</v>
      </c>
      <c r="Z45" s="158" t="s">
        <v>623</v>
      </c>
      <c r="AA45" s="158" t="s">
        <v>623</v>
      </c>
      <c r="AB45" s="158" t="s">
        <v>623</v>
      </c>
      <c r="AC45" s="158" t="s">
        <v>623</v>
      </c>
      <c r="AD45" s="158" t="s">
        <v>623</v>
      </c>
      <c r="AE45" s="158" t="s">
        <v>623</v>
      </c>
      <c r="AF45" s="158" t="s">
        <v>623</v>
      </c>
      <c r="AG45" s="158" t="s">
        <v>623</v>
      </c>
      <c r="AH45" s="158" t="s">
        <v>623</v>
      </c>
      <c r="AI45" s="158" t="s">
        <v>623</v>
      </c>
      <c r="AJ45" s="158" t="s">
        <v>623</v>
      </c>
      <c r="AK45" s="158" t="s">
        <v>623</v>
      </c>
      <c r="AL45" s="158" t="s">
        <v>623</v>
      </c>
      <c r="AM45" s="158" t="s">
        <v>623</v>
      </c>
      <c r="AN45" s="158" t="s">
        <v>623</v>
      </c>
      <c r="AO45" s="158" t="s">
        <v>623</v>
      </c>
      <c r="AP45" s="158" t="s">
        <v>623</v>
      </c>
      <c r="AQ45" s="158" t="s">
        <v>623</v>
      </c>
      <c r="AR45" s="158" t="s">
        <v>623</v>
      </c>
      <c r="AS45" s="158" t="s">
        <v>623</v>
      </c>
      <c r="AT45" s="158" t="s">
        <v>623</v>
      </c>
      <c r="AU45" s="158" t="s">
        <v>623</v>
      </c>
      <c r="AV45" s="158" t="s">
        <v>623</v>
      </c>
      <c r="AW45" s="158" t="s">
        <v>623</v>
      </c>
      <c r="AX45" s="158" t="s">
        <v>623</v>
      </c>
      <c r="AY45" s="158" t="s">
        <v>623</v>
      </c>
    </row>
    <row r="46" spans="1:51" ht="189" hidden="1" customHeight="1" x14ac:dyDescent="0.3">
      <c r="A46" s="224" t="s">
        <v>136</v>
      </c>
      <c r="B46" s="225" t="s">
        <v>137</v>
      </c>
      <c r="C46" s="155" t="s">
        <v>93</v>
      </c>
      <c r="D46" s="158" t="s">
        <v>623</v>
      </c>
      <c r="E46" s="158" t="s">
        <v>623</v>
      </c>
      <c r="F46" s="158" t="s">
        <v>623</v>
      </c>
      <c r="G46" s="158" t="s">
        <v>623</v>
      </c>
      <c r="H46" s="158" t="s">
        <v>623</v>
      </c>
      <c r="I46" s="158" t="s">
        <v>623</v>
      </c>
      <c r="J46" s="158" t="s">
        <v>623</v>
      </c>
      <c r="K46" s="158" t="s">
        <v>623</v>
      </c>
      <c r="L46" s="158" t="s">
        <v>623</v>
      </c>
      <c r="M46" s="158" t="s">
        <v>623</v>
      </c>
      <c r="N46" s="158" t="s">
        <v>623</v>
      </c>
      <c r="O46" s="158" t="s">
        <v>623</v>
      </c>
      <c r="P46" s="158" t="s">
        <v>623</v>
      </c>
      <c r="Q46" s="158" t="s">
        <v>623</v>
      </c>
      <c r="R46" s="158" t="s">
        <v>623</v>
      </c>
      <c r="S46" s="158" t="s">
        <v>623</v>
      </c>
      <c r="T46" s="158" t="s">
        <v>623</v>
      </c>
      <c r="U46" s="158" t="s">
        <v>623</v>
      </c>
      <c r="V46" s="158" t="s">
        <v>623</v>
      </c>
      <c r="W46" s="158" t="s">
        <v>623</v>
      </c>
      <c r="X46" s="158" t="s">
        <v>623</v>
      </c>
      <c r="Y46" s="158" t="s">
        <v>623</v>
      </c>
      <c r="Z46" s="158" t="s">
        <v>623</v>
      </c>
      <c r="AA46" s="158" t="s">
        <v>623</v>
      </c>
      <c r="AB46" s="158" t="s">
        <v>623</v>
      </c>
      <c r="AC46" s="158" t="s">
        <v>623</v>
      </c>
      <c r="AD46" s="158" t="s">
        <v>623</v>
      </c>
      <c r="AE46" s="158" t="s">
        <v>623</v>
      </c>
      <c r="AF46" s="158" t="s">
        <v>623</v>
      </c>
      <c r="AG46" s="158" t="s">
        <v>623</v>
      </c>
      <c r="AH46" s="158" t="s">
        <v>623</v>
      </c>
      <c r="AI46" s="158" t="s">
        <v>623</v>
      </c>
      <c r="AJ46" s="158" t="s">
        <v>623</v>
      </c>
      <c r="AK46" s="158" t="s">
        <v>623</v>
      </c>
      <c r="AL46" s="158" t="s">
        <v>623</v>
      </c>
      <c r="AM46" s="158" t="s">
        <v>623</v>
      </c>
      <c r="AN46" s="158" t="s">
        <v>623</v>
      </c>
      <c r="AO46" s="158" t="s">
        <v>623</v>
      </c>
      <c r="AP46" s="158" t="s">
        <v>623</v>
      </c>
      <c r="AQ46" s="158" t="s">
        <v>623</v>
      </c>
      <c r="AR46" s="158" t="s">
        <v>623</v>
      </c>
      <c r="AS46" s="158" t="s">
        <v>623</v>
      </c>
      <c r="AT46" s="158" t="s">
        <v>623</v>
      </c>
      <c r="AU46" s="158" t="s">
        <v>623</v>
      </c>
      <c r="AV46" s="158" t="s">
        <v>623</v>
      </c>
      <c r="AW46" s="158" t="s">
        <v>623</v>
      </c>
      <c r="AX46" s="158" t="s">
        <v>623</v>
      </c>
      <c r="AY46" s="158" t="s">
        <v>623</v>
      </c>
    </row>
    <row r="47" spans="1:51" ht="140.4" x14ac:dyDescent="0.3">
      <c r="A47" s="224" t="s">
        <v>138</v>
      </c>
      <c r="B47" s="225" t="s">
        <v>139</v>
      </c>
      <c r="C47" s="155" t="s">
        <v>93</v>
      </c>
      <c r="D47" s="158" t="s">
        <v>623</v>
      </c>
      <c r="E47" s="158" t="s">
        <v>623</v>
      </c>
      <c r="F47" s="158" t="s">
        <v>623</v>
      </c>
      <c r="G47" s="158" t="s">
        <v>623</v>
      </c>
      <c r="H47" s="158" t="s">
        <v>623</v>
      </c>
      <c r="I47" s="158" t="s">
        <v>623</v>
      </c>
      <c r="J47" s="158" t="s">
        <v>623</v>
      </c>
      <c r="K47" s="158" t="s">
        <v>623</v>
      </c>
      <c r="L47" s="158" t="s">
        <v>623</v>
      </c>
      <c r="M47" s="158" t="s">
        <v>623</v>
      </c>
      <c r="N47" s="158" t="s">
        <v>623</v>
      </c>
      <c r="O47" s="158" t="s">
        <v>623</v>
      </c>
      <c r="P47" s="158" t="s">
        <v>623</v>
      </c>
      <c r="Q47" s="158" t="s">
        <v>623</v>
      </c>
      <c r="R47" s="158" t="s">
        <v>623</v>
      </c>
      <c r="S47" s="158" t="s">
        <v>623</v>
      </c>
      <c r="T47" s="158" t="s">
        <v>623</v>
      </c>
      <c r="U47" s="158" t="s">
        <v>623</v>
      </c>
      <c r="V47" s="158" t="s">
        <v>623</v>
      </c>
      <c r="W47" s="158" t="s">
        <v>623</v>
      </c>
      <c r="X47" s="158" t="s">
        <v>623</v>
      </c>
      <c r="Y47" s="158" t="s">
        <v>623</v>
      </c>
      <c r="Z47" s="158" t="s">
        <v>623</v>
      </c>
      <c r="AA47" s="158" t="s">
        <v>623</v>
      </c>
      <c r="AB47" s="158" t="s">
        <v>623</v>
      </c>
      <c r="AC47" s="158" t="s">
        <v>623</v>
      </c>
      <c r="AD47" s="158" t="s">
        <v>623</v>
      </c>
      <c r="AE47" s="158" t="s">
        <v>623</v>
      </c>
      <c r="AF47" s="158" t="s">
        <v>623</v>
      </c>
      <c r="AG47" s="158" t="s">
        <v>623</v>
      </c>
      <c r="AH47" s="158" t="s">
        <v>623</v>
      </c>
      <c r="AI47" s="158" t="s">
        <v>623</v>
      </c>
      <c r="AJ47" s="158" t="s">
        <v>623</v>
      </c>
      <c r="AK47" s="158" t="s">
        <v>623</v>
      </c>
      <c r="AL47" s="158" t="s">
        <v>623</v>
      </c>
      <c r="AM47" s="158" t="s">
        <v>623</v>
      </c>
      <c r="AN47" s="158" t="s">
        <v>623</v>
      </c>
      <c r="AO47" s="158" t="s">
        <v>623</v>
      </c>
      <c r="AP47" s="158" t="s">
        <v>623</v>
      </c>
      <c r="AQ47" s="158" t="s">
        <v>623</v>
      </c>
      <c r="AR47" s="158" t="s">
        <v>623</v>
      </c>
      <c r="AS47" s="158" t="s">
        <v>623</v>
      </c>
      <c r="AT47" s="158" t="s">
        <v>623</v>
      </c>
      <c r="AU47" s="158" t="s">
        <v>623</v>
      </c>
      <c r="AV47" s="158" t="s">
        <v>623</v>
      </c>
      <c r="AW47" s="158" t="s">
        <v>623</v>
      </c>
      <c r="AX47" s="158" t="s">
        <v>623</v>
      </c>
      <c r="AY47" s="158" t="s">
        <v>623</v>
      </c>
    </row>
    <row r="48" spans="1:51" ht="116.25" customHeight="1" x14ac:dyDescent="0.3">
      <c r="A48" s="221" t="s">
        <v>140</v>
      </c>
      <c r="B48" s="222" t="s">
        <v>141</v>
      </c>
      <c r="C48" s="154" t="s">
        <v>93</v>
      </c>
      <c r="D48" s="158" t="str">
        <f t="shared" ref="D48:T48" si="6">IF(SUM(D51,D62)=0, "нд", SUM(D51,D62))</f>
        <v>нд</v>
      </c>
      <c r="E48" s="158" t="str">
        <f t="shared" si="6"/>
        <v>нд</v>
      </c>
      <c r="F48" s="158" t="str">
        <f t="shared" si="6"/>
        <v>нд</v>
      </c>
      <c r="G48" s="158" t="str">
        <f t="shared" si="6"/>
        <v>нд</v>
      </c>
      <c r="H48" s="158" t="str">
        <f t="shared" si="6"/>
        <v>нд</v>
      </c>
      <c r="I48" s="158" t="str">
        <f t="shared" si="6"/>
        <v>нд</v>
      </c>
      <c r="J48" s="158" t="str">
        <f t="shared" si="6"/>
        <v>нд</v>
      </c>
      <c r="K48" s="158" t="str">
        <f t="shared" si="6"/>
        <v>нд</v>
      </c>
      <c r="L48" s="158" t="str">
        <f t="shared" si="6"/>
        <v>нд</v>
      </c>
      <c r="M48" s="158" t="str">
        <f t="shared" si="6"/>
        <v>нд</v>
      </c>
      <c r="N48" s="158" t="str">
        <f t="shared" si="6"/>
        <v>нд</v>
      </c>
      <c r="O48" s="158" t="str">
        <f t="shared" si="6"/>
        <v>нд</v>
      </c>
      <c r="P48" s="158" t="str">
        <f t="shared" si="6"/>
        <v>нд</v>
      </c>
      <c r="Q48" s="158" t="str">
        <f t="shared" si="6"/>
        <v>нд</v>
      </c>
      <c r="R48" s="158" t="str">
        <f t="shared" si="6"/>
        <v>нд</v>
      </c>
      <c r="S48" s="158" t="str">
        <f t="shared" si="6"/>
        <v>нд</v>
      </c>
      <c r="T48" s="158" t="str">
        <f t="shared" si="6"/>
        <v>нд</v>
      </c>
      <c r="U48" s="158">
        <f>IF(SUM(U51,U62,U56)=0, "нд", SUM(U51,U62,U56))</f>
        <v>0.41000000000000003</v>
      </c>
      <c r="V48" s="158">
        <f t="shared" ref="V48:X48" si="7">IF(SUM(V51,V62,V56)=0, "нд", SUM(V51,V62,V56))</f>
        <v>0.3</v>
      </c>
      <c r="W48" s="158">
        <f t="shared" si="7"/>
        <v>3.7699999999999996</v>
      </c>
      <c r="X48" s="158">
        <f t="shared" si="7"/>
        <v>4</v>
      </c>
      <c r="Y48" s="158" t="str">
        <f t="shared" ref="Y48:AQ48" si="8">IF(SUM(Y51,Y62)=0, "нд", SUM(Y51,Y62))</f>
        <v>нд</v>
      </c>
      <c r="Z48" s="158" t="str">
        <f t="shared" si="8"/>
        <v>нд</v>
      </c>
      <c r="AA48" s="158" t="str">
        <f t="shared" si="8"/>
        <v>нд</v>
      </c>
      <c r="AB48" s="158" t="str">
        <f t="shared" si="8"/>
        <v>нд</v>
      </c>
      <c r="AC48" s="158" t="str">
        <f t="shared" si="8"/>
        <v>нд</v>
      </c>
      <c r="AD48" s="158" t="str">
        <f t="shared" si="8"/>
        <v>нд</v>
      </c>
      <c r="AE48" s="158" t="str">
        <f t="shared" si="8"/>
        <v>нд</v>
      </c>
      <c r="AF48" s="158" t="str">
        <f t="shared" si="8"/>
        <v>нд</v>
      </c>
      <c r="AG48" s="158" t="str">
        <f t="shared" si="8"/>
        <v>нд</v>
      </c>
      <c r="AH48" s="158" t="str">
        <f t="shared" si="8"/>
        <v>нд</v>
      </c>
      <c r="AI48" s="158" t="str">
        <f t="shared" si="8"/>
        <v>нд</v>
      </c>
      <c r="AJ48" s="158" t="str">
        <f t="shared" si="8"/>
        <v>нд</v>
      </c>
      <c r="AK48" s="158" t="str">
        <f t="shared" si="8"/>
        <v>нд</v>
      </c>
      <c r="AL48" s="158" t="str">
        <f t="shared" si="8"/>
        <v>нд</v>
      </c>
      <c r="AM48" s="158" t="str">
        <f t="shared" si="8"/>
        <v>нд</v>
      </c>
      <c r="AN48" s="158" t="str">
        <f t="shared" si="8"/>
        <v>нд</v>
      </c>
      <c r="AO48" s="158" t="str">
        <f t="shared" si="8"/>
        <v>нд</v>
      </c>
      <c r="AP48" s="158" t="str">
        <f t="shared" si="8"/>
        <v>нд</v>
      </c>
      <c r="AQ48" s="158" t="str">
        <f t="shared" si="8"/>
        <v>нд</v>
      </c>
      <c r="AR48" s="158">
        <f>IF(SUM(AR51,AR56,AR62,AR60)=0, "нд", SUM(AR51,AR56,AR62,AR60))</f>
        <v>23.30376854</v>
      </c>
      <c r="AS48" s="158">
        <f t="shared" ref="AS48:AY48" si="9">IF(SUM(AS51,AS56,AS62,AS60)=0, "нд", SUM(AS51,AS56,AS62,AS60))</f>
        <v>43.725220960000001</v>
      </c>
      <c r="AT48" s="158" t="str">
        <f t="shared" si="9"/>
        <v>нд</v>
      </c>
      <c r="AU48" s="158" t="str">
        <f t="shared" si="9"/>
        <v>нд</v>
      </c>
      <c r="AV48" s="158" t="str">
        <f t="shared" si="9"/>
        <v>нд</v>
      </c>
      <c r="AW48" s="158" t="str">
        <f t="shared" si="9"/>
        <v>нд</v>
      </c>
      <c r="AX48" s="158" t="str">
        <f t="shared" si="9"/>
        <v>нд</v>
      </c>
      <c r="AY48" s="158" t="str">
        <f t="shared" si="9"/>
        <v>нд</v>
      </c>
    </row>
    <row r="49" spans="1:51" ht="178.5" customHeight="1" x14ac:dyDescent="0.3">
      <c r="A49" s="224" t="s">
        <v>142</v>
      </c>
      <c r="B49" s="225" t="s">
        <v>143</v>
      </c>
      <c r="C49" s="155" t="s">
        <v>93</v>
      </c>
      <c r="D49" s="158" t="s">
        <v>623</v>
      </c>
      <c r="E49" s="158" t="s">
        <v>623</v>
      </c>
      <c r="F49" s="158" t="s">
        <v>623</v>
      </c>
      <c r="G49" s="158" t="s">
        <v>623</v>
      </c>
      <c r="H49" s="158" t="s">
        <v>623</v>
      </c>
      <c r="I49" s="158" t="s">
        <v>623</v>
      </c>
      <c r="J49" s="158" t="s">
        <v>623</v>
      </c>
      <c r="K49" s="158" t="s">
        <v>623</v>
      </c>
      <c r="L49" s="158" t="s">
        <v>623</v>
      </c>
      <c r="M49" s="158" t="s">
        <v>623</v>
      </c>
      <c r="N49" s="158" t="s">
        <v>623</v>
      </c>
      <c r="O49" s="158" t="s">
        <v>623</v>
      </c>
      <c r="P49" s="158" t="s">
        <v>623</v>
      </c>
      <c r="Q49" s="158" t="s">
        <v>623</v>
      </c>
      <c r="R49" s="158" t="s">
        <v>623</v>
      </c>
      <c r="S49" s="158" t="s">
        <v>623</v>
      </c>
      <c r="T49" s="158" t="s">
        <v>623</v>
      </c>
      <c r="U49" s="158" t="s">
        <v>623</v>
      </c>
      <c r="V49" s="158" t="s">
        <v>623</v>
      </c>
      <c r="W49" s="158" t="s">
        <v>623</v>
      </c>
      <c r="X49" s="158" t="s">
        <v>623</v>
      </c>
      <c r="Y49" s="158" t="s">
        <v>623</v>
      </c>
      <c r="Z49" s="158" t="s">
        <v>623</v>
      </c>
      <c r="AA49" s="158" t="s">
        <v>623</v>
      </c>
      <c r="AB49" s="158" t="s">
        <v>623</v>
      </c>
      <c r="AC49" s="158" t="s">
        <v>623</v>
      </c>
      <c r="AD49" s="158" t="s">
        <v>623</v>
      </c>
      <c r="AE49" s="158" t="s">
        <v>623</v>
      </c>
      <c r="AF49" s="158" t="s">
        <v>623</v>
      </c>
      <c r="AG49" s="158" t="s">
        <v>623</v>
      </c>
      <c r="AH49" s="158" t="s">
        <v>623</v>
      </c>
      <c r="AI49" s="158" t="s">
        <v>623</v>
      </c>
      <c r="AJ49" s="158" t="s">
        <v>623</v>
      </c>
      <c r="AK49" s="158" t="s">
        <v>623</v>
      </c>
      <c r="AL49" s="158" t="s">
        <v>623</v>
      </c>
      <c r="AM49" s="158" t="s">
        <v>623</v>
      </c>
      <c r="AN49" s="158" t="s">
        <v>623</v>
      </c>
      <c r="AO49" s="158" t="s">
        <v>623</v>
      </c>
      <c r="AP49" s="158" t="s">
        <v>623</v>
      </c>
      <c r="AQ49" s="158" t="s">
        <v>623</v>
      </c>
      <c r="AR49" s="158" t="s">
        <v>623</v>
      </c>
      <c r="AS49" s="158" t="s">
        <v>623</v>
      </c>
      <c r="AT49" s="158" t="s">
        <v>623</v>
      </c>
      <c r="AU49" s="158" t="s">
        <v>623</v>
      </c>
      <c r="AV49" s="158" t="s">
        <v>623</v>
      </c>
      <c r="AW49" s="158" t="s">
        <v>623</v>
      </c>
      <c r="AX49" s="158" t="s">
        <v>623</v>
      </c>
      <c r="AY49" s="158" t="s">
        <v>623</v>
      </c>
    </row>
    <row r="50" spans="1:51" ht="84.75" customHeight="1" x14ac:dyDescent="0.3">
      <c r="A50" s="224" t="s">
        <v>144</v>
      </c>
      <c r="B50" s="225" t="s">
        <v>145</v>
      </c>
      <c r="C50" s="155" t="s">
        <v>93</v>
      </c>
      <c r="D50" s="158" t="s">
        <v>623</v>
      </c>
      <c r="E50" s="158" t="s">
        <v>623</v>
      </c>
      <c r="F50" s="158" t="s">
        <v>623</v>
      </c>
      <c r="G50" s="158" t="s">
        <v>623</v>
      </c>
      <c r="H50" s="158" t="s">
        <v>623</v>
      </c>
      <c r="I50" s="158" t="s">
        <v>623</v>
      </c>
      <c r="J50" s="158" t="s">
        <v>623</v>
      </c>
      <c r="K50" s="158" t="s">
        <v>623</v>
      </c>
      <c r="L50" s="158" t="s">
        <v>623</v>
      </c>
      <c r="M50" s="158" t="s">
        <v>623</v>
      </c>
      <c r="N50" s="158" t="s">
        <v>623</v>
      </c>
      <c r="O50" s="158" t="s">
        <v>623</v>
      </c>
      <c r="P50" s="158" t="s">
        <v>623</v>
      </c>
      <c r="Q50" s="158" t="s">
        <v>623</v>
      </c>
      <c r="R50" s="158" t="s">
        <v>623</v>
      </c>
      <c r="S50" s="158" t="s">
        <v>623</v>
      </c>
      <c r="T50" s="158" t="s">
        <v>623</v>
      </c>
      <c r="U50" s="158" t="s">
        <v>623</v>
      </c>
      <c r="V50" s="158" t="s">
        <v>623</v>
      </c>
      <c r="W50" s="158" t="s">
        <v>623</v>
      </c>
      <c r="X50" s="158" t="s">
        <v>623</v>
      </c>
      <c r="Y50" s="158" t="s">
        <v>623</v>
      </c>
      <c r="Z50" s="158" t="s">
        <v>623</v>
      </c>
      <c r="AA50" s="158" t="s">
        <v>623</v>
      </c>
      <c r="AB50" s="158" t="s">
        <v>623</v>
      </c>
      <c r="AC50" s="158" t="s">
        <v>623</v>
      </c>
      <c r="AD50" s="158" t="s">
        <v>623</v>
      </c>
      <c r="AE50" s="158" t="s">
        <v>623</v>
      </c>
      <c r="AF50" s="158" t="s">
        <v>623</v>
      </c>
      <c r="AG50" s="158" t="s">
        <v>623</v>
      </c>
      <c r="AH50" s="158" t="s">
        <v>623</v>
      </c>
      <c r="AI50" s="158" t="s">
        <v>623</v>
      </c>
      <c r="AJ50" s="158" t="s">
        <v>623</v>
      </c>
      <c r="AK50" s="158" t="s">
        <v>623</v>
      </c>
      <c r="AL50" s="158" t="s">
        <v>623</v>
      </c>
      <c r="AM50" s="158" t="s">
        <v>623</v>
      </c>
      <c r="AN50" s="158" t="s">
        <v>623</v>
      </c>
      <c r="AO50" s="158" t="s">
        <v>623</v>
      </c>
      <c r="AP50" s="158" t="s">
        <v>623</v>
      </c>
      <c r="AQ50" s="158" t="s">
        <v>623</v>
      </c>
      <c r="AR50" s="158" t="s">
        <v>623</v>
      </c>
      <c r="AS50" s="158" t="s">
        <v>623</v>
      </c>
      <c r="AT50" s="158" t="s">
        <v>623</v>
      </c>
      <c r="AU50" s="158" t="s">
        <v>623</v>
      </c>
      <c r="AV50" s="158" t="s">
        <v>623</v>
      </c>
      <c r="AW50" s="158" t="s">
        <v>623</v>
      </c>
      <c r="AX50" s="158" t="s">
        <v>623</v>
      </c>
      <c r="AY50" s="158" t="s">
        <v>623</v>
      </c>
    </row>
    <row r="51" spans="1:51" ht="145.5" customHeight="1" x14ac:dyDescent="0.3">
      <c r="A51" s="224" t="s">
        <v>146</v>
      </c>
      <c r="B51" s="225" t="s">
        <v>147</v>
      </c>
      <c r="C51" s="155" t="s">
        <v>93</v>
      </c>
      <c r="D51" s="158" t="str">
        <f t="shared" ref="D51:AQ51" si="10">IF(SUM(D52:D53)=0, "нд", SUM(D52:D53))</f>
        <v>нд</v>
      </c>
      <c r="E51" s="158" t="str">
        <f t="shared" si="10"/>
        <v>нд</v>
      </c>
      <c r="F51" s="158" t="str">
        <f t="shared" si="10"/>
        <v>нд</v>
      </c>
      <c r="G51" s="158" t="str">
        <f t="shared" si="10"/>
        <v>нд</v>
      </c>
      <c r="H51" s="158" t="str">
        <f t="shared" si="10"/>
        <v>нд</v>
      </c>
      <c r="I51" s="158" t="str">
        <f t="shared" si="10"/>
        <v>нд</v>
      </c>
      <c r="J51" s="158" t="str">
        <f t="shared" si="10"/>
        <v>нд</v>
      </c>
      <c r="K51" s="158" t="str">
        <f t="shared" si="10"/>
        <v>нд</v>
      </c>
      <c r="L51" s="158" t="str">
        <f t="shared" si="10"/>
        <v>нд</v>
      </c>
      <c r="M51" s="158" t="str">
        <f t="shared" si="10"/>
        <v>нд</v>
      </c>
      <c r="N51" s="158" t="str">
        <f t="shared" si="10"/>
        <v>нд</v>
      </c>
      <c r="O51" s="158" t="str">
        <f t="shared" si="10"/>
        <v>нд</v>
      </c>
      <c r="P51" s="158" t="str">
        <f t="shared" si="10"/>
        <v>нд</v>
      </c>
      <c r="Q51" s="158" t="str">
        <f t="shared" si="10"/>
        <v>нд</v>
      </c>
      <c r="R51" s="158" t="str">
        <f t="shared" si="10"/>
        <v>нд</v>
      </c>
      <c r="S51" s="158" t="str">
        <f t="shared" si="10"/>
        <v>нд</v>
      </c>
      <c r="T51" s="158" t="str">
        <f t="shared" si="10"/>
        <v>нд</v>
      </c>
      <c r="U51" s="158">
        <f t="shared" si="10"/>
        <v>0.25</v>
      </c>
      <c r="V51" s="158" t="str">
        <f t="shared" si="10"/>
        <v>нд</v>
      </c>
      <c r="W51" s="158" t="str">
        <f t="shared" si="10"/>
        <v>нд</v>
      </c>
      <c r="X51" s="158">
        <f t="shared" si="10"/>
        <v>4</v>
      </c>
      <c r="Y51" s="158" t="str">
        <f t="shared" si="10"/>
        <v>нд</v>
      </c>
      <c r="Z51" s="158" t="str">
        <f t="shared" si="10"/>
        <v>нд</v>
      </c>
      <c r="AA51" s="158" t="str">
        <f t="shared" si="10"/>
        <v>нд</v>
      </c>
      <c r="AB51" s="158" t="str">
        <f t="shared" si="10"/>
        <v>нд</v>
      </c>
      <c r="AC51" s="158" t="str">
        <f t="shared" si="10"/>
        <v>нд</v>
      </c>
      <c r="AD51" s="158" t="str">
        <f t="shared" si="10"/>
        <v>нд</v>
      </c>
      <c r="AE51" s="158" t="str">
        <f t="shared" si="10"/>
        <v>нд</v>
      </c>
      <c r="AF51" s="158" t="str">
        <f t="shared" si="10"/>
        <v>нд</v>
      </c>
      <c r="AG51" s="158" t="str">
        <f t="shared" si="10"/>
        <v>нд</v>
      </c>
      <c r="AH51" s="158" t="str">
        <f t="shared" si="10"/>
        <v>нд</v>
      </c>
      <c r="AI51" s="158" t="str">
        <f t="shared" si="10"/>
        <v>нд</v>
      </c>
      <c r="AJ51" s="158" t="str">
        <f t="shared" si="10"/>
        <v>нд</v>
      </c>
      <c r="AK51" s="158" t="str">
        <f t="shared" si="10"/>
        <v>нд</v>
      </c>
      <c r="AL51" s="158" t="str">
        <f t="shared" si="10"/>
        <v>нд</v>
      </c>
      <c r="AM51" s="158" t="str">
        <f t="shared" si="10"/>
        <v>нд</v>
      </c>
      <c r="AN51" s="158" t="str">
        <f t="shared" si="10"/>
        <v>нд</v>
      </c>
      <c r="AO51" s="158" t="str">
        <f t="shared" si="10"/>
        <v>нд</v>
      </c>
      <c r="AP51" s="158" t="str">
        <f t="shared" si="10"/>
        <v>нд</v>
      </c>
      <c r="AQ51" s="158" t="str">
        <f t="shared" si="10"/>
        <v>нд</v>
      </c>
      <c r="AR51" s="158">
        <f>IF(SUM(AR52:AR54)=0, "нд", SUM(AR52:AR54))</f>
        <v>5</v>
      </c>
      <c r="AS51" s="158">
        <f>IF(SUM(AS52:AS54)=0, "нд", SUM(AS52:AS54))</f>
        <v>9.35</v>
      </c>
      <c r="AT51" s="158" t="str">
        <f t="shared" ref="AT51:AY51" si="11">IF(SUM(AT52:AT53)=0, "нд", SUM(AT52:AT53))</f>
        <v>нд</v>
      </c>
      <c r="AU51" s="158" t="str">
        <f t="shared" si="11"/>
        <v>нд</v>
      </c>
      <c r="AV51" s="158" t="str">
        <f t="shared" si="11"/>
        <v>нд</v>
      </c>
      <c r="AW51" s="158" t="str">
        <f t="shared" si="11"/>
        <v>нд</v>
      </c>
      <c r="AX51" s="158" t="str">
        <f t="shared" si="11"/>
        <v>нд</v>
      </c>
      <c r="AY51" s="158" t="str">
        <f t="shared" si="11"/>
        <v>нд</v>
      </c>
    </row>
    <row r="52" spans="1:51" ht="130.5" customHeight="1" x14ac:dyDescent="0.3">
      <c r="A52" s="224" t="s">
        <v>828</v>
      </c>
      <c r="B52" s="159" t="s">
        <v>1105</v>
      </c>
      <c r="C52" s="206" t="s">
        <v>840</v>
      </c>
      <c r="D52" s="158" t="s">
        <v>623</v>
      </c>
      <c r="E52" s="158" t="s">
        <v>623</v>
      </c>
      <c r="F52" s="158" t="s">
        <v>623</v>
      </c>
      <c r="G52" s="158" t="s">
        <v>623</v>
      </c>
      <c r="H52" s="158" t="s">
        <v>623</v>
      </c>
      <c r="I52" s="158" t="s">
        <v>623</v>
      </c>
      <c r="J52" s="158" t="s">
        <v>623</v>
      </c>
      <c r="K52" s="158" t="s">
        <v>623</v>
      </c>
      <c r="L52" s="158" t="s">
        <v>623</v>
      </c>
      <c r="M52" s="158" t="s">
        <v>623</v>
      </c>
      <c r="N52" s="158" t="s">
        <v>623</v>
      </c>
      <c r="O52" s="158" t="s">
        <v>623</v>
      </c>
      <c r="P52" s="158" t="s">
        <v>623</v>
      </c>
      <c r="Q52" s="158" t="s">
        <v>623</v>
      </c>
      <c r="R52" s="158" t="s">
        <v>623</v>
      </c>
      <c r="S52" s="158" t="s">
        <v>623</v>
      </c>
      <c r="T52" s="158" t="s">
        <v>623</v>
      </c>
      <c r="U52" s="158" t="s">
        <v>623</v>
      </c>
      <c r="V52" s="158" t="s">
        <v>623</v>
      </c>
      <c r="W52" s="158" t="s">
        <v>623</v>
      </c>
      <c r="X52" s="158">
        <v>4</v>
      </c>
      <c r="Y52" s="158" t="s">
        <v>623</v>
      </c>
      <c r="Z52" s="158" t="s">
        <v>623</v>
      </c>
      <c r="AA52" s="158" t="s">
        <v>623</v>
      </c>
      <c r="AB52" s="158" t="s">
        <v>623</v>
      </c>
      <c r="AC52" s="158" t="s">
        <v>623</v>
      </c>
      <c r="AD52" s="158" t="s">
        <v>623</v>
      </c>
      <c r="AE52" s="158" t="s">
        <v>623</v>
      </c>
      <c r="AF52" s="158" t="s">
        <v>623</v>
      </c>
      <c r="AG52" s="158" t="s">
        <v>623</v>
      </c>
      <c r="AH52" s="158" t="s">
        <v>623</v>
      </c>
      <c r="AI52" s="158" t="s">
        <v>623</v>
      </c>
      <c r="AJ52" s="158" t="s">
        <v>623</v>
      </c>
      <c r="AK52" s="158" t="s">
        <v>623</v>
      </c>
      <c r="AL52" s="158" t="s">
        <v>623</v>
      </c>
      <c r="AM52" s="158" t="s">
        <v>623</v>
      </c>
      <c r="AN52" s="158" t="s">
        <v>623</v>
      </c>
      <c r="AO52" s="158" t="s">
        <v>623</v>
      </c>
      <c r="AP52" s="158" t="s">
        <v>623</v>
      </c>
      <c r="AQ52" s="158" t="s">
        <v>623</v>
      </c>
      <c r="AR52" s="158">
        <v>5</v>
      </c>
      <c r="AS52" s="158">
        <v>5</v>
      </c>
      <c r="AT52" s="158" t="s">
        <v>623</v>
      </c>
      <c r="AU52" s="158" t="s">
        <v>623</v>
      </c>
      <c r="AV52" s="158" t="s">
        <v>623</v>
      </c>
      <c r="AW52" s="158" t="s">
        <v>623</v>
      </c>
      <c r="AX52" s="158" t="s">
        <v>623</v>
      </c>
      <c r="AY52" s="158" t="s">
        <v>623</v>
      </c>
    </row>
    <row r="53" spans="1:51" ht="130.5" customHeight="1" x14ac:dyDescent="0.3">
      <c r="A53" s="224" t="s">
        <v>1134</v>
      </c>
      <c r="B53" s="226" t="s">
        <v>1120</v>
      </c>
      <c r="C53" s="227" t="s">
        <v>1121</v>
      </c>
      <c r="D53" s="158" t="s">
        <v>623</v>
      </c>
      <c r="E53" s="158" t="s">
        <v>623</v>
      </c>
      <c r="F53" s="158" t="s">
        <v>623</v>
      </c>
      <c r="G53" s="158" t="s">
        <v>623</v>
      </c>
      <c r="H53" s="158" t="s">
        <v>623</v>
      </c>
      <c r="I53" s="158" t="s">
        <v>623</v>
      </c>
      <c r="J53" s="158" t="s">
        <v>623</v>
      </c>
      <c r="K53" s="158" t="s">
        <v>623</v>
      </c>
      <c r="L53" s="158" t="s">
        <v>623</v>
      </c>
      <c r="M53" s="158" t="s">
        <v>623</v>
      </c>
      <c r="N53" s="158" t="s">
        <v>623</v>
      </c>
      <c r="O53" s="158" t="s">
        <v>623</v>
      </c>
      <c r="P53" s="158" t="s">
        <v>623</v>
      </c>
      <c r="Q53" s="158" t="s">
        <v>623</v>
      </c>
      <c r="R53" s="158" t="s">
        <v>623</v>
      </c>
      <c r="S53" s="158" t="s">
        <v>623</v>
      </c>
      <c r="T53" s="158" t="s">
        <v>623</v>
      </c>
      <c r="U53" s="158">
        <v>0.25</v>
      </c>
      <c r="V53" s="158" t="s">
        <v>623</v>
      </c>
      <c r="W53" s="158" t="s">
        <v>623</v>
      </c>
      <c r="X53" s="158" t="s">
        <v>623</v>
      </c>
      <c r="Y53" s="158" t="s">
        <v>623</v>
      </c>
      <c r="Z53" s="158" t="s">
        <v>623</v>
      </c>
      <c r="AA53" s="158" t="s">
        <v>623</v>
      </c>
      <c r="AB53" s="158" t="s">
        <v>623</v>
      </c>
      <c r="AC53" s="158" t="s">
        <v>623</v>
      </c>
      <c r="AD53" s="158" t="s">
        <v>623</v>
      </c>
      <c r="AE53" s="158" t="s">
        <v>623</v>
      </c>
      <c r="AF53" s="158" t="s">
        <v>623</v>
      </c>
      <c r="AG53" s="158" t="s">
        <v>623</v>
      </c>
      <c r="AH53" s="158" t="s">
        <v>623</v>
      </c>
      <c r="AI53" s="158" t="s">
        <v>623</v>
      </c>
      <c r="AJ53" s="158" t="s">
        <v>623</v>
      </c>
      <c r="AK53" s="158" t="s">
        <v>623</v>
      </c>
      <c r="AL53" s="158" t="s">
        <v>623</v>
      </c>
      <c r="AM53" s="158" t="s">
        <v>623</v>
      </c>
      <c r="AN53" s="158" t="s">
        <v>623</v>
      </c>
      <c r="AO53" s="158" t="s">
        <v>623</v>
      </c>
      <c r="AP53" s="158" t="s">
        <v>623</v>
      </c>
      <c r="AQ53" s="158" t="s">
        <v>623</v>
      </c>
      <c r="AR53" s="158" t="s">
        <v>623</v>
      </c>
      <c r="AS53" s="158">
        <v>1.5</v>
      </c>
      <c r="AT53" s="158" t="s">
        <v>623</v>
      </c>
      <c r="AU53" s="158" t="s">
        <v>623</v>
      </c>
      <c r="AV53" s="158" t="s">
        <v>623</v>
      </c>
      <c r="AW53" s="158" t="s">
        <v>623</v>
      </c>
      <c r="AX53" s="158" t="s">
        <v>623</v>
      </c>
      <c r="AY53" s="158" t="s">
        <v>623</v>
      </c>
    </row>
    <row r="54" spans="1:51" ht="186.75" customHeight="1" x14ac:dyDescent="0.3">
      <c r="A54" s="224" t="s">
        <v>841</v>
      </c>
      <c r="B54" s="226" t="s">
        <v>1122</v>
      </c>
      <c r="C54" s="227" t="s">
        <v>1123</v>
      </c>
      <c r="D54" s="158" t="s">
        <v>623</v>
      </c>
      <c r="E54" s="158" t="s">
        <v>623</v>
      </c>
      <c r="F54" s="158" t="s">
        <v>623</v>
      </c>
      <c r="G54" s="158" t="s">
        <v>623</v>
      </c>
      <c r="H54" s="158" t="s">
        <v>623</v>
      </c>
      <c r="I54" s="158" t="s">
        <v>623</v>
      </c>
      <c r="J54" s="158" t="s">
        <v>623</v>
      </c>
      <c r="K54" s="158" t="s">
        <v>623</v>
      </c>
      <c r="L54" s="158" t="s">
        <v>623</v>
      </c>
      <c r="M54" s="158" t="s">
        <v>623</v>
      </c>
      <c r="N54" s="158" t="s">
        <v>623</v>
      </c>
      <c r="O54" s="158" t="s">
        <v>623</v>
      </c>
      <c r="P54" s="158" t="s">
        <v>623</v>
      </c>
      <c r="Q54" s="158" t="s">
        <v>623</v>
      </c>
      <c r="R54" s="158" t="s">
        <v>623</v>
      </c>
      <c r="S54" s="158" t="s">
        <v>623</v>
      </c>
      <c r="T54" s="158" t="s">
        <v>623</v>
      </c>
      <c r="U54" s="158" t="s">
        <v>623</v>
      </c>
      <c r="V54" s="158" t="s">
        <v>623</v>
      </c>
      <c r="W54" s="158" t="s">
        <v>623</v>
      </c>
      <c r="X54" s="158" t="s">
        <v>623</v>
      </c>
      <c r="Y54" s="158" t="s">
        <v>623</v>
      </c>
      <c r="Z54" s="158" t="s">
        <v>623</v>
      </c>
      <c r="AA54" s="158" t="s">
        <v>623</v>
      </c>
      <c r="AB54" s="158" t="s">
        <v>623</v>
      </c>
      <c r="AC54" s="158" t="s">
        <v>623</v>
      </c>
      <c r="AD54" s="158" t="s">
        <v>623</v>
      </c>
      <c r="AE54" s="158" t="s">
        <v>623</v>
      </c>
      <c r="AF54" s="158" t="s">
        <v>623</v>
      </c>
      <c r="AG54" s="158" t="s">
        <v>623</v>
      </c>
      <c r="AH54" s="158" t="s">
        <v>623</v>
      </c>
      <c r="AI54" s="158" t="s">
        <v>623</v>
      </c>
      <c r="AJ54" s="158" t="s">
        <v>623</v>
      </c>
      <c r="AK54" s="158" t="s">
        <v>623</v>
      </c>
      <c r="AL54" s="158" t="s">
        <v>623</v>
      </c>
      <c r="AM54" s="158" t="s">
        <v>623</v>
      </c>
      <c r="AN54" s="158" t="s">
        <v>623</v>
      </c>
      <c r="AO54" s="158" t="s">
        <v>623</v>
      </c>
      <c r="AP54" s="158" t="s">
        <v>623</v>
      </c>
      <c r="AQ54" s="158" t="s">
        <v>623</v>
      </c>
      <c r="AR54" s="158" t="s">
        <v>623</v>
      </c>
      <c r="AS54" s="158">
        <v>2.85</v>
      </c>
      <c r="AT54" s="158" t="s">
        <v>623</v>
      </c>
      <c r="AU54" s="158" t="s">
        <v>623</v>
      </c>
      <c r="AV54" s="158" t="s">
        <v>623</v>
      </c>
      <c r="AW54" s="158" t="s">
        <v>623</v>
      </c>
      <c r="AX54" s="158" t="s">
        <v>623</v>
      </c>
      <c r="AY54" s="158" t="s">
        <v>623</v>
      </c>
    </row>
    <row r="55" spans="1:51" ht="119.4" customHeight="1" x14ac:dyDescent="0.3">
      <c r="A55" s="224" t="s">
        <v>148</v>
      </c>
      <c r="B55" s="225" t="s">
        <v>149</v>
      </c>
      <c r="C55" s="155" t="s">
        <v>93</v>
      </c>
      <c r="D55" s="158" t="s">
        <v>623</v>
      </c>
      <c r="E55" s="158" t="s">
        <v>623</v>
      </c>
      <c r="F55" s="158" t="s">
        <v>623</v>
      </c>
      <c r="G55" s="158" t="s">
        <v>623</v>
      </c>
      <c r="H55" s="158" t="s">
        <v>623</v>
      </c>
      <c r="I55" s="158" t="s">
        <v>623</v>
      </c>
      <c r="J55" s="158" t="s">
        <v>623</v>
      </c>
      <c r="K55" s="158" t="s">
        <v>623</v>
      </c>
      <c r="L55" s="158" t="s">
        <v>623</v>
      </c>
      <c r="M55" s="158" t="s">
        <v>623</v>
      </c>
      <c r="N55" s="158" t="s">
        <v>623</v>
      </c>
      <c r="O55" s="158" t="s">
        <v>623</v>
      </c>
      <c r="P55" s="158" t="s">
        <v>623</v>
      </c>
      <c r="Q55" s="158" t="s">
        <v>623</v>
      </c>
      <c r="R55" s="158" t="s">
        <v>623</v>
      </c>
      <c r="S55" s="158" t="s">
        <v>623</v>
      </c>
      <c r="T55" s="158" t="s">
        <v>623</v>
      </c>
      <c r="U55" s="158" t="s">
        <v>623</v>
      </c>
      <c r="V55" s="158" t="s">
        <v>623</v>
      </c>
      <c r="W55" s="158" t="s">
        <v>623</v>
      </c>
      <c r="X55" s="158" t="s">
        <v>623</v>
      </c>
      <c r="Y55" s="158" t="s">
        <v>623</v>
      </c>
      <c r="Z55" s="158" t="s">
        <v>623</v>
      </c>
      <c r="AA55" s="158" t="s">
        <v>623</v>
      </c>
      <c r="AB55" s="158" t="s">
        <v>623</v>
      </c>
      <c r="AC55" s="158" t="s">
        <v>623</v>
      </c>
      <c r="AD55" s="158" t="s">
        <v>623</v>
      </c>
      <c r="AE55" s="158" t="s">
        <v>623</v>
      </c>
      <c r="AF55" s="158" t="s">
        <v>623</v>
      </c>
      <c r="AG55" s="158" t="s">
        <v>623</v>
      </c>
      <c r="AH55" s="158" t="s">
        <v>623</v>
      </c>
      <c r="AI55" s="158" t="s">
        <v>623</v>
      </c>
      <c r="AJ55" s="158" t="s">
        <v>623</v>
      </c>
      <c r="AK55" s="158" t="s">
        <v>623</v>
      </c>
      <c r="AL55" s="158" t="s">
        <v>623</v>
      </c>
      <c r="AM55" s="158" t="s">
        <v>623</v>
      </c>
      <c r="AN55" s="158" t="s">
        <v>623</v>
      </c>
      <c r="AO55" s="158" t="s">
        <v>623</v>
      </c>
      <c r="AP55" s="158" t="s">
        <v>623</v>
      </c>
      <c r="AQ55" s="158" t="s">
        <v>623</v>
      </c>
      <c r="AR55" s="158" t="s">
        <v>623</v>
      </c>
      <c r="AS55" s="158" t="s">
        <v>623</v>
      </c>
      <c r="AT55" s="158" t="s">
        <v>623</v>
      </c>
      <c r="AU55" s="158" t="s">
        <v>623</v>
      </c>
      <c r="AV55" s="158" t="s">
        <v>623</v>
      </c>
      <c r="AW55" s="158" t="s">
        <v>623</v>
      </c>
      <c r="AX55" s="158" t="s">
        <v>623</v>
      </c>
      <c r="AY55" s="158" t="s">
        <v>623</v>
      </c>
    </row>
    <row r="56" spans="1:51" ht="120" customHeight="1" x14ac:dyDescent="0.3">
      <c r="A56" s="224" t="s">
        <v>150</v>
      </c>
      <c r="B56" s="225" t="s">
        <v>151</v>
      </c>
      <c r="C56" s="155" t="s">
        <v>93</v>
      </c>
      <c r="D56" s="158" t="str">
        <f t="shared" ref="D56:T56" si="12">D57</f>
        <v>нд</v>
      </c>
      <c r="E56" s="158" t="str">
        <f t="shared" si="12"/>
        <v>нд</v>
      </c>
      <c r="F56" s="158" t="str">
        <f t="shared" si="12"/>
        <v>нд</v>
      </c>
      <c r="G56" s="158" t="str">
        <f t="shared" si="12"/>
        <v>нд</v>
      </c>
      <c r="H56" s="158" t="str">
        <f t="shared" si="12"/>
        <v>нд</v>
      </c>
      <c r="I56" s="158" t="str">
        <f t="shared" si="12"/>
        <v>нд</v>
      </c>
      <c r="J56" s="158" t="str">
        <f t="shared" si="12"/>
        <v>нд</v>
      </c>
      <c r="K56" s="158" t="str">
        <f t="shared" si="12"/>
        <v>нд</v>
      </c>
      <c r="L56" s="158" t="str">
        <f t="shared" si="12"/>
        <v>нд</v>
      </c>
      <c r="M56" s="158" t="str">
        <f t="shared" si="12"/>
        <v>нд</v>
      </c>
      <c r="N56" s="158" t="str">
        <f t="shared" si="12"/>
        <v>нд</v>
      </c>
      <c r="O56" s="158" t="str">
        <f t="shared" si="12"/>
        <v>нд</v>
      </c>
      <c r="P56" s="158" t="str">
        <f t="shared" si="12"/>
        <v>нд</v>
      </c>
      <c r="Q56" s="158" t="str">
        <f t="shared" si="12"/>
        <v>нд</v>
      </c>
      <c r="R56" s="158" t="str">
        <f t="shared" si="12"/>
        <v>нд</v>
      </c>
      <c r="S56" s="158" t="str">
        <f t="shared" si="12"/>
        <v>нд</v>
      </c>
      <c r="T56" s="158" t="str">
        <f t="shared" si="12"/>
        <v>нд</v>
      </c>
      <c r="U56" s="158">
        <f>U58</f>
        <v>0.16</v>
      </c>
      <c r="V56" s="158">
        <f>V57</f>
        <v>0.3</v>
      </c>
      <c r="W56" s="158">
        <f>SUM(W58:W61)</f>
        <v>3.7699999999999996</v>
      </c>
      <c r="X56" s="158" t="str">
        <f t="shared" ref="X56:AQ56" si="13">X57</f>
        <v>нд</v>
      </c>
      <c r="Y56" s="158" t="str">
        <f t="shared" si="13"/>
        <v>нд</v>
      </c>
      <c r="Z56" s="158" t="str">
        <f t="shared" si="13"/>
        <v>нд</v>
      </c>
      <c r="AA56" s="158" t="str">
        <f t="shared" si="13"/>
        <v>нд</v>
      </c>
      <c r="AB56" s="158" t="str">
        <f t="shared" si="13"/>
        <v>нд</v>
      </c>
      <c r="AC56" s="158" t="str">
        <f t="shared" si="13"/>
        <v>нд</v>
      </c>
      <c r="AD56" s="158" t="str">
        <f t="shared" si="13"/>
        <v>нд</v>
      </c>
      <c r="AE56" s="158" t="str">
        <f t="shared" si="13"/>
        <v>нд</v>
      </c>
      <c r="AF56" s="158" t="str">
        <f t="shared" si="13"/>
        <v>нд</v>
      </c>
      <c r="AG56" s="158" t="str">
        <f t="shared" si="13"/>
        <v>нд</v>
      </c>
      <c r="AH56" s="158" t="str">
        <f t="shared" si="13"/>
        <v>нд</v>
      </c>
      <c r="AI56" s="158" t="str">
        <f t="shared" si="13"/>
        <v>нд</v>
      </c>
      <c r="AJ56" s="158" t="str">
        <f t="shared" si="13"/>
        <v>нд</v>
      </c>
      <c r="AK56" s="158" t="str">
        <f t="shared" si="13"/>
        <v>нд</v>
      </c>
      <c r="AL56" s="158" t="str">
        <f t="shared" si="13"/>
        <v>нд</v>
      </c>
      <c r="AM56" s="158" t="str">
        <f t="shared" si="13"/>
        <v>нд</v>
      </c>
      <c r="AN56" s="158" t="str">
        <f t="shared" si="13"/>
        <v>нд</v>
      </c>
      <c r="AO56" s="158" t="str">
        <f t="shared" si="13"/>
        <v>нд</v>
      </c>
      <c r="AP56" s="158" t="str">
        <f t="shared" si="13"/>
        <v>нд</v>
      </c>
      <c r="AQ56" s="158" t="str">
        <f t="shared" si="13"/>
        <v>нд</v>
      </c>
      <c r="AR56" s="158">
        <f>IF(SUM(AR57:AR59)=0,"нд",SUM(AR57:AR59))</f>
        <v>10.29043521</v>
      </c>
      <c r="AS56" s="158">
        <f t="shared" ref="AS56:AY56" si="14">IF(SUM(AS57:AS59)=0,"нд",SUM(AS57:AS59))</f>
        <v>20.633087629999999</v>
      </c>
      <c r="AT56" s="158" t="str">
        <f t="shared" si="14"/>
        <v>нд</v>
      </c>
      <c r="AU56" s="158" t="str">
        <f t="shared" si="14"/>
        <v>нд</v>
      </c>
      <c r="AV56" s="158" t="str">
        <f t="shared" si="14"/>
        <v>нд</v>
      </c>
      <c r="AW56" s="158" t="str">
        <f t="shared" si="14"/>
        <v>нд</v>
      </c>
      <c r="AX56" s="158" t="str">
        <f t="shared" si="14"/>
        <v>нд</v>
      </c>
      <c r="AY56" s="158" t="str">
        <f t="shared" si="14"/>
        <v>нд</v>
      </c>
    </row>
    <row r="57" spans="1:51" ht="84.75" customHeight="1" x14ac:dyDescent="0.3">
      <c r="A57" s="224" t="s">
        <v>834</v>
      </c>
      <c r="B57" s="228" t="s">
        <v>885</v>
      </c>
      <c r="C57" s="206" t="s">
        <v>843</v>
      </c>
      <c r="D57" s="229" t="s">
        <v>623</v>
      </c>
      <c r="E57" s="229" t="s">
        <v>623</v>
      </c>
      <c r="F57" s="229" t="s">
        <v>623</v>
      </c>
      <c r="G57" s="229" t="s">
        <v>623</v>
      </c>
      <c r="H57" s="229" t="s">
        <v>623</v>
      </c>
      <c r="I57" s="229" t="s">
        <v>623</v>
      </c>
      <c r="J57" s="229" t="s">
        <v>623</v>
      </c>
      <c r="K57" s="229" t="s">
        <v>623</v>
      </c>
      <c r="L57" s="229" t="s">
        <v>623</v>
      </c>
      <c r="M57" s="229" t="s">
        <v>623</v>
      </c>
      <c r="N57" s="229" t="s">
        <v>623</v>
      </c>
      <c r="O57" s="229" t="s">
        <v>623</v>
      </c>
      <c r="P57" s="229" t="s">
        <v>623</v>
      </c>
      <c r="Q57" s="229" t="s">
        <v>623</v>
      </c>
      <c r="R57" s="229" t="s">
        <v>623</v>
      </c>
      <c r="S57" s="229" t="s">
        <v>623</v>
      </c>
      <c r="T57" s="229" t="s">
        <v>623</v>
      </c>
      <c r="U57" s="229" t="s">
        <v>623</v>
      </c>
      <c r="V57" s="158">
        <v>0.3</v>
      </c>
      <c r="W57" s="229" t="s">
        <v>623</v>
      </c>
      <c r="X57" s="229" t="s">
        <v>623</v>
      </c>
      <c r="Y57" s="229" t="s">
        <v>623</v>
      </c>
      <c r="Z57" s="229" t="s">
        <v>623</v>
      </c>
      <c r="AA57" s="229" t="s">
        <v>623</v>
      </c>
      <c r="AB57" s="229" t="s">
        <v>623</v>
      </c>
      <c r="AC57" s="229" t="s">
        <v>623</v>
      </c>
      <c r="AD57" s="229" t="s">
        <v>623</v>
      </c>
      <c r="AE57" s="229" t="s">
        <v>623</v>
      </c>
      <c r="AF57" s="229" t="s">
        <v>623</v>
      </c>
      <c r="AG57" s="229" t="s">
        <v>623</v>
      </c>
      <c r="AH57" s="229" t="s">
        <v>623</v>
      </c>
      <c r="AI57" s="229" t="s">
        <v>623</v>
      </c>
      <c r="AJ57" s="229" t="s">
        <v>623</v>
      </c>
      <c r="AK57" s="229" t="s">
        <v>623</v>
      </c>
      <c r="AL57" s="229" t="s">
        <v>623</v>
      </c>
      <c r="AM57" s="229" t="s">
        <v>623</v>
      </c>
      <c r="AN57" s="229" t="s">
        <v>623</v>
      </c>
      <c r="AO57" s="229" t="s">
        <v>623</v>
      </c>
      <c r="AP57" s="229" t="s">
        <v>623</v>
      </c>
      <c r="AQ57" s="229" t="s">
        <v>623</v>
      </c>
      <c r="AR57" s="155">
        <v>10.29043521</v>
      </c>
      <c r="AS57" s="155">
        <v>10.29043521</v>
      </c>
      <c r="AT57" s="229" t="s">
        <v>623</v>
      </c>
      <c r="AU57" s="229" t="s">
        <v>623</v>
      </c>
      <c r="AV57" s="155" t="s">
        <v>623</v>
      </c>
      <c r="AW57" s="229" t="s">
        <v>623</v>
      </c>
      <c r="AX57" s="229" t="s">
        <v>623</v>
      </c>
      <c r="AY57" s="229" t="s">
        <v>623</v>
      </c>
    </row>
    <row r="58" spans="1:51" ht="105.6" customHeight="1" x14ac:dyDescent="0.3">
      <c r="A58" s="224" t="s">
        <v>1124</v>
      </c>
      <c r="B58" s="228" t="s">
        <v>1125</v>
      </c>
      <c r="C58" s="206" t="s">
        <v>1128</v>
      </c>
      <c r="D58" s="229" t="s">
        <v>623</v>
      </c>
      <c r="E58" s="229" t="s">
        <v>623</v>
      </c>
      <c r="F58" s="229" t="s">
        <v>623</v>
      </c>
      <c r="G58" s="229" t="s">
        <v>623</v>
      </c>
      <c r="H58" s="229" t="s">
        <v>623</v>
      </c>
      <c r="I58" s="229" t="s">
        <v>623</v>
      </c>
      <c r="J58" s="229" t="s">
        <v>623</v>
      </c>
      <c r="K58" s="229" t="s">
        <v>623</v>
      </c>
      <c r="L58" s="229" t="s">
        <v>623</v>
      </c>
      <c r="M58" s="229" t="s">
        <v>623</v>
      </c>
      <c r="N58" s="229" t="s">
        <v>623</v>
      </c>
      <c r="O58" s="229" t="s">
        <v>623</v>
      </c>
      <c r="P58" s="229" t="s">
        <v>623</v>
      </c>
      <c r="Q58" s="229" t="s">
        <v>623</v>
      </c>
      <c r="R58" s="229" t="s">
        <v>623</v>
      </c>
      <c r="S58" s="229" t="s">
        <v>623</v>
      </c>
      <c r="T58" s="229" t="s">
        <v>623</v>
      </c>
      <c r="U58" s="145">
        <v>0.16</v>
      </c>
      <c r="V58" s="158" t="s">
        <v>623</v>
      </c>
      <c r="W58" s="145">
        <v>1.63</v>
      </c>
      <c r="X58" s="229" t="s">
        <v>623</v>
      </c>
      <c r="Y58" s="229" t="s">
        <v>623</v>
      </c>
      <c r="Z58" s="229" t="s">
        <v>623</v>
      </c>
      <c r="AA58" s="229" t="s">
        <v>623</v>
      </c>
      <c r="AB58" s="229" t="s">
        <v>623</v>
      </c>
      <c r="AC58" s="229" t="s">
        <v>623</v>
      </c>
      <c r="AD58" s="229" t="s">
        <v>623</v>
      </c>
      <c r="AE58" s="229" t="s">
        <v>623</v>
      </c>
      <c r="AF58" s="229" t="s">
        <v>623</v>
      </c>
      <c r="AG58" s="229" t="s">
        <v>623</v>
      </c>
      <c r="AH58" s="229" t="s">
        <v>623</v>
      </c>
      <c r="AI58" s="229" t="s">
        <v>623</v>
      </c>
      <c r="AJ58" s="229" t="s">
        <v>623</v>
      </c>
      <c r="AK58" s="229" t="s">
        <v>623</v>
      </c>
      <c r="AL58" s="229" t="s">
        <v>623</v>
      </c>
      <c r="AM58" s="229" t="s">
        <v>623</v>
      </c>
      <c r="AN58" s="229" t="s">
        <v>623</v>
      </c>
      <c r="AO58" s="229" t="s">
        <v>623</v>
      </c>
      <c r="AP58" s="229" t="s">
        <v>623</v>
      </c>
      <c r="AQ58" s="229" t="s">
        <v>623</v>
      </c>
      <c r="AR58" s="229" t="s">
        <v>623</v>
      </c>
      <c r="AS58" s="158">
        <v>5.1193028099999998</v>
      </c>
      <c r="AT58" s="229" t="s">
        <v>623</v>
      </c>
      <c r="AU58" s="229" t="s">
        <v>623</v>
      </c>
      <c r="AV58" s="155" t="s">
        <v>623</v>
      </c>
      <c r="AW58" s="229" t="s">
        <v>623</v>
      </c>
      <c r="AX58" s="229" t="s">
        <v>623</v>
      </c>
      <c r="AY58" s="229" t="s">
        <v>623</v>
      </c>
    </row>
    <row r="59" spans="1:51" ht="111.6" customHeight="1" x14ac:dyDescent="0.3">
      <c r="A59" s="224" t="s">
        <v>902</v>
      </c>
      <c r="B59" s="228" t="s">
        <v>1126</v>
      </c>
      <c r="C59" s="206" t="s">
        <v>1127</v>
      </c>
      <c r="D59" s="229" t="s">
        <v>623</v>
      </c>
      <c r="E59" s="229" t="s">
        <v>623</v>
      </c>
      <c r="F59" s="229" t="s">
        <v>623</v>
      </c>
      <c r="G59" s="229" t="s">
        <v>623</v>
      </c>
      <c r="H59" s="229" t="s">
        <v>623</v>
      </c>
      <c r="I59" s="229" t="s">
        <v>623</v>
      </c>
      <c r="J59" s="229" t="s">
        <v>623</v>
      </c>
      <c r="K59" s="229" t="s">
        <v>623</v>
      </c>
      <c r="L59" s="229" t="s">
        <v>623</v>
      </c>
      <c r="M59" s="229" t="s">
        <v>623</v>
      </c>
      <c r="N59" s="229" t="s">
        <v>623</v>
      </c>
      <c r="O59" s="229" t="s">
        <v>623</v>
      </c>
      <c r="P59" s="229" t="s">
        <v>623</v>
      </c>
      <c r="Q59" s="229" t="s">
        <v>623</v>
      </c>
      <c r="R59" s="229" t="s">
        <v>623</v>
      </c>
      <c r="S59" s="229" t="s">
        <v>623</v>
      </c>
      <c r="T59" s="229" t="s">
        <v>623</v>
      </c>
      <c r="U59" s="229" t="s">
        <v>623</v>
      </c>
      <c r="V59" s="158" t="s">
        <v>623</v>
      </c>
      <c r="W59" s="145">
        <v>1.64</v>
      </c>
      <c r="X59" s="229" t="s">
        <v>623</v>
      </c>
      <c r="Y59" s="229" t="s">
        <v>623</v>
      </c>
      <c r="Z59" s="229" t="s">
        <v>623</v>
      </c>
      <c r="AA59" s="229" t="s">
        <v>623</v>
      </c>
      <c r="AB59" s="229" t="s">
        <v>623</v>
      </c>
      <c r="AC59" s="229" t="s">
        <v>623</v>
      </c>
      <c r="AD59" s="229" t="s">
        <v>623</v>
      </c>
      <c r="AE59" s="229" t="s">
        <v>623</v>
      </c>
      <c r="AF59" s="229" t="s">
        <v>623</v>
      </c>
      <c r="AG59" s="229" t="s">
        <v>623</v>
      </c>
      <c r="AH59" s="229" t="s">
        <v>623</v>
      </c>
      <c r="AI59" s="229" t="s">
        <v>623</v>
      </c>
      <c r="AJ59" s="229" t="s">
        <v>623</v>
      </c>
      <c r="AK59" s="229" t="s">
        <v>623</v>
      </c>
      <c r="AL59" s="229" t="s">
        <v>623</v>
      </c>
      <c r="AM59" s="229" t="s">
        <v>623</v>
      </c>
      <c r="AN59" s="229" t="s">
        <v>623</v>
      </c>
      <c r="AO59" s="229" t="s">
        <v>623</v>
      </c>
      <c r="AP59" s="229" t="s">
        <v>623</v>
      </c>
      <c r="AQ59" s="229" t="s">
        <v>623</v>
      </c>
      <c r="AR59" s="230" t="s">
        <v>623</v>
      </c>
      <c r="AS59" s="155">
        <v>5.2233496099999996</v>
      </c>
      <c r="AT59" s="229" t="s">
        <v>623</v>
      </c>
      <c r="AU59" s="229" t="s">
        <v>623</v>
      </c>
      <c r="AV59" s="155" t="s">
        <v>623</v>
      </c>
      <c r="AW59" s="229" t="s">
        <v>623</v>
      </c>
      <c r="AX59" s="229" t="s">
        <v>623</v>
      </c>
      <c r="AY59" s="229" t="s">
        <v>623</v>
      </c>
    </row>
    <row r="60" spans="1:51" ht="135" customHeight="1" x14ac:dyDescent="0.3">
      <c r="A60" s="224" t="s">
        <v>152</v>
      </c>
      <c r="B60" s="225" t="s">
        <v>153</v>
      </c>
      <c r="C60" s="155" t="s">
        <v>93</v>
      </c>
      <c r="D60" s="158" t="s">
        <v>623</v>
      </c>
      <c r="E60" s="158" t="s">
        <v>623</v>
      </c>
      <c r="F60" s="158" t="s">
        <v>623</v>
      </c>
      <c r="G60" s="158" t="s">
        <v>623</v>
      </c>
      <c r="H60" s="158" t="s">
        <v>623</v>
      </c>
      <c r="I60" s="158" t="s">
        <v>623</v>
      </c>
      <c r="J60" s="158" t="s">
        <v>623</v>
      </c>
      <c r="K60" s="158" t="s">
        <v>623</v>
      </c>
      <c r="L60" s="158" t="s">
        <v>623</v>
      </c>
      <c r="M60" s="158" t="s">
        <v>623</v>
      </c>
      <c r="N60" s="158" t="s">
        <v>623</v>
      </c>
      <c r="O60" s="158" t="s">
        <v>623</v>
      </c>
      <c r="P60" s="158" t="s">
        <v>623</v>
      </c>
      <c r="Q60" s="158" t="s">
        <v>623</v>
      </c>
      <c r="R60" s="158" t="s">
        <v>623</v>
      </c>
      <c r="S60" s="158" t="s">
        <v>623</v>
      </c>
      <c r="T60" s="158" t="s">
        <v>623</v>
      </c>
      <c r="U60" s="158" t="s">
        <v>623</v>
      </c>
      <c r="V60" s="158" t="s">
        <v>623</v>
      </c>
      <c r="W60" s="158" t="s">
        <v>623</v>
      </c>
      <c r="X60" s="158" t="s">
        <v>623</v>
      </c>
      <c r="Y60" s="158" t="s">
        <v>623</v>
      </c>
      <c r="Z60" s="158" t="s">
        <v>623</v>
      </c>
      <c r="AA60" s="158" t="s">
        <v>623</v>
      </c>
      <c r="AB60" s="158" t="s">
        <v>623</v>
      </c>
      <c r="AC60" s="158" t="s">
        <v>623</v>
      </c>
      <c r="AD60" s="158" t="s">
        <v>623</v>
      </c>
      <c r="AE60" s="158" t="s">
        <v>623</v>
      </c>
      <c r="AF60" s="158" t="s">
        <v>623</v>
      </c>
      <c r="AG60" s="158" t="s">
        <v>623</v>
      </c>
      <c r="AH60" s="158" t="s">
        <v>623</v>
      </c>
      <c r="AI60" s="158" t="s">
        <v>623</v>
      </c>
      <c r="AJ60" s="158" t="s">
        <v>623</v>
      </c>
      <c r="AK60" s="158" t="s">
        <v>623</v>
      </c>
      <c r="AL60" s="158" t="s">
        <v>623</v>
      </c>
      <c r="AM60" s="158" t="s">
        <v>623</v>
      </c>
      <c r="AN60" s="158" t="s">
        <v>623</v>
      </c>
      <c r="AO60" s="158" t="s">
        <v>623</v>
      </c>
      <c r="AP60" s="158" t="s">
        <v>623</v>
      </c>
      <c r="AQ60" s="158" t="s">
        <v>623</v>
      </c>
      <c r="AR60" s="158">
        <f>IF(SUM(AR61:AR61)=0,"нд",SUM(AR61:AR61))</f>
        <v>5</v>
      </c>
      <c r="AS60" s="158">
        <f t="shared" ref="AS60:AY60" si="15">IF(SUM(AS61:AS61)=0,"нд",SUM(AS61:AS61))</f>
        <v>5</v>
      </c>
      <c r="AT60" s="158" t="str">
        <f t="shared" si="15"/>
        <v>нд</v>
      </c>
      <c r="AU60" s="158" t="str">
        <f t="shared" si="15"/>
        <v>нд</v>
      </c>
      <c r="AV60" s="158" t="str">
        <f t="shared" si="15"/>
        <v>нд</v>
      </c>
      <c r="AW60" s="158" t="str">
        <f t="shared" si="15"/>
        <v>нд</v>
      </c>
      <c r="AX60" s="158" t="str">
        <f t="shared" si="15"/>
        <v>нд</v>
      </c>
      <c r="AY60" s="158" t="str">
        <f t="shared" si="15"/>
        <v>нд</v>
      </c>
    </row>
    <row r="61" spans="1:51" ht="156" x14ac:dyDescent="0.3">
      <c r="A61" s="224" t="s">
        <v>1135</v>
      </c>
      <c r="B61" s="228" t="s">
        <v>1129</v>
      </c>
      <c r="C61" s="206" t="s">
        <v>1130</v>
      </c>
      <c r="D61" s="229" t="s">
        <v>623</v>
      </c>
      <c r="E61" s="229" t="s">
        <v>623</v>
      </c>
      <c r="F61" s="229" t="s">
        <v>623</v>
      </c>
      <c r="G61" s="229" t="s">
        <v>623</v>
      </c>
      <c r="H61" s="229" t="s">
        <v>623</v>
      </c>
      <c r="I61" s="229" t="s">
        <v>623</v>
      </c>
      <c r="J61" s="229" t="s">
        <v>623</v>
      </c>
      <c r="K61" s="229" t="s">
        <v>623</v>
      </c>
      <c r="L61" s="229" t="s">
        <v>623</v>
      </c>
      <c r="M61" s="229" t="s">
        <v>623</v>
      </c>
      <c r="N61" s="229" t="s">
        <v>623</v>
      </c>
      <c r="O61" s="229" t="s">
        <v>623</v>
      </c>
      <c r="P61" s="229" t="s">
        <v>623</v>
      </c>
      <c r="Q61" s="229" t="s">
        <v>623</v>
      </c>
      <c r="R61" s="229" t="s">
        <v>623</v>
      </c>
      <c r="S61" s="229" t="s">
        <v>623</v>
      </c>
      <c r="T61" s="229" t="s">
        <v>623</v>
      </c>
      <c r="U61" s="229" t="s">
        <v>623</v>
      </c>
      <c r="V61" s="158" t="s">
        <v>623</v>
      </c>
      <c r="W61" s="145">
        <v>0.5</v>
      </c>
      <c r="X61" s="229" t="s">
        <v>623</v>
      </c>
      <c r="Y61" s="229" t="s">
        <v>623</v>
      </c>
      <c r="Z61" s="229" t="s">
        <v>623</v>
      </c>
      <c r="AA61" s="229" t="s">
        <v>623</v>
      </c>
      <c r="AB61" s="229" t="s">
        <v>623</v>
      </c>
      <c r="AC61" s="229" t="s">
        <v>623</v>
      </c>
      <c r="AD61" s="229" t="s">
        <v>623</v>
      </c>
      <c r="AE61" s="229" t="s">
        <v>623</v>
      </c>
      <c r="AF61" s="229" t="s">
        <v>623</v>
      </c>
      <c r="AG61" s="229" t="s">
        <v>623</v>
      </c>
      <c r="AH61" s="229" t="s">
        <v>623</v>
      </c>
      <c r="AI61" s="229" t="s">
        <v>623</v>
      </c>
      <c r="AJ61" s="229" t="s">
        <v>623</v>
      </c>
      <c r="AK61" s="229" t="s">
        <v>623</v>
      </c>
      <c r="AL61" s="229" t="s">
        <v>623</v>
      </c>
      <c r="AM61" s="229" t="s">
        <v>623</v>
      </c>
      <c r="AN61" s="229" t="s">
        <v>623</v>
      </c>
      <c r="AO61" s="229" t="s">
        <v>623</v>
      </c>
      <c r="AP61" s="229" t="s">
        <v>623</v>
      </c>
      <c r="AQ61" s="229" t="s">
        <v>623</v>
      </c>
      <c r="AR61" s="155">
        <v>5</v>
      </c>
      <c r="AS61" s="155">
        <v>5</v>
      </c>
      <c r="AT61" s="229" t="s">
        <v>623</v>
      </c>
      <c r="AU61" s="229" t="s">
        <v>623</v>
      </c>
      <c r="AV61" s="155" t="s">
        <v>623</v>
      </c>
      <c r="AW61" s="229" t="s">
        <v>623</v>
      </c>
      <c r="AX61" s="229" t="s">
        <v>623</v>
      </c>
      <c r="AY61" s="229" t="s">
        <v>623</v>
      </c>
    </row>
    <row r="62" spans="1:51" ht="96.75" customHeight="1" x14ac:dyDescent="0.3">
      <c r="A62" s="224" t="s">
        <v>154</v>
      </c>
      <c r="B62" s="225" t="s">
        <v>155</v>
      </c>
      <c r="C62" s="155" t="s">
        <v>93</v>
      </c>
      <c r="D62" s="158" t="str">
        <f t="shared" ref="D62:AY62" si="16">IF(SUM(D63,D66)=0, "нд", SUM(D63,D66))</f>
        <v>нд</v>
      </c>
      <c r="E62" s="158" t="str">
        <f t="shared" si="16"/>
        <v>нд</v>
      </c>
      <c r="F62" s="158" t="str">
        <f t="shared" si="16"/>
        <v>нд</v>
      </c>
      <c r="G62" s="158" t="str">
        <f t="shared" si="16"/>
        <v>нд</v>
      </c>
      <c r="H62" s="158" t="str">
        <f t="shared" si="16"/>
        <v>нд</v>
      </c>
      <c r="I62" s="158" t="str">
        <f t="shared" si="16"/>
        <v>нд</v>
      </c>
      <c r="J62" s="158" t="str">
        <f t="shared" si="16"/>
        <v>нд</v>
      </c>
      <c r="K62" s="158" t="str">
        <f t="shared" si="16"/>
        <v>нд</v>
      </c>
      <c r="L62" s="158" t="str">
        <f t="shared" si="16"/>
        <v>нд</v>
      </c>
      <c r="M62" s="158" t="str">
        <f t="shared" si="16"/>
        <v>нд</v>
      </c>
      <c r="N62" s="158" t="str">
        <f t="shared" si="16"/>
        <v>нд</v>
      </c>
      <c r="O62" s="158" t="str">
        <f t="shared" si="16"/>
        <v>нд</v>
      </c>
      <c r="P62" s="158" t="str">
        <f t="shared" si="16"/>
        <v>нд</v>
      </c>
      <c r="Q62" s="158" t="str">
        <f t="shared" si="16"/>
        <v>нд</v>
      </c>
      <c r="R62" s="158" t="str">
        <f t="shared" si="16"/>
        <v>нд</v>
      </c>
      <c r="S62" s="158" t="str">
        <f t="shared" si="16"/>
        <v>нд</v>
      </c>
      <c r="T62" s="158" t="str">
        <f t="shared" si="16"/>
        <v>нд</v>
      </c>
      <c r="U62" s="158" t="str">
        <f t="shared" si="16"/>
        <v>нд</v>
      </c>
      <c r="V62" s="158" t="str">
        <f t="shared" si="16"/>
        <v>нд</v>
      </c>
      <c r="W62" s="158" t="str">
        <f t="shared" si="16"/>
        <v>нд</v>
      </c>
      <c r="X62" s="158" t="str">
        <f t="shared" si="16"/>
        <v>нд</v>
      </c>
      <c r="Y62" s="158" t="str">
        <f t="shared" si="16"/>
        <v>нд</v>
      </c>
      <c r="Z62" s="158" t="str">
        <f t="shared" si="16"/>
        <v>нд</v>
      </c>
      <c r="AA62" s="158" t="str">
        <f t="shared" si="16"/>
        <v>нд</v>
      </c>
      <c r="AB62" s="158" t="str">
        <f t="shared" si="16"/>
        <v>нд</v>
      </c>
      <c r="AC62" s="158" t="str">
        <f t="shared" si="16"/>
        <v>нд</v>
      </c>
      <c r="AD62" s="158" t="str">
        <f t="shared" si="16"/>
        <v>нд</v>
      </c>
      <c r="AE62" s="158" t="str">
        <f t="shared" si="16"/>
        <v>нд</v>
      </c>
      <c r="AF62" s="158" t="str">
        <f t="shared" si="16"/>
        <v>нд</v>
      </c>
      <c r="AG62" s="158" t="str">
        <f t="shared" si="16"/>
        <v>нд</v>
      </c>
      <c r="AH62" s="158" t="str">
        <f t="shared" si="16"/>
        <v>нд</v>
      </c>
      <c r="AI62" s="158" t="str">
        <f t="shared" si="16"/>
        <v>нд</v>
      </c>
      <c r="AJ62" s="158" t="str">
        <f t="shared" si="16"/>
        <v>нд</v>
      </c>
      <c r="AK62" s="158" t="str">
        <f t="shared" si="16"/>
        <v>нд</v>
      </c>
      <c r="AL62" s="158" t="str">
        <f t="shared" si="16"/>
        <v>нд</v>
      </c>
      <c r="AM62" s="158" t="str">
        <f t="shared" si="16"/>
        <v>нд</v>
      </c>
      <c r="AN62" s="158" t="str">
        <f t="shared" si="16"/>
        <v>нд</v>
      </c>
      <c r="AO62" s="158" t="str">
        <f t="shared" si="16"/>
        <v>нд</v>
      </c>
      <c r="AP62" s="158" t="str">
        <f t="shared" si="16"/>
        <v>нд</v>
      </c>
      <c r="AQ62" s="158" t="str">
        <f t="shared" si="16"/>
        <v>нд</v>
      </c>
      <c r="AR62" s="158">
        <f t="shared" si="16"/>
        <v>3.01333333</v>
      </c>
      <c r="AS62" s="158">
        <f t="shared" si="16"/>
        <v>8.7421333299999997</v>
      </c>
      <c r="AT62" s="158" t="str">
        <f t="shared" si="16"/>
        <v>нд</v>
      </c>
      <c r="AU62" s="158" t="str">
        <f t="shared" si="16"/>
        <v>нд</v>
      </c>
      <c r="AV62" s="158" t="str">
        <f t="shared" si="16"/>
        <v>нд</v>
      </c>
      <c r="AW62" s="158" t="str">
        <f t="shared" si="16"/>
        <v>нд</v>
      </c>
      <c r="AX62" s="158" t="str">
        <f t="shared" si="16"/>
        <v>нд</v>
      </c>
      <c r="AY62" s="158" t="str">
        <f t="shared" si="16"/>
        <v>нд</v>
      </c>
    </row>
    <row r="63" spans="1:51" ht="150.75" customHeight="1" x14ac:dyDescent="0.3">
      <c r="A63" s="224" t="s">
        <v>156</v>
      </c>
      <c r="B63" s="225" t="s">
        <v>157</v>
      </c>
      <c r="C63" s="155" t="s">
        <v>93</v>
      </c>
      <c r="D63" s="158" t="str">
        <f t="shared" ref="D63:AQ63" si="17">IF(SUM(D64:D64)=0, "нд", SUM(D64:D64))</f>
        <v>нд</v>
      </c>
      <c r="E63" s="158" t="str">
        <f t="shared" si="17"/>
        <v>нд</v>
      </c>
      <c r="F63" s="158" t="str">
        <f t="shared" si="17"/>
        <v>нд</v>
      </c>
      <c r="G63" s="158" t="str">
        <f t="shared" si="17"/>
        <v>нд</v>
      </c>
      <c r="H63" s="158" t="str">
        <f t="shared" si="17"/>
        <v>нд</v>
      </c>
      <c r="I63" s="158" t="str">
        <f t="shared" si="17"/>
        <v>нд</v>
      </c>
      <c r="J63" s="158" t="str">
        <f t="shared" si="17"/>
        <v>нд</v>
      </c>
      <c r="K63" s="158" t="str">
        <f t="shared" si="17"/>
        <v>нд</v>
      </c>
      <c r="L63" s="158" t="str">
        <f t="shared" si="17"/>
        <v>нд</v>
      </c>
      <c r="M63" s="158" t="str">
        <f t="shared" si="17"/>
        <v>нд</v>
      </c>
      <c r="N63" s="158" t="str">
        <f t="shared" si="17"/>
        <v>нд</v>
      </c>
      <c r="O63" s="158" t="str">
        <f t="shared" si="17"/>
        <v>нд</v>
      </c>
      <c r="P63" s="158" t="str">
        <f t="shared" si="17"/>
        <v>нд</v>
      </c>
      <c r="Q63" s="158" t="str">
        <f t="shared" si="17"/>
        <v>нд</v>
      </c>
      <c r="R63" s="158" t="str">
        <f t="shared" si="17"/>
        <v>нд</v>
      </c>
      <c r="S63" s="158" t="str">
        <f t="shared" si="17"/>
        <v>нд</v>
      </c>
      <c r="T63" s="158" t="str">
        <f t="shared" si="17"/>
        <v>нд</v>
      </c>
      <c r="U63" s="158" t="str">
        <f t="shared" si="17"/>
        <v>нд</v>
      </c>
      <c r="V63" s="158" t="str">
        <f t="shared" si="17"/>
        <v>нд</v>
      </c>
      <c r="W63" s="158" t="str">
        <f t="shared" si="17"/>
        <v>нд</v>
      </c>
      <c r="X63" s="158" t="str">
        <f t="shared" si="17"/>
        <v>нд</v>
      </c>
      <c r="Y63" s="158" t="str">
        <f t="shared" si="17"/>
        <v>нд</v>
      </c>
      <c r="Z63" s="158" t="str">
        <f t="shared" si="17"/>
        <v>нд</v>
      </c>
      <c r="AA63" s="158" t="str">
        <f t="shared" si="17"/>
        <v>нд</v>
      </c>
      <c r="AB63" s="158" t="str">
        <f t="shared" si="17"/>
        <v>нд</v>
      </c>
      <c r="AC63" s="158" t="str">
        <f t="shared" si="17"/>
        <v>нд</v>
      </c>
      <c r="AD63" s="158" t="str">
        <f t="shared" si="17"/>
        <v>нд</v>
      </c>
      <c r="AE63" s="158" t="str">
        <f t="shared" si="17"/>
        <v>нд</v>
      </c>
      <c r="AF63" s="158" t="str">
        <f t="shared" si="17"/>
        <v>нд</v>
      </c>
      <c r="AG63" s="158" t="str">
        <f t="shared" si="17"/>
        <v>нд</v>
      </c>
      <c r="AH63" s="158" t="str">
        <f t="shared" si="17"/>
        <v>нд</v>
      </c>
      <c r="AI63" s="158" t="str">
        <f t="shared" si="17"/>
        <v>нд</v>
      </c>
      <c r="AJ63" s="158" t="str">
        <f t="shared" si="17"/>
        <v>нд</v>
      </c>
      <c r="AK63" s="158" t="str">
        <f t="shared" si="17"/>
        <v>нд</v>
      </c>
      <c r="AL63" s="158" t="str">
        <f t="shared" si="17"/>
        <v>нд</v>
      </c>
      <c r="AM63" s="158" t="str">
        <f t="shared" si="17"/>
        <v>нд</v>
      </c>
      <c r="AN63" s="158" t="str">
        <f t="shared" si="17"/>
        <v>нд</v>
      </c>
      <c r="AO63" s="158" t="str">
        <f t="shared" si="17"/>
        <v>нд</v>
      </c>
      <c r="AP63" s="158" t="str">
        <f t="shared" si="17"/>
        <v>нд</v>
      </c>
      <c r="AQ63" s="158" t="str">
        <f t="shared" si="17"/>
        <v>нд</v>
      </c>
      <c r="AR63" s="158">
        <f>IF(SUM(AR64:AR65)=0, "нд", SUM(AR64:AR64))</f>
        <v>1.51333333</v>
      </c>
      <c r="AS63" s="158">
        <f>IF(SUM(AS64:AS65)=0, "нд", SUM(AS64:AS65))</f>
        <v>7.2421333299999997</v>
      </c>
      <c r="AT63" s="158" t="str">
        <f t="shared" ref="AT63:AY63" si="18">IF(SUM(AT64:AT64)=0, "нд", SUM(AT64:AT64))</f>
        <v>нд</v>
      </c>
      <c r="AU63" s="158" t="str">
        <f t="shared" si="18"/>
        <v>нд</v>
      </c>
      <c r="AV63" s="158" t="str">
        <f t="shared" si="18"/>
        <v>нд</v>
      </c>
      <c r="AW63" s="158" t="str">
        <f t="shared" si="18"/>
        <v>нд</v>
      </c>
      <c r="AX63" s="158" t="str">
        <f t="shared" si="18"/>
        <v>нд</v>
      </c>
      <c r="AY63" s="158" t="str">
        <f t="shared" si="18"/>
        <v>нд</v>
      </c>
    </row>
    <row r="64" spans="1:51" ht="130.5" customHeight="1" x14ac:dyDescent="0.3">
      <c r="A64" s="224" t="s">
        <v>876</v>
      </c>
      <c r="B64" s="231" t="s">
        <v>848</v>
      </c>
      <c r="C64" s="206" t="s">
        <v>862</v>
      </c>
      <c r="D64" s="158" t="s">
        <v>623</v>
      </c>
      <c r="E64" s="158" t="s">
        <v>623</v>
      </c>
      <c r="F64" s="158" t="s">
        <v>623</v>
      </c>
      <c r="G64" s="158" t="s">
        <v>623</v>
      </c>
      <c r="H64" s="158" t="s">
        <v>623</v>
      </c>
      <c r="I64" s="158" t="s">
        <v>623</v>
      </c>
      <c r="J64" s="158" t="s">
        <v>623</v>
      </c>
      <c r="K64" s="158" t="s">
        <v>623</v>
      </c>
      <c r="L64" s="158" t="s">
        <v>623</v>
      </c>
      <c r="M64" s="158" t="s">
        <v>623</v>
      </c>
      <c r="N64" s="158" t="s">
        <v>623</v>
      </c>
      <c r="O64" s="158" t="s">
        <v>623</v>
      </c>
      <c r="P64" s="158" t="s">
        <v>623</v>
      </c>
      <c r="Q64" s="158" t="s">
        <v>623</v>
      </c>
      <c r="R64" s="158" t="s">
        <v>623</v>
      </c>
      <c r="S64" s="158" t="s">
        <v>623</v>
      </c>
      <c r="T64" s="158" t="s">
        <v>623</v>
      </c>
      <c r="U64" s="158" t="s">
        <v>623</v>
      </c>
      <c r="V64" s="158" t="s">
        <v>623</v>
      </c>
      <c r="W64" s="158" t="s">
        <v>623</v>
      </c>
      <c r="X64" s="158" t="s">
        <v>623</v>
      </c>
      <c r="Y64" s="158" t="s">
        <v>623</v>
      </c>
      <c r="Z64" s="158" t="s">
        <v>623</v>
      </c>
      <c r="AA64" s="158" t="s">
        <v>623</v>
      </c>
      <c r="AB64" s="158" t="s">
        <v>623</v>
      </c>
      <c r="AC64" s="158" t="s">
        <v>623</v>
      </c>
      <c r="AD64" s="158" t="s">
        <v>623</v>
      </c>
      <c r="AE64" s="158" t="s">
        <v>623</v>
      </c>
      <c r="AF64" s="158" t="s">
        <v>623</v>
      </c>
      <c r="AG64" s="158" t="s">
        <v>623</v>
      </c>
      <c r="AH64" s="158" t="s">
        <v>623</v>
      </c>
      <c r="AI64" s="158" t="s">
        <v>623</v>
      </c>
      <c r="AJ64" s="158" t="s">
        <v>623</v>
      </c>
      <c r="AK64" s="158" t="s">
        <v>623</v>
      </c>
      <c r="AL64" s="158" t="s">
        <v>623</v>
      </c>
      <c r="AM64" s="158" t="s">
        <v>623</v>
      </c>
      <c r="AN64" s="158" t="s">
        <v>623</v>
      </c>
      <c r="AO64" s="158" t="s">
        <v>623</v>
      </c>
      <c r="AP64" s="158" t="s">
        <v>623</v>
      </c>
      <c r="AQ64" s="158" t="s">
        <v>623</v>
      </c>
      <c r="AR64" s="154">
        <v>1.51333333</v>
      </c>
      <c r="AS64" s="154">
        <v>1.51333333</v>
      </c>
      <c r="AT64" s="158" t="s">
        <v>623</v>
      </c>
      <c r="AU64" s="158" t="s">
        <v>623</v>
      </c>
      <c r="AV64" s="158" t="s">
        <v>623</v>
      </c>
      <c r="AW64" s="158" t="s">
        <v>623</v>
      </c>
      <c r="AX64" s="158" t="s">
        <v>623</v>
      </c>
      <c r="AY64" s="158" t="s">
        <v>623</v>
      </c>
    </row>
    <row r="65" spans="1:51" ht="218.4" x14ac:dyDescent="0.3">
      <c r="A65" s="224" t="s">
        <v>1132</v>
      </c>
      <c r="B65" s="232" t="s">
        <v>1131</v>
      </c>
      <c r="C65" s="206" t="s">
        <v>1133</v>
      </c>
      <c r="D65" s="158" t="s">
        <v>623</v>
      </c>
      <c r="E65" s="158" t="s">
        <v>623</v>
      </c>
      <c r="F65" s="158" t="s">
        <v>623</v>
      </c>
      <c r="G65" s="158" t="s">
        <v>623</v>
      </c>
      <c r="H65" s="158" t="s">
        <v>623</v>
      </c>
      <c r="I65" s="158" t="s">
        <v>623</v>
      </c>
      <c r="J65" s="158" t="s">
        <v>623</v>
      </c>
      <c r="K65" s="158" t="s">
        <v>623</v>
      </c>
      <c r="L65" s="158" t="s">
        <v>623</v>
      </c>
      <c r="M65" s="158" t="s">
        <v>623</v>
      </c>
      <c r="N65" s="158" t="s">
        <v>623</v>
      </c>
      <c r="O65" s="158" t="s">
        <v>623</v>
      </c>
      <c r="P65" s="158" t="s">
        <v>623</v>
      </c>
      <c r="Q65" s="158" t="s">
        <v>623</v>
      </c>
      <c r="R65" s="158" t="s">
        <v>623</v>
      </c>
      <c r="S65" s="158" t="s">
        <v>623</v>
      </c>
      <c r="T65" s="158" t="s">
        <v>623</v>
      </c>
      <c r="U65" s="158" t="s">
        <v>623</v>
      </c>
      <c r="V65" s="158" t="s">
        <v>623</v>
      </c>
      <c r="W65" s="158" t="s">
        <v>623</v>
      </c>
      <c r="X65" s="158" t="s">
        <v>623</v>
      </c>
      <c r="Y65" s="158" t="s">
        <v>623</v>
      </c>
      <c r="Z65" s="158" t="s">
        <v>623</v>
      </c>
      <c r="AA65" s="158" t="s">
        <v>623</v>
      </c>
      <c r="AB65" s="158" t="s">
        <v>623</v>
      </c>
      <c r="AC65" s="158" t="s">
        <v>623</v>
      </c>
      <c r="AD65" s="158" t="s">
        <v>623</v>
      </c>
      <c r="AE65" s="158" t="s">
        <v>623</v>
      </c>
      <c r="AF65" s="158" t="s">
        <v>623</v>
      </c>
      <c r="AG65" s="158" t="s">
        <v>623</v>
      </c>
      <c r="AH65" s="158" t="s">
        <v>623</v>
      </c>
      <c r="AI65" s="158" t="s">
        <v>623</v>
      </c>
      <c r="AJ65" s="158" t="s">
        <v>623</v>
      </c>
      <c r="AK65" s="158" t="s">
        <v>623</v>
      </c>
      <c r="AL65" s="158" t="s">
        <v>623</v>
      </c>
      <c r="AM65" s="158" t="s">
        <v>623</v>
      </c>
      <c r="AN65" s="158" t="s">
        <v>623</v>
      </c>
      <c r="AO65" s="158" t="s">
        <v>623</v>
      </c>
      <c r="AP65" s="158" t="s">
        <v>623</v>
      </c>
      <c r="AQ65" s="158" t="s">
        <v>623</v>
      </c>
      <c r="AR65" s="154"/>
      <c r="AS65" s="158">
        <v>5.7287999999999997</v>
      </c>
      <c r="AT65" s="158" t="s">
        <v>623</v>
      </c>
      <c r="AU65" s="158" t="s">
        <v>623</v>
      </c>
      <c r="AV65" s="158" t="s">
        <v>623</v>
      </c>
      <c r="AW65" s="158" t="s">
        <v>623</v>
      </c>
      <c r="AX65" s="158" t="s">
        <v>623</v>
      </c>
      <c r="AY65" s="158" t="s">
        <v>623</v>
      </c>
    </row>
    <row r="66" spans="1:51" ht="117.75" customHeight="1" x14ac:dyDescent="0.3">
      <c r="A66" s="224" t="s">
        <v>158</v>
      </c>
      <c r="B66" s="225" t="s">
        <v>159</v>
      </c>
      <c r="C66" s="155" t="s">
        <v>93</v>
      </c>
      <c r="D66" s="158" t="str">
        <f>D67</f>
        <v>нд</v>
      </c>
      <c r="E66" s="158" t="str">
        <f t="shared" ref="E66:AY66" si="19">E67</f>
        <v>нд</v>
      </c>
      <c r="F66" s="158" t="str">
        <f t="shared" si="19"/>
        <v>нд</v>
      </c>
      <c r="G66" s="158" t="str">
        <f t="shared" si="19"/>
        <v>нд</v>
      </c>
      <c r="H66" s="158" t="str">
        <f t="shared" si="19"/>
        <v>нд</v>
      </c>
      <c r="I66" s="158" t="str">
        <f t="shared" si="19"/>
        <v>нд</v>
      </c>
      <c r="J66" s="158" t="str">
        <f t="shared" si="19"/>
        <v>нд</v>
      </c>
      <c r="K66" s="158" t="str">
        <f t="shared" si="19"/>
        <v>нд</v>
      </c>
      <c r="L66" s="158" t="str">
        <f t="shared" si="19"/>
        <v>нд</v>
      </c>
      <c r="M66" s="158" t="str">
        <f t="shared" si="19"/>
        <v>нд</v>
      </c>
      <c r="N66" s="158" t="str">
        <f t="shared" si="19"/>
        <v>нд</v>
      </c>
      <c r="O66" s="158" t="str">
        <f t="shared" si="19"/>
        <v>нд</v>
      </c>
      <c r="P66" s="158" t="str">
        <f t="shared" si="19"/>
        <v>нд</v>
      </c>
      <c r="Q66" s="158" t="str">
        <f t="shared" si="19"/>
        <v>нд</v>
      </c>
      <c r="R66" s="158" t="str">
        <f t="shared" si="19"/>
        <v>нд</v>
      </c>
      <c r="S66" s="158" t="str">
        <f t="shared" si="19"/>
        <v>нд</v>
      </c>
      <c r="T66" s="158" t="str">
        <f t="shared" si="19"/>
        <v>нд</v>
      </c>
      <c r="U66" s="158" t="str">
        <f t="shared" si="19"/>
        <v>нд</v>
      </c>
      <c r="V66" s="158" t="str">
        <f t="shared" si="19"/>
        <v>нд</v>
      </c>
      <c r="W66" s="158" t="str">
        <f t="shared" si="19"/>
        <v>нд</v>
      </c>
      <c r="X66" s="158" t="str">
        <f t="shared" si="19"/>
        <v>нд</v>
      </c>
      <c r="Y66" s="158" t="str">
        <f t="shared" si="19"/>
        <v>нд</v>
      </c>
      <c r="Z66" s="158" t="str">
        <f t="shared" si="19"/>
        <v>нд</v>
      </c>
      <c r="AA66" s="158" t="str">
        <f t="shared" si="19"/>
        <v>нд</v>
      </c>
      <c r="AB66" s="158" t="str">
        <f t="shared" si="19"/>
        <v>нд</v>
      </c>
      <c r="AC66" s="158" t="str">
        <f t="shared" si="19"/>
        <v>нд</v>
      </c>
      <c r="AD66" s="158" t="str">
        <f t="shared" si="19"/>
        <v>нд</v>
      </c>
      <c r="AE66" s="158" t="str">
        <f t="shared" si="19"/>
        <v>нд</v>
      </c>
      <c r="AF66" s="158" t="str">
        <f t="shared" si="19"/>
        <v>нд</v>
      </c>
      <c r="AG66" s="158" t="str">
        <f t="shared" si="19"/>
        <v>нд</v>
      </c>
      <c r="AH66" s="158" t="str">
        <f t="shared" si="19"/>
        <v>нд</v>
      </c>
      <c r="AI66" s="158" t="str">
        <f t="shared" si="19"/>
        <v>нд</v>
      </c>
      <c r="AJ66" s="158" t="str">
        <f t="shared" si="19"/>
        <v>нд</v>
      </c>
      <c r="AK66" s="158" t="str">
        <f t="shared" si="19"/>
        <v>нд</v>
      </c>
      <c r="AL66" s="158" t="str">
        <f t="shared" si="19"/>
        <v>нд</v>
      </c>
      <c r="AM66" s="158" t="str">
        <f t="shared" si="19"/>
        <v>нд</v>
      </c>
      <c r="AN66" s="158" t="str">
        <f t="shared" si="19"/>
        <v>нд</v>
      </c>
      <c r="AO66" s="158" t="str">
        <f t="shared" si="19"/>
        <v>нд</v>
      </c>
      <c r="AP66" s="158" t="str">
        <f t="shared" si="19"/>
        <v>нд</v>
      </c>
      <c r="AQ66" s="158" t="str">
        <f t="shared" si="19"/>
        <v>нд</v>
      </c>
      <c r="AR66" s="158">
        <f t="shared" si="19"/>
        <v>1.5</v>
      </c>
      <c r="AS66" s="158">
        <f t="shared" si="19"/>
        <v>1.5</v>
      </c>
      <c r="AT66" s="158" t="str">
        <f t="shared" si="19"/>
        <v>нд</v>
      </c>
      <c r="AU66" s="158" t="str">
        <f t="shared" si="19"/>
        <v>нд</v>
      </c>
      <c r="AV66" s="158" t="str">
        <f t="shared" si="19"/>
        <v>нд</v>
      </c>
      <c r="AW66" s="158" t="str">
        <f t="shared" si="19"/>
        <v>нд</v>
      </c>
      <c r="AX66" s="158" t="str">
        <f t="shared" si="19"/>
        <v>нд</v>
      </c>
      <c r="AY66" s="158" t="str">
        <f t="shared" si="19"/>
        <v>нд</v>
      </c>
    </row>
    <row r="67" spans="1:51" ht="213.75" customHeight="1" x14ac:dyDescent="0.3">
      <c r="A67" s="224" t="s">
        <v>823</v>
      </c>
      <c r="B67" s="233" t="s">
        <v>863</v>
      </c>
      <c r="C67" s="206" t="s">
        <v>864</v>
      </c>
      <c r="D67" s="158" t="s">
        <v>623</v>
      </c>
      <c r="E67" s="158" t="s">
        <v>623</v>
      </c>
      <c r="F67" s="158" t="s">
        <v>623</v>
      </c>
      <c r="G67" s="158" t="s">
        <v>623</v>
      </c>
      <c r="H67" s="158" t="s">
        <v>623</v>
      </c>
      <c r="I67" s="158" t="s">
        <v>623</v>
      </c>
      <c r="J67" s="158" t="s">
        <v>623</v>
      </c>
      <c r="K67" s="158" t="s">
        <v>623</v>
      </c>
      <c r="L67" s="158" t="s">
        <v>623</v>
      </c>
      <c r="M67" s="158" t="s">
        <v>623</v>
      </c>
      <c r="N67" s="158" t="s">
        <v>623</v>
      </c>
      <c r="O67" s="158" t="s">
        <v>623</v>
      </c>
      <c r="P67" s="158" t="s">
        <v>623</v>
      </c>
      <c r="Q67" s="158" t="s">
        <v>623</v>
      </c>
      <c r="R67" s="158" t="s">
        <v>623</v>
      </c>
      <c r="S67" s="158" t="s">
        <v>623</v>
      </c>
      <c r="T67" s="158" t="s">
        <v>623</v>
      </c>
      <c r="U67" s="158" t="s">
        <v>623</v>
      </c>
      <c r="V67" s="158" t="s">
        <v>623</v>
      </c>
      <c r="W67" s="158" t="s">
        <v>623</v>
      </c>
      <c r="X67" s="158" t="s">
        <v>623</v>
      </c>
      <c r="Y67" s="158" t="s">
        <v>623</v>
      </c>
      <c r="Z67" s="158" t="s">
        <v>623</v>
      </c>
      <c r="AA67" s="158" t="s">
        <v>623</v>
      </c>
      <c r="AB67" s="158" t="s">
        <v>623</v>
      </c>
      <c r="AC67" s="158" t="s">
        <v>623</v>
      </c>
      <c r="AD67" s="158" t="s">
        <v>623</v>
      </c>
      <c r="AE67" s="158" t="s">
        <v>623</v>
      </c>
      <c r="AF67" s="158" t="s">
        <v>623</v>
      </c>
      <c r="AG67" s="158" t="s">
        <v>623</v>
      </c>
      <c r="AH67" s="158" t="s">
        <v>623</v>
      </c>
      <c r="AI67" s="158" t="s">
        <v>623</v>
      </c>
      <c r="AJ67" s="158" t="s">
        <v>623</v>
      </c>
      <c r="AK67" s="158" t="s">
        <v>623</v>
      </c>
      <c r="AL67" s="158" t="s">
        <v>623</v>
      </c>
      <c r="AM67" s="158" t="s">
        <v>623</v>
      </c>
      <c r="AN67" s="158" t="s">
        <v>623</v>
      </c>
      <c r="AO67" s="158" t="s">
        <v>623</v>
      </c>
      <c r="AP67" s="158" t="s">
        <v>623</v>
      </c>
      <c r="AQ67" s="158" t="s">
        <v>623</v>
      </c>
      <c r="AR67" s="158">
        <v>1.5</v>
      </c>
      <c r="AS67" s="158">
        <v>1.5</v>
      </c>
      <c r="AT67" s="158" t="s">
        <v>623</v>
      </c>
      <c r="AU67" s="158" t="s">
        <v>623</v>
      </c>
      <c r="AV67" s="158" t="s">
        <v>623</v>
      </c>
      <c r="AW67" s="158" t="s">
        <v>623</v>
      </c>
      <c r="AX67" s="158" t="s">
        <v>623</v>
      </c>
      <c r="AY67" s="158" t="s">
        <v>623</v>
      </c>
    </row>
    <row r="68" spans="1:51" ht="144" customHeight="1" x14ac:dyDescent="0.3">
      <c r="A68" s="224" t="s">
        <v>160</v>
      </c>
      <c r="B68" s="225" t="s">
        <v>161</v>
      </c>
      <c r="C68" s="155" t="s">
        <v>93</v>
      </c>
      <c r="D68" s="158" t="s">
        <v>623</v>
      </c>
      <c r="E68" s="158" t="s">
        <v>623</v>
      </c>
      <c r="F68" s="158" t="s">
        <v>623</v>
      </c>
      <c r="G68" s="158" t="s">
        <v>623</v>
      </c>
      <c r="H68" s="158" t="s">
        <v>623</v>
      </c>
      <c r="I68" s="158" t="s">
        <v>623</v>
      </c>
      <c r="J68" s="158" t="s">
        <v>623</v>
      </c>
      <c r="K68" s="158" t="s">
        <v>623</v>
      </c>
      <c r="L68" s="158" t="s">
        <v>623</v>
      </c>
      <c r="M68" s="158" t="s">
        <v>623</v>
      </c>
      <c r="N68" s="158" t="s">
        <v>623</v>
      </c>
      <c r="O68" s="158" t="s">
        <v>623</v>
      </c>
      <c r="P68" s="158" t="s">
        <v>623</v>
      </c>
      <c r="Q68" s="158" t="s">
        <v>623</v>
      </c>
      <c r="R68" s="158" t="s">
        <v>623</v>
      </c>
      <c r="S68" s="158" t="s">
        <v>623</v>
      </c>
      <c r="T68" s="158" t="s">
        <v>623</v>
      </c>
      <c r="U68" s="158" t="s">
        <v>623</v>
      </c>
      <c r="V68" s="158" t="s">
        <v>623</v>
      </c>
      <c r="W68" s="158" t="s">
        <v>623</v>
      </c>
      <c r="X68" s="158" t="s">
        <v>623</v>
      </c>
      <c r="Y68" s="158" t="s">
        <v>623</v>
      </c>
      <c r="Z68" s="158" t="s">
        <v>623</v>
      </c>
      <c r="AA68" s="158" t="s">
        <v>623</v>
      </c>
      <c r="AB68" s="158" t="s">
        <v>623</v>
      </c>
      <c r="AC68" s="158" t="s">
        <v>623</v>
      </c>
      <c r="AD68" s="158" t="s">
        <v>623</v>
      </c>
      <c r="AE68" s="158" t="s">
        <v>623</v>
      </c>
      <c r="AF68" s="158" t="s">
        <v>623</v>
      </c>
      <c r="AG68" s="158" t="s">
        <v>623</v>
      </c>
      <c r="AH68" s="158" t="s">
        <v>623</v>
      </c>
      <c r="AI68" s="158" t="s">
        <v>623</v>
      </c>
      <c r="AJ68" s="158" t="s">
        <v>623</v>
      </c>
      <c r="AK68" s="158" t="s">
        <v>623</v>
      </c>
      <c r="AL68" s="158" t="s">
        <v>623</v>
      </c>
      <c r="AM68" s="158" t="s">
        <v>623</v>
      </c>
      <c r="AN68" s="158" t="s">
        <v>623</v>
      </c>
      <c r="AO68" s="158" t="s">
        <v>623</v>
      </c>
      <c r="AP68" s="158" t="s">
        <v>623</v>
      </c>
      <c r="AQ68" s="158" t="s">
        <v>623</v>
      </c>
      <c r="AR68" s="158" t="s">
        <v>623</v>
      </c>
      <c r="AS68" s="158" t="s">
        <v>623</v>
      </c>
      <c r="AT68" s="158" t="s">
        <v>623</v>
      </c>
      <c r="AU68" s="158" t="s">
        <v>623</v>
      </c>
      <c r="AV68" s="158" t="s">
        <v>623</v>
      </c>
      <c r="AW68" s="158" t="s">
        <v>623</v>
      </c>
      <c r="AX68" s="158" t="s">
        <v>623</v>
      </c>
      <c r="AY68" s="158" t="s">
        <v>623</v>
      </c>
    </row>
    <row r="69" spans="1:51" ht="121.5" customHeight="1" x14ac:dyDescent="0.3">
      <c r="A69" s="224" t="s">
        <v>162</v>
      </c>
      <c r="B69" s="225" t="s">
        <v>163</v>
      </c>
      <c r="C69" s="155" t="s">
        <v>93</v>
      </c>
      <c r="D69" s="158" t="s">
        <v>623</v>
      </c>
      <c r="E69" s="158" t="s">
        <v>623</v>
      </c>
      <c r="F69" s="158" t="s">
        <v>623</v>
      </c>
      <c r="G69" s="158" t="s">
        <v>623</v>
      </c>
      <c r="H69" s="158" t="s">
        <v>623</v>
      </c>
      <c r="I69" s="158" t="s">
        <v>623</v>
      </c>
      <c r="J69" s="158" t="s">
        <v>623</v>
      </c>
      <c r="K69" s="158" t="s">
        <v>623</v>
      </c>
      <c r="L69" s="158" t="s">
        <v>623</v>
      </c>
      <c r="M69" s="158" t="s">
        <v>623</v>
      </c>
      <c r="N69" s="158" t="s">
        <v>623</v>
      </c>
      <c r="O69" s="158" t="s">
        <v>623</v>
      </c>
      <c r="P69" s="158" t="s">
        <v>623</v>
      </c>
      <c r="Q69" s="158" t="s">
        <v>623</v>
      </c>
      <c r="R69" s="158" t="s">
        <v>623</v>
      </c>
      <c r="S69" s="158" t="s">
        <v>623</v>
      </c>
      <c r="T69" s="158" t="s">
        <v>623</v>
      </c>
      <c r="U69" s="158" t="s">
        <v>623</v>
      </c>
      <c r="V69" s="158" t="s">
        <v>623</v>
      </c>
      <c r="W69" s="158" t="s">
        <v>623</v>
      </c>
      <c r="X69" s="158" t="s">
        <v>623</v>
      </c>
      <c r="Y69" s="158" t="s">
        <v>623</v>
      </c>
      <c r="Z69" s="158" t="s">
        <v>623</v>
      </c>
      <c r="AA69" s="158" t="s">
        <v>623</v>
      </c>
      <c r="AB69" s="158" t="s">
        <v>623</v>
      </c>
      <c r="AC69" s="158" t="s">
        <v>623</v>
      </c>
      <c r="AD69" s="158" t="s">
        <v>623</v>
      </c>
      <c r="AE69" s="158" t="s">
        <v>623</v>
      </c>
      <c r="AF69" s="158" t="s">
        <v>623</v>
      </c>
      <c r="AG69" s="158" t="s">
        <v>623</v>
      </c>
      <c r="AH69" s="158" t="s">
        <v>623</v>
      </c>
      <c r="AI69" s="158" t="s">
        <v>623</v>
      </c>
      <c r="AJ69" s="158" t="s">
        <v>623</v>
      </c>
      <c r="AK69" s="158" t="s">
        <v>623</v>
      </c>
      <c r="AL69" s="158" t="s">
        <v>623</v>
      </c>
      <c r="AM69" s="158" t="s">
        <v>623</v>
      </c>
      <c r="AN69" s="158" t="s">
        <v>623</v>
      </c>
      <c r="AO69" s="158" t="s">
        <v>623</v>
      </c>
      <c r="AP69" s="158" t="s">
        <v>623</v>
      </c>
      <c r="AQ69" s="158" t="s">
        <v>623</v>
      </c>
      <c r="AR69" s="158" t="s">
        <v>623</v>
      </c>
      <c r="AS69" s="158" t="s">
        <v>623</v>
      </c>
      <c r="AT69" s="158" t="s">
        <v>623</v>
      </c>
      <c r="AU69" s="158" t="s">
        <v>623</v>
      </c>
      <c r="AV69" s="158" t="s">
        <v>623</v>
      </c>
      <c r="AW69" s="158" t="s">
        <v>623</v>
      </c>
      <c r="AX69" s="158" t="s">
        <v>623</v>
      </c>
      <c r="AY69" s="158" t="s">
        <v>623</v>
      </c>
    </row>
    <row r="70" spans="1:51" ht="99" customHeight="1" x14ac:dyDescent="0.3">
      <c r="A70" s="224" t="s">
        <v>164</v>
      </c>
      <c r="B70" s="225" t="s">
        <v>165</v>
      </c>
      <c r="C70" s="155" t="s">
        <v>93</v>
      </c>
      <c r="D70" s="158" t="s">
        <v>623</v>
      </c>
      <c r="E70" s="158" t="s">
        <v>623</v>
      </c>
      <c r="F70" s="158" t="s">
        <v>623</v>
      </c>
      <c r="G70" s="158" t="s">
        <v>623</v>
      </c>
      <c r="H70" s="158" t="s">
        <v>623</v>
      </c>
      <c r="I70" s="158" t="s">
        <v>623</v>
      </c>
      <c r="J70" s="158" t="s">
        <v>623</v>
      </c>
      <c r="K70" s="158" t="s">
        <v>623</v>
      </c>
      <c r="L70" s="158" t="s">
        <v>623</v>
      </c>
      <c r="M70" s="158" t="s">
        <v>623</v>
      </c>
      <c r="N70" s="158" t="s">
        <v>623</v>
      </c>
      <c r="O70" s="158" t="s">
        <v>623</v>
      </c>
      <c r="P70" s="158" t="s">
        <v>623</v>
      </c>
      <c r="Q70" s="158" t="s">
        <v>623</v>
      </c>
      <c r="R70" s="158" t="s">
        <v>623</v>
      </c>
      <c r="S70" s="158" t="s">
        <v>623</v>
      </c>
      <c r="T70" s="158" t="s">
        <v>623</v>
      </c>
      <c r="U70" s="158" t="s">
        <v>623</v>
      </c>
      <c r="V70" s="158" t="s">
        <v>623</v>
      </c>
      <c r="W70" s="158" t="s">
        <v>623</v>
      </c>
      <c r="X70" s="158" t="s">
        <v>623</v>
      </c>
      <c r="Y70" s="158" t="s">
        <v>623</v>
      </c>
      <c r="Z70" s="158" t="s">
        <v>623</v>
      </c>
      <c r="AA70" s="158" t="s">
        <v>623</v>
      </c>
      <c r="AB70" s="158" t="s">
        <v>623</v>
      </c>
      <c r="AC70" s="158" t="s">
        <v>623</v>
      </c>
      <c r="AD70" s="158" t="s">
        <v>623</v>
      </c>
      <c r="AE70" s="158" t="s">
        <v>623</v>
      </c>
      <c r="AF70" s="158" t="s">
        <v>623</v>
      </c>
      <c r="AG70" s="158" t="s">
        <v>623</v>
      </c>
      <c r="AH70" s="158" t="s">
        <v>623</v>
      </c>
      <c r="AI70" s="158" t="s">
        <v>623</v>
      </c>
      <c r="AJ70" s="158" t="s">
        <v>623</v>
      </c>
      <c r="AK70" s="158" t="s">
        <v>623</v>
      </c>
      <c r="AL70" s="158" t="s">
        <v>623</v>
      </c>
      <c r="AM70" s="158" t="s">
        <v>623</v>
      </c>
      <c r="AN70" s="158" t="s">
        <v>623</v>
      </c>
      <c r="AO70" s="158" t="s">
        <v>623</v>
      </c>
      <c r="AP70" s="158" t="s">
        <v>623</v>
      </c>
      <c r="AQ70" s="158" t="s">
        <v>623</v>
      </c>
      <c r="AR70" s="158" t="s">
        <v>623</v>
      </c>
      <c r="AS70" s="158" t="s">
        <v>623</v>
      </c>
      <c r="AT70" s="158" t="s">
        <v>623</v>
      </c>
      <c r="AU70" s="158" t="s">
        <v>623</v>
      </c>
      <c r="AV70" s="158" t="s">
        <v>623</v>
      </c>
      <c r="AW70" s="158" t="s">
        <v>623</v>
      </c>
      <c r="AX70" s="158" t="s">
        <v>623</v>
      </c>
      <c r="AY70" s="158" t="s">
        <v>623</v>
      </c>
    </row>
    <row r="71" spans="1:51" ht="96.75" customHeight="1" x14ac:dyDescent="0.3">
      <c r="A71" s="224" t="s">
        <v>166</v>
      </c>
      <c r="B71" s="225" t="s">
        <v>167</v>
      </c>
      <c r="C71" s="155" t="s">
        <v>93</v>
      </c>
      <c r="D71" s="158" t="s">
        <v>623</v>
      </c>
      <c r="E71" s="158" t="s">
        <v>623</v>
      </c>
      <c r="F71" s="158" t="s">
        <v>623</v>
      </c>
      <c r="G71" s="158" t="s">
        <v>623</v>
      </c>
      <c r="H71" s="158" t="s">
        <v>623</v>
      </c>
      <c r="I71" s="158" t="s">
        <v>623</v>
      </c>
      <c r="J71" s="158" t="s">
        <v>623</v>
      </c>
      <c r="K71" s="158" t="s">
        <v>623</v>
      </c>
      <c r="L71" s="158" t="s">
        <v>623</v>
      </c>
      <c r="M71" s="158" t="s">
        <v>623</v>
      </c>
      <c r="N71" s="158" t="s">
        <v>623</v>
      </c>
      <c r="O71" s="158" t="s">
        <v>623</v>
      </c>
      <c r="P71" s="158" t="s">
        <v>623</v>
      </c>
      <c r="Q71" s="158" t="s">
        <v>623</v>
      </c>
      <c r="R71" s="158" t="s">
        <v>623</v>
      </c>
      <c r="S71" s="158" t="s">
        <v>623</v>
      </c>
      <c r="T71" s="158" t="s">
        <v>623</v>
      </c>
      <c r="U71" s="158" t="s">
        <v>623</v>
      </c>
      <c r="V71" s="158" t="s">
        <v>623</v>
      </c>
      <c r="W71" s="158" t="s">
        <v>623</v>
      </c>
      <c r="X71" s="158" t="s">
        <v>623</v>
      </c>
      <c r="Y71" s="158" t="s">
        <v>623</v>
      </c>
      <c r="Z71" s="158" t="s">
        <v>623</v>
      </c>
      <c r="AA71" s="158" t="s">
        <v>623</v>
      </c>
      <c r="AB71" s="158" t="s">
        <v>623</v>
      </c>
      <c r="AC71" s="158" t="s">
        <v>623</v>
      </c>
      <c r="AD71" s="158" t="s">
        <v>623</v>
      </c>
      <c r="AE71" s="158" t="s">
        <v>623</v>
      </c>
      <c r="AF71" s="158" t="s">
        <v>623</v>
      </c>
      <c r="AG71" s="158" t="s">
        <v>623</v>
      </c>
      <c r="AH71" s="158" t="s">
        <v>623</v>
      </c>
      <c r="AI71" s="158" t="s">
        <v>623</v>
      </c>
      <c r="AJ71" s="158" t="s">
        <v>623</v>
      </c>
      <c r="AK71" s="158" t="s">
        <v>623</v>
      </c>
      <c r="AL71" s="158" t="s">
        <v>623</v>
      </c>
      <c r="AM71" s="158" t="s">
        <v>623</v>
      </c>
      <c r="AN71" s="158" t="s">
        <v>623</v>
      </c>
      <c r="AO71" s="158" t="s">
        <v>623</v>
      </c>
      <c r="AP71" s="158" t="s">
        <v>623</v>
      </c>
      <c r="AQ71" s="158" t="s">
        <v>623</v>
      </c>
      <c r="AR71" s="158" t="s">
        <v>623</v>
      </c>
      <c r="AS71" s="158" t="s">
        <v>623</v>
      </c>
      <c r="AT71" s="158" t="s">
        <v>623</v>
      </c>
      <c r="AU71" s="158" t="s">
        <v>623</v>
      </c>
      <c r="AV71" s="158" t="s">
        <v>623</v>
      </c>
      <c r="AW71" s="158" t="s">
        <v>623</v>
      </c>
      <c r="AX71" s="158" t="s">
        <v>623</v>
      </c>
      <c r="AY71" s="158" t="s">
        <v>623</v>
      </c>
    </row>
    <row r="72" spans="1:51" ht="62.25" customHeight="1" x14ac:dyDescent="0.3">
      <c r="A72" s="224" t="s">
        <v>168</v>
      </c>
      <c r="B72" s="225" t="s">
        <v>169</v>
      </c>
      <c r="C72" s="155" t="s">
        <v>93</v>
      </c>
      <c r="D72" s="158" t="s">
        <v>623</v>
      </c>
      <c r="E72" s="158" t="s">
        <v>623</v>
      </c>
      <c r="F72" s="158" t="s">
        <v>623</v>
      </c>
      <c r="G72" s="158" t="s">
        <v>623</v>
      </c>
      <c r="H72" s="158" t="s">
        <v>623</v>
      </c>
      <c r="I72" s="158" t="s">
        <v>623</v>
      </c>
      <c r="J72" s="158" t="s">
        <v>623</v>
      </c>
      <c r="K72" s="158" t="s">
        <v>623</v>
      </c>
      <c r="L72" s="158" t="s">
        <v>623</v>
      </c>
      <c r="M72" s="158" t="s">
        <v>623</v>
      </c>
      <c r="N72" s="158" t="s">
        <v>623</v>
      </c>
      <c r="O72" s="158" t="s">
        <v>623</v>
      </c>
      <c r="P72" s="158" t="s">
        <v>623</v>
      </c>
      <c r="Q72" s="158" t="s">
        <v>623</v>
      </c>
      <c r="R72" s="158" t="s">
        <v>623</v>
      </c>
      <c r="S72" s="158" t="s">
        <v>623</v>
      </c>
      <c r="T72" s="158" t="s">
        <v>623</v>
      </c>
      <c r="U72" s="158" t="s">
        <v>623</v>
      </c>
      <c r="V72" s="158" t="s">
        <v>623</v>
      </c>
      <c r="W72" s="158" t="s">
        <v>623</v>
      </c>
      <c r="X72" s="158" t="s">
        <v>623</v>
      </c>
      <c r="Y72" s="158" t="s">
        <v>623</v>
      </c>
      <c r="Z72" s="158" t="s">
        <v>623</v>
      </c>
      <c r="AA72" s="158" t="s">
        <v>623</v>
      </c>
      <c r="AB72" s="158" t="s">
        <v>623</v>
      </c>
      <c r="AC72" s="158" t="s">
        <v>623</v>
      </c>
      <c r="AD72" s="158" t="s">
        <v>623</v>
      </c>
      <c r="AE72" s="158" t="s">
        <v>623</v>
      </c>
      <c r="AF72" s="158" t="s">
        <v>623</v>
      </c>
      <c r="AG72" s="158" t="s">
        <v>623</v>
      </c>
      <c r="AH72" s="158" t="s">
        <v>623</v>
      </c>
      <c r="AI72" s="158" t="s">
        <v>623</v>
      </c>
      <c r="AJ72" s="158" t="s">
        <v>623</v>
      </c>
      <c r="AK72" s="158" t="s">
        <v>623</v>
      </c>
      <c r="AL72" s="158" t="s">
        <v>623</v>
      </c>
      <c r="AM72" s="158" t="s">
        <v>623</v>
      </c>
      <c r="AN72" s="158" t="s">
        <v>623</v>
      </c>
      <c r="AO72" s="158" t="s">
        <v>623</v>
      </c>
      <c r="AP72" s="158" t="s">
        <v>623</v>
      </c>
      <c r="AQ72" s="158" t="s">
        <v>623</v>
      </c>
      <c r="AR72" s="158" t="s">
        <v>623</v>
      </c>
      <c r="AS72" s="158" t="s">
        <v>623</v>
      </c>
      <c r="AT72" s="158" t="s">
        <v>623</v>
      </c>
      <c r="AU72" s="158" t="s">
        <v>623</v>
      </c>
      <c r="AV72" s="158" t="s">
        <v>623</v>
      </c>
      <c r="AW72" s="158" t="s">
        <v>623</v>
      </c>
      <c r="AX72" s="158" t="s">
        <v>623</v>
      </c>
      <c r="AY72" s="158" t="s">
        <v>623</v>
      </c>
    </row>
    <row r="73" spans="1:51" ht="93.6" x14ac:dyDescent="0.3">
      <c r="A73" s="224" t="s">
        <v>170</v>
      </c>
      <c r="B73" s="225" t="s">
        <v>171</v>
      </c>
      <c r="C73" s="155" t="s">
        <v>93</v>
      </c>
      <c r="D73" s="158" t="s">
        <v>623</v>
      </c>
      <c r="E73" s="158" t="s">
        <v>623</v>
      </c>
      <c r="F73" s="158" t="s">
        <v>623</v>
      </c>
      <c r="G73" s="158" t="s">
        <v>623</v>
      </c>
      <c r="H73" s="158" t="s">
        <v>623</v>
      </c>
      <c r="I73" s="158" t="s">
        <v>623</v>
      </c>
      <c r="J73" s="158" t="s">
        <v>623</v>
      </c>
      <c r="K73" s="158" t="s">
        <v>623</v>
      </c>
      <c r="L73" s="158" t="s">
        <v>623</v>
      </c>
      <c r="M73" s="158" t="s">
        <v>623</v>
      </c>
      <c r="N73" s="158" t="s">
        <v>623</v>
      </c>
      <c r="O73" s="158" t="s">
        <v>623</v>
      </c>
      <c r="P73" s="158" t="s">
        <v>623</v>
      </c>
      <c r="Q73" s="158" t="s">
        <v>623</v>
      </c>
      <c r="R73" s="158" t="s">
        <v>623</v>
      </c>
      <c r="S73" s="158" t="s">
        <v>623</v>
      </c>
      <c r="T73" s="158" t="s">
        <v>623</v>
      </c>
      <c r="U73" s="158" t="s">
        <v>623</v>
      </c>
      <c r="V73" s="158" t="s">
        <v>623</v>
      </c>
      <c r="W73" s="158" t="s">
        <v>623</v>
      </c>
      <c r="X73" s="158" t="s">
        <v>623</v>
      </c>
      <c r="Y73" s="158" t="s">
        <v>623</v>
      </c>
      <c r="Z73" s="158" t="s">
        <v>623</v>
      </c>
      <c r="AA73" s="158" t="s">
        <v>623</v>
      </c>
      <c r="AB73" s="158" t="s">
        <v>623</v>
      </c>
      <c r="AC73" s="158" t="s">
        <v>623</v>
      </c>
      <c r="AD73" s="158" t="s">
        <v>623</v>
      </c>
      <c r="AE73" s="158" t="s">
        <v>623</v>
      </c>
      <c r="AF73" s="158" t="s">
        <v>623</v>
      </c>
      <c r="AG73" s="158" t="s">
        <v>623</v>
      </c>
      <c r="AH73" s="158" t="s">
        <v>623</v>
      </c>
      <c r="AI73" s="158" t="s">
        <v>623</v>
      </c>
      <c r="AJ73" s="158" t="s">
        <v>623</v>
      </c>
      <c r="AK73" s="158" t="s">
        <v>623</v>
      </c>
      <c r="AL73" s="158" t="s">
        <v>623</v>
      </c>
      <c r="AM73" s="158" t="s">
        <v>623</v>
      </c>
      <c r="AN73" s="158" t="s">
        <v>623</v>
      </c>
      <c r="AO73" s="158" t="s">
        <v>623</v>
      </c>
      <c r="AP73" s="158" t="s">
        <v>623</v>
      </c>
      <c r="AQ73" s="158" t="s">
        <v>623</v>
      </c>
      <c r="AR73" s="158" t="s">
        <v>623</v>
      </c>
      <c r="AS73" s="158" t="s">
        <v>623</v>
      </c>
      <c r="AT73" s="158" t="s">
        <v>623</v>
      </c>
      <c r="AU73" s="158" t="s">
        <v>623</v>
      </c>
      <c r="AV73" s="158" t="s">
        <v>623</v>
      </c>
      <c r="AW73" s="158" t="s">
        <v>623</v>
      </c>
      <c r="AX73" s="158" t="s">
        <v>623</v>
      </c>
      <c r="AY73" s="158" t="s">
        <v>623</v>
      </c>
    </row>
    <row r="74" spans="1:51" ht="109.2" x14ac:dyDescent="0.3">
      <c r="A74" s="224" t="s">
        <v>172</v>
      </c>
      <c r="B74" s="225" t="s">
        <v>173</v>
      </c>
      <c r="C74" s="155" t="s">
        <v>93</v>
      </c>
      <c r="D74" s="158" t="s">
        <v>623</v>
      </c>
      <c r="E74" s="158" t="s">
        <v>623</v>
      </c>
      <c r="F74" s="158" t="s">
        <v>623</v>
      </c>
      <c r="G74" s="158" t="s">
        <v>623</v>
      </c>
      <c r="H74" s="158" t="s">
        <v>623</v>
      </c>
      <c r="I74" s="158" t="s">
        <v>623</v>
      </c>
      <c r="J74" s="158" t="s">
        <v>623</v>
      </c>
      <c r="K74" s="158" t="s">
        <v>623</v>
      </c>
      <c r="L74" s="158" t="s">
        <v>623</v>
      </c>
      <c r="M74" s="158" t="s">
        <v>623</v>
      </c>
      <c r="N74" s="158" t="s">
        <v>623</v>
      </c>
      <c r="O74" s="158" t="s">
        <v>623</v>
      </c>
      <c r="P74" s="158" t="s">
        <v>623</v>
      </c>
      <c r="Q74" s="158" t="s">
        <v>623</v>
      </c>
      <c r="R74" s="158" t="s">
        <v>623</v>
      </c>
      <c r="S74" s="158" t="s">
        <v>623</v>
      </c>
      <c r="T74" s="158" t="s">
        <v>623</v>
      </c>
      <c r="U74" s="158" t="s">
        <v>623</v>
      </c>
      <c r="V74" s="158" t="s">
        <v>623</v>
      </c>
      <c r="W74" s="158" t="s">
        <v>623</v>
      </c>
      <c r="X74" s="158" t="s">
        <v>623</v>
      </c>
      <c r="Y74" s="158" t="s">
        <v>623</v>
      </c>
      <c r="Z74" s="158" t="s">
        <v>623</v>
      </c>
      <c r="AA74" s="158" t="s">
        <v>623</v>
      </c>
      <c r="AB74" s="158" t="s">
        <v>623</v>
      </c>
      <c r="AC74" s="158" t="s">
        <v>623</v>
      </c>
      <c r="AD74" s="158" t="s">
        <v>623</v>
      </c>
      <c r="AE74" s="158" t="s">
        <v>623</v>
      </c>
      <c r="AF74" s="158" t="s">
        <v>623</v>
      </c>
      <c r="AG74" s="158" t="s">
        <v>623</v>
      </c>
      <c r="AH74" s="158" t="s">
        <v>623</v>
      </c>
      <c r="AI74" s="158" t="s">
        <v>623</v>
      </c>
      <c r="AJ74" s="158" t="s">
        <v>623</v>
      </c>
      <c r="AK74" s="158" t="s">
        <v>623</v>
      </c>
      <c r="AL74" s="158" t="s">
        <v>623</v>
      </c>
      <c r="AM74" s="158" t="s">
        <v>623</v>
      </c>
      <c r="AN74" s="158" t="s">
        <v>623</v>
      </c>
      <c r="AO74" s="158" t="s">
        <v>623</v>
      </c>
      <c r="AP74" s="158" t="s">
        <v>623</v>
      </c>
      <c r="AQ74" s="158" t="s">
        <v>623</v>
      </c>
      <c r="AR74" s="158" t="s">
        <v>623</v>
      </c>
      <c r="AS74" s="158" t="s">
        <v>623</v>
      </c>
      <c r="AT74" s="158" t="s">
        <v>623</v>
      </c>
      <c r="AU74" s="158" t="s">
        <v>623</v>
      </c>
      <c r="AV74" s="158" t="s">
        <v>623</v>
      </c>
      <c r="AW74" s="158" t="s">
        <v>623</v>
      </c>
      <c r="AX74" s="158" t="s">
        <v>623</v>
      </c>
      <c r="AY74" s="158" t="s">
        <v>623</v>
      </c>
    </row>
    <row r="75" spans="1:51" ht="62.4" x14ac:dyDescent="0.3">
      <c r="A75" s="224" t="s">
        <v>174</v>
      </c>
      <c r="B75" s="225" t="s">
        <v>175</v>
      </c>
      <c r="C75" s="155" t="s">
        <v>93</v>
      </c>
      <c r="D75" s="158" t="s">
        <v>623</v>
      </c>
      <c r="E75" s="158" t="s">
        <v>623</v>
      </c>
      <c r="F75" s="158" t="s">
        <v>623</v>
      </c>
      <c r="G75" s="158" t="s">
        <v>623</v>
      </c>
      <c r="H75" s="158" t="s">
        <v>623</v>
      </c>
      <c r="I75" s="158" t="s">
        <v>623</v>
      </c>
      <c r="J75" s="158" t="s">
        <v>623</v>
      </c>
      <c r="K75" s="158" t="s">
        <v>623</v>
      </c>
      <c r="L75" s="158" t="s">
        <v>623</v>
      </c>
      <c r="M75" s="158" t="s">
        <v>623</v>
      </c>
      <c r="N75" s="158" t="s">
        <v>623</v>
      </c>
      <c r="O75" s="158" t="s">
        <v>623</v>
      </c>
      <c r="P75" s="158" t="s">
        <v>623</v>
      </c>
      <c r="Q75" s="158" t="s">
        <v>623</v>
      </c>
      <c r="R75" s="158" t="s">
        <v>623</v>
      </c>
      <c r="S75" s="158" t="s">
        <v>623</v>
      </c>
      <c r="T75" s="158" t="s">
        <v>623</v>
      </c>
      <c r="U75" s="158" t="s">
        <v>623</v>
      </c>
      <c r="V75" s="158" t="s">
        <v>623</v>
      </c>
      <c r="W75" s="158" t="s">
        <v>623</v>
      </c>
      <c r="X75" s="158" t="s">
        <v>623</v>
      </c>
      <c r="Y75" s="158" t="s">
        <v>623</v>
      </c>
      <c r="Z75" s="158" t="s">
        <v>623</v>
      </c>
      <c r="AA75" s="158" t="s">
        <v>623</v>
      </c>
      <c r="AB75" s="158" t="s">
        <v>623</v>
      </c>
      <c r="AC75" s="158" t="s">
        <v>623</v>
      </c>
      <c r="AD75" s="158" t="s">
        <v>623</v>
      </c>
      <c r="AE75" s="158" t="s">
        <v>623</v>
      </c>
      <c r="AF75" s="158" t="s">
        <v>623</v>
      </c>
      <c r="AG75" s="158" t="s">
        <v>623</v>
      </c>
      <c r="AH75" s="158" t="s">
        <v>623</v>
      </c>
      <c r="AI75" s="158" t="s">
        <v>623</v>
      </c>
      <c r="AJ75" s="158" t="s">
        <v>623</v>
      </c>
      <c r="AK75" s="158" t="s">
        <v>623</v>
      </c>
      <c r="AL75" s="158" t="s">
        <v>623</v>
      </c>
      <c r="AM75" s="158" t="s">
        <v>623</v>
      </c>
      <c r="AN75" s="158" t="s">
        <v>623</v>
      </c>
      <c r="AO75" s="158" t="s">
        <v>623</v>
      </c>
      <c r="AP75" s="158" t="s">
        <v>623</v>
      </c>
      <c r="AQ75" s="158" t="s">
        <v>623</v>
      </c>
      <c r="AR75" s="158" t="s">
        <v>623</v>
      </c>
      <c r="AS75" s="158" t="s">
        <v>623</v>
      </c>
      <c r="AT75" s="158" t="s">
        <v>623</v>
      </c>
      <c r="AU75" s="158" t="s">
        <v>623</v>
      </c>
      <c r="AV75" s="158" t="s">
        <v>623</v>
      </c>
      <c r="AW75" s="158" t="s">
        <v>623</v>
      </c>
      <c r="AX75" s="158" t="s">
        <v>623</v>
      </c>
      <c r="AY75" s="158" t="s">
        <v>623</v>
      </c>
    </row>
    <row r="76" spans="1:51" ht="93.6" x14ac:dyDescent="0.3">
      <c r="A76" s="224" t="s">
        <v>176</v>
      </c>
      <c r="B76" s="225" t="s">
        <v>177</v>
      </c>
      <c r="C76" s="155" t="s">
        <v>93</v>
      </c>
      <c r="D76" s="158" t="s">
        <v>623</v>
      </c>
      <c r="E76" s="158" t="s">
        <v>623</v>
      </c>
      <c r="F76" s="158" t="s">
        <v>623</v>
      </c>
      <c r="G76" s="158" t="s">
        <v>623</v>
      </c>
      <c r="H76" s="158" t="s">
        <v>623</v>
      </c>
      <c r="I76" s="158" t="s">
        <v>623</v>
      </c>
      <c r="J76" s="158" t="s">
        <v>623</v>
      </c>
      <c r="K76" s="158" t="s">
        <v>623</v>
      </c>
      <c r="L76" s="158" t="s">
        <v>623</v>
      </c>
      <c r="M76" s="158" t="s">
        <v>623</v>
      </c>
      <c r="N76" s="158" t="s">
        <v>623</v>
      </c>
      <c r="O76" s="158" t="s">
        <v>623</v>
      </c>
      <c r="P76" s="158" t="s">
        <v>623</v>
      </c>
      <c r="Q76" s="158" t="s">
        <v>623</v>
      </c>
      <c r="R76" s="158" t="s">
        <v>623</v>
      </c>
      <c r="S76" s="158" t="s">
        <v>623</v>
      </c>
      <c r="T76" s="158" t="s">
        <v>623</v>
      </c>
      <c r="U76" s="158" t="s">
        <v>623</v>
      </c>
      <c r="V76" s="158" t="s">
        <v>623</v>
      </c>
      <c r="W76" s="158" t="s">
        <v>623</v>
      </c>
      <c r="X76" s="158" t="s">
        <v>623</v>
      </c>
      <c r="Y76" s="158" t="s">
        <v>623</v>
      </c>
      <c r="Z76" s="158" t="s">
        <v>623</v>
      </c>
      <c r="AA76" s="158" t="s">
        <v>623</v>
      </c>
      <c r="AB76" s="158" t="s">
        <v>623</v>
      </c>
      <c r="AC76" s="158" t="s">
        <v>623</v>
      </c>
      <c r="AD76" s="158" t="s">
        <v>623</v>
      </c>
      <c r="AE76" s="158" t="s">
        <v>623</v>
      </c>
      <c r="AF76" s="158" t="s">
        <v>623</v>
      </c>
      <c r="AG76" s="158" t="s">
        <v>623</v>
      </c>
      <c r="AH76" s="158" t="s">
        <v>623</v>
      </c>
      <c r="AI76" s="158" t="s">
        <v>623</v>
      </c>
      <c r="AJ76" s="158" t="s">
        <v>623</v>
      </c>
      <c r="AK76" s="158" t="s">
        <v>623</v>
      </c>
      <c r="AL76" s="158" t="s">
        <v>623</v>
      </c>
      <c r="AM76" s="158" t="s">
        <v>623</v>
      </c>
      <c r="AN76" s="158" t="s">
        <v>623</v>
      </c>
      <c r="AO76" s="158" t="s">
        <v>623</v>
      </c>
      <c r="AP76" s="158" t="s">
        <v>623</v>
      </c>
      <c r="AQ76" s="158" t="s">
        <v>623</v>
      </c>
      <c r="AR76" s="158" t="s">
        <v>623</v>
      </c>
      <c r="AS76" s="158" t="s">
        <v>623</v>
      </c>
      <c r="AT76" s="158" t="s">
        <v>623</v>
      </c>
      <c r="AU76" s="158" t="s">
        <v>623</v>
      </c>
      <c r="AV76" s="158" t="s">
        <v>623</v>
      </c>
      <c r="AW76" s="158" t="s">
        <v>623</v>
      </c>
      <c r="AX76" s="158" t="s">
        <v>623</v>
      </c>
      <c r="AY76" s="158" t="s">
        <v>623</v>
      </c>
    </row>
    <row r="77" spans="1:51" ht="156" x14ac:dyDescent="0.3">
      <c r="A77" s="221" t="s">
        <v>178</v>
      </c>
      <c r="B77" s="222" t="s">
        <v>179</v>
      </c>
      <c r="C77" s="155" t="s">
        <v>93</v>
      </c>
      <c r="D77" s="158" t="s">
        <v>623</v>
      </c>
      <c r="E77" s="158" t="s">
        <v>623</v>
      </c>
      <c r="F77" s="158" t="s">
        <v>623</v>
      </c>
      <c r="G77" s="158" t="s">
        <v>623</v>
      </c>
      <c r="H77" s="158" t="s">
        <v>623</v>
      </c>
      <c r="I77" s="158" t="s">
        <v>623</v>
      </c>
      <c r="J77" s="158" t="s">
        <v>623</v>
      </c>
      <c r="K77" s="158" t="s">
        <v>623</v>
      </c>
      <c r="L77" s="158" t="s">
        <v>623</v>
      </c>
      <c r="M77" s="158" t="s">
        <v>623</v>
      </c>
      <c r="N77" s="158" t="s">
        <v>623</v>
      </c>
      <c r="O77" s="158" t="s">
        <v>623</v>
      </c>
      <c r="P77" s="158" t="s">
        <v>623</v>
      </c>
      <c r="Q77" s="158" t="s">
        <v>623</v>
      </c>
      <c r="R77" s="158" t="s">
        <v>623</v>
      </c>
      <c r="S77" s="158" t="s">
        <v>623</v>
      </c>
      <c r="T77" s="158" t="s">
        <v>623</v>
      </c>
      <c r="U77" s="158" t="s">
        <v>623</v>
      </c>
      <c r="V77" s="158" t="s">
        <v>623</v>
      </c>
      <c r="W77" s="158" t="s">
        <v>623</v>
      </c>
      <c r="X77" s="158" t="s">
        <v>623</v>
      </c>
      <c r="Y77" s="158" t="s">
        <v>623</v>
      </c>
      <c r="Z77" s="158" t="s">
        <v>623</v>
      </c>
      <c r="AA77" s="158" t="s">
        <v>623</v>
      </c>
      <c r="AB77" s="158" t="s">
        <v>623</v>
      </c>
      <c r="AC77" s="158" t="s">
        <v>623</v>
      </c>
      <c r="AD77" s="158" t="s">
        <v>623</v>
      </c>
      <c r="AE77" s="158" t="s">
        <v>623</v>
      </c>
      <c r="AF77" s="158" t="s">
        <v>623</v>
      </c>
      <c r="AG77" s="158" t="s">
        <v>623</v>
      </c>
      <c r="AH77" s="158" t="s">
        <v>623</v>
      </c>
      <c r="AI77" s="158" t="s">
        <v>623</v>
      </c>
      <c r="AJ77" s="158" t="s">
        <v>623</v>
      </c>
      <c r="AK77" s="158" t="s">
        <v>623</v>
      </c>
      <c r="AL77" s="158" t="s">
        <v>623</v>
      </c>
      <c r="AM77" s="158" t="s">
        <v>623</v>
      </c>
      <c r="AN77" s="158" t="s">
        <v>623</v>
      </c>
      <c r="AO77" s="158" t="s">
        <v>623</v>
      </c>
      <c r="AP77" s="158" t="s">
        <v>623</v>
      </c>
      <c r="AQ77" s="158" t="s">
        <v>623</v>
      </c>
      <c r="AR77" s="158" t="s">
        <v>623</v>
      </c>
      <c r="AS77" s="158" t="s">
        <v>623</v>
      </c>
      <c r="AT77" s="158" t="s">
        <v>623</v>
      </c>
      <c r="AU77" s="158" t="s">
        <v>623</v>
      </c>
      <c r="AV77" s="158" t="s">
        <v>623</v>
      </c>
      <c r="AW77" s="158" t="s">
        <v>623</v>
      </c>
      <c r="AX77" s="158" t="s">
        <v>623</v>
      </c>
      <c r="AY77" s="158" t="s">
        <v>623</v>
      </c>
    </row>
    <row r="78" spans="1:51" ht="109.2" x14ac:dyDescent="0.3">
      <c r="A78" s="219" t="s">
        <v>180</v>
      </c>
      <c r="B78" s="217" t="s">
        <v>181</v>
      </c>
      <c r="C78" s="155" t="s">
        <v>93</v>
      </c>
      <c r="D78" s="158" t="s">
        <v>623</v>
      </c>
      <c r="E78" s="158" t="s">
        <v>623</v>
      </c>
      <c r="F78" s="158" t="s">
        <v>623</v>
      </c>
      <c r="G78" s="158" t="s">
        <v>623</v>
      </c>
      <c r="H78" s="158" t="s">
        <v>623</v>
      </c>
      <c r="I78" s="158" t="s">
        <v>623</v>
      </c>
      <c r="J78" s="158" t="s">
        <v>623</v>
      </c>
      <c r="K78" s="158" t="s">
        <v>623</v>
      </c>
      <c r="L78" s="158" t="s">
        <v>623</v>
      </c>
      <c r="M78" s="158" t="s">
        <v>623</v>
      </c>
      <c r="N78" s="158" t="s">
        <v>623</v>
      </c>
      <c r="O78" s="158" t="s">
        <v>623</v>
      </c>
      <c r="P78" s="158" t="s">
        <v>623</v>
      </c>
      <c r="Q78" s="158" t="s">
        <v>623</v>
      </c>
      <c r="R78" s="158" t="s">
        <v>623</v>
      </c>
      <c r="S78" s="158" t="s">
        <v>623</v>
      </c>
      <c r="T78" s="158" t="s">
        <v>623</v>
      </c>
      <c r="U78" s="158" t="s">
        <v>623</v>
      </c>
      <c r="V78" s="158" t="s">
        <v>623</v>
      </c>
      <c r="W78" s="158" t="s">
        <v>623</v>
      </c>
      <c r="X78" s="158" t="s">
        <v>623</v>
      </c>
      <c r="Y78" s="158" t="s">
        <v>623</v>
      </c>
      <c r="Z78" s="158" t="s">
        <v>623</v>
      </c>
      <c r="AA78" s="158" t="s">
        <v>623</v>
      </c>
      <c r="AB78" s="158" t="s">
        <v>623</v>
      </c>
      <c r="AC78" s="158" t="s">
        <v>623</v>
      </c>
      <c r="AD78" s="158" t="s">
        <v>623</v>
      </c>
      <c r="AE78" s="158" t="s">
        <v>623</v>
      </c>
      <c r="AF78" s="158" t="s">
        <v>623</v>
      </c>
      <c r="AG78" s="158" t="s">
        <v>623</v>
      </c>
      <c r="AH78" s="158" t="s">
        <v>623</v>
      </c>
      <c r="AI78" s="158" t="s">
        <v>623</v>
      </c>
      <c r="AJ78" s="158" t="s">
        <v>623</v>
      </c>
      <c r="AK78" s="158" t="s">
        <v>623</v>
      </c>
      <c r="AL78" s="158" t="s">
        <v>623</v>
      </c>
      <c r="AM78" s="158" t="s">
        <v>623</v>
      </c>
      <c r="AN78" s="158" t="s">
        <v>623</v>
      </c>
      <c r="AO78" s="158" t="s">
        <v>623</v>
      </c>
      <c r="AP78" s="158" t="s">
        <v>623</v>
      </c>
      <c r="AQ78" s="158" t="s">
        <v>623</v>
      </c>
      <c r="AR78" s="158" t="s">
        <v>623</v>
      </c>
      <c r="AS78" s="158" t="s">
        <v>623</v>
      </c>
      <c r="AT78" s="158" t="s">
        <v>623</v>
      </c>
      <c r="AU78" s="158" t="s">
        <v>623</v>
      </c>
      <c r="AV78" s="158" t="s">
        <v>623</v>
      </c>
      <c r="AW78" s="158" t="s">
        <v>623</v>
      </c>
      <c r="AX78" s="158" t="s">
        <v>623</v>
      </c>
      <c r="AY78" s="158" t="s">
        <v>623</v>
      </c>
    </row>
    <row r="79" spans="1:51" ht="109.2" x14ac:dyDescent="0.3">
      <c r="A79" s="219" t="s">
        <v>182</v>
      </c>
      <c r="B79" s="217" t="s">
        <v>183</v>
      </c>
      <c r="C79" s="155" t="s">
        <v>93</v>
      </c>
      <c r="D79" s="158" t="s">
        <v>623</v>
      </c>
      <c r="E79" s="158" t="s">
        <v>623</v>
      </c>
      <c r="F79" s="158" t="s">
        <v>623</v>
      </c>
      <c r="G79" s="158" t="s">
        <v>623</v>
      </c>
      <c r="H79" s="158" t="s">
        <v>623</v>
      </c>
      <c r="I79" s="158" t="s">
        <v>623</v>
      </c>
      <c r="J79" s="158" t="s">
        <v>623</v>
      </c>
      <c r="K79" s="158" t="s">
        <v>623</v>
      </c>
      <c r="L79" s="158" t="s">
        <v>623</v>
      </c>
      <c r="M79" s="158" t="s">
        <v>623</v>
      </c>
      <c r="N79" s="158" t="s">
        <v>623</v>
      </c>
      <c r="O79" s="158" t="s">
        <v>623</v>
      </c>
      <c r="P79" s="158" t="s">
        <v>623</v>
      </c>
      <c r="Q79" s="158" t="s">
        <v>623</v>
      </c>
      <c r="R79" s="158" t="s">
        <v>623</v>
      </c>
      <c r="S79" s="158" t="s">
        <v>623</v>
      </c>
      <c r="T79" s="158" t="s">
        <v>623</v>
      </c>
      <c r="U79" s="158" t="s">
        <v>623</v>
      </c>
      <c r="V79" s="158" t="s">
        <v>623</v>
      </c>
      <c r="W79" s="158" t="s">
        <v>623</v>
      </c>
      <c r="X79" s="158" t="s">
        <v>623</v>
      </c>
      <c r="Y79" s="158" t="s">
        <v>623</v>
      </c>
      <c r="Z79" s="158" t="s">
        <v>623</v>
      </c>
      <c r="AA79" s="158" t="s">
        <v>623</v>
      </c>
      <c r="AB79" s="158" t="s">
        <v>623</v>
      </c>
      <c r="AC79" s="158" t="s">
        <v>623</v>
      </c>
      <c r="AD79" s="158" t="s">
        <v>623</v>
      </c>
      <c r="AE79" s="158" t="s">
        <v>623</v>
      </c>
      <c r="AF79" s="158" t="s">
        <v>623</v>
      </c>
      <c r="AG79" s="158" t="s">
        <v>623</v>
      </c>
      <c r="AH79" s="158" t="s">
        <v>623</v>
      </c>
      <c r="AI79" s="158" t="s">
        <v>623</v>
      </c>
      <c r="AJ79" s="158" t="s">
        <v>623</v>
      </c>
      <c r="AK79" s="158" t="s">
        <v>623</v>
      </c>
      <c r="AL79" s="158" t="s">
        <v>623</v>
      </c>
      <c r="AM79" s="158" t="s">
        <v>623</v>
      </c>
      <c r="AN79" s="158" t="s">
        <v>623</v>
      </c>
      <c r="AO79" s="158" t="s">
        <v>623</v>
      </c>
      <c r="AP79" s="158" t="s">
        <v>623</v>
      </c>
      <c r="AQ79" s="158" t="s">
        <v>623</v>
      </c>
      <c r="AR79" s="158" t="s">
        <v>623</v>
      </c>
      <c r="AS79" s="158" t="s">
        <v>623</v>
      </c>
      <c r="AT79" s="158" t="s">
        <v>623</v>
      </c>
      <c r="AU79" s="158" t="s">
        <v>623</v>
      </c>
      <c r="AV79" s="158" t="s">
        <v>623</v>
      </c>
      <c r="AW79" s="158" t="s">
        <v>623</v>
      </c>
      <c r="AX79" s="158" t="s">
        <v>623</v>
      </c>
      <c r="AY79" s="158" t="s">
        <v>623</v>
      </c>
    </row>
    <row r="80" spans="1:51" ht="78" x14ac:dyDescent="0.3">
      <c r="A80" s="221" t="s">
        <v>184</v>
      </c>
      <c r="B80" s="222" t="s">
        <v>185</v>
      </c>
      <c r="C80" s="155" t="s">
        <v>93</v>
      </c>
      <c r="D80" s="158" t="str">
        <f>D81</f>
        <v>нд</v>
      </c>
      <c r="E80" s="158" t="str">
        <f t="shared" ref="E80:AY80" si="20">E81</f>
        <v>нд</v>
      </c>
      <c r="F80" s="158" t="str">
        <f t="shared" si="20"/>
        <v>нд</v>
      </c>
      <c r="G80" s="158" t="str">
        <f t="shared" si="20"/>
        <v>нд</v>
      </c>
      <c r="H80" s="158" t="str">
        <f t="shared" si="20"/>
        <v>нд</v>
      </c>
      <c r="I80" s="158" t="str">
        <f t="shared" si="20"/>
        <v>нд</v>
      </c>
      <c r="J80" s="158" t="str">
        <f t="shared" si="20"/>
        <v>нд</v>
      </c>
      <c r="K80" s="158" t="str">
        <f t="shared" si="20"/>
        <v>нд</v>
      </c>
      <c r="L80" s="158" t="str">
        <f t="shared" si="20"/>
        <v>нд</v>
      </c>
      <c r="M80" s="158" t="str">
        <f t="shared" si="20"/>
        <v>нд</v>
      </c>
      <c r="N80" s="158" t="str">
        <f t="shared" si="20"/>
        <v>нд</v>
      </c>
      <c r="O80" s="158" t="str">
        <f t="shared" si="20"/>
        <v>нд</v>
      </c>
      <c r="P80" s="158" t="str">
        <f t="shared" si="20"/>
        <v>нд</v>
      </c>
      <c r="Q80" s="158" t="str">
        <f t="shared" si="20"/>
        <v>нд</v>
      </c>
      <c r="R80" s="158" t="str">
        <f t="shared" si="20"/>
        <v>нд</v>
      </c>
      <c r="S80" s="158" t="str">
        <f t="shared" si="20"/>
        <v>нд</v>
      </c>
      <c r="T80" s="158" t="str">
        <f t="shared" si="20"/>
        <v>нд</v>
      </c>
      <c r="U80" s="158" t="str">
        <f t="shared" si="20"/>
        <v>нд</v>
      </c>
      <c r="V80" s="158" t="str">
        <f t="shared" si="20"/>
        <v>нд</v>
      </c>
      <c r="W80" s="158" t="str">
        <f t="shared" si="20"/>
        <v>нд</v>
      </c>
      <c r="X80" s="158" t="str">
        <f t="shared" si="20"/>
        <v>нд</v>
      </c>
      <c r="Y80" s="158" t="str">
        <f t="shared" si="20"/>
        <v>нд</v>
      </c>
      <c r="Z80" s="158" t="str">
        <f t="shared" si="20"/>
        <v>нд</v>
      </c>
      <c r="AA80" s="158" t="str">
        <f t="shared" si="20"/>
        <v>нд</v>
      </c>
      <c r="AB80" s="158" t="str">
        <f t="shared" si="20"/>
        <v>нд</v>
      </c>
      <c r="AC80" s="158" t="str">
        <f t="shared" si="20"/>
        <v>нд</v>
      </c>
      <c r="AD80" s="158" t="str">
        <f t="shared" si="20"/>
        <v>нд</v>
      </c>
      <c r="AE80" s="158" t="str">
        <f t="shared" si="20"/>
        <v>нд</v>
      </c>
      <c r="AF80" s="158" t="str">
        <f t="shared" si="20"/>
        <v>нд</v>
      </c>
      <c r="AG80" s="158" t="str">
        <f t="shared" si="20"/>
        <v>нд</v>
      </c>
      <c r="AH80" s="158" t="str">
        <f t="shared" si="20"/>
        <v>нд</v>
      </c>
      <c r="AI80" s="158" t="str">
        <f t="shared" si="20"/>
        <v>нд</v>
      </c>
      <c r="AJ80" s="158" t="str">
        <f t="shared" si="20"/>
        <v>нд</v>
      </c>
      <c r="AK80" s="158" t="str">
        <f t="shared" si="20"/>
        <v>нд</v>
      </c>
      <c r="AL80" s="158" t="str">
        <f t="shared" si="20"/>
        <v>нд</v>
      </c>
      <c r="AM80" s="158" t="str">
        <f t="shared" si="20"/>
        <v>нд</v>
      </c>
      <c r="AN80" s="158" t="str">
        <f t="shared" si="20"/>
        <v>нд</v>
      </c>
      <c r="AO80" s="158" t="str">
        <f t="shared" si="20"/>
        <v>нд</v>
      </c>
      <c r="AP80" s="158" t="str">
        <f t="shared" si="20"/>
        <v>нд</v>
      </c>
      <c r="AQ80" s="158" t="str">
        <f t="shared" si="20"/>
        <v>нд</v>
      </c>
      <c r="AR80" s="158">
        <f t="shared" si="20"/>
        <v>3.12658448</v>
      </c>
      <c r="AS80" s="158">
        <f t="shared" si="20"/>
        <v>3.12658448</v>
      </c>
      <c r="AT80" s="158" t="str">
        <f t="shared" si="20"/>
        <v>нд</v>
      </c>
      <c r="AU80" s="158" t="str">
        <f t="shared" si="20"/>
        <v>нд</v>
      </c>
      <c r="AV80" s="158" t="str">
        <f t="shared" si="20"/>
        <v>нд</v>
      </c>
      <c r="AW80" s="158" t="str">
        <f t="shared" si="20"/>
        <v>нд</v>
      </c>
      <c r="AX80" s="158" t="str">
        <f t="shared" si="20"/>
        <v>нд</v>
      </c>
      <c r="AY80" s="158" t="str">
        <f t="shared" si="20"/>
        <v>нд</v>
      </c>
    </row>
    <row r="81" spans="1:51" ht="168" customHeight="1" x14ac:dyDescent="0.3">
      <c r="A81" s="224" t="s">
        <v>1117</v>
      </c>
      <c r="B81" s="228" t="s">
        <v>1103</v>
      </c>
      <c r="C81" s="206" t="s">
        <v>842</v>
      </c>
      <c r="D81" s="229" t="s">
        <v>623</v>
      </c>
      <c r="E81" s="229" t="s">
        <v>623</v>
      </c>
      <c r="F81" s="229" t="s">
        <v>623</v>
      </c>
      <c r="G81" s="229" t="s">
        <v>623</v>
      </c>
      <c r="H81" s="229" t="s">
        <v>623</v>
      </c>
      <c r="I81" s="229" t="s">
        <v>623</v>
      </c>
      <c r="J81" s="229" t="s">
        <v>623</v>
      </c>
      <c r="K81" s="229" t="s">
        <v>623</v>
      </c>
      <c r="L81" s="229" t="s">
        <v>623</v>
      </c>
      <c r="M81" s="229" t="s">
        <v>623</v>
      </c>
      <c r="N81" s="229" t="s">
        <v>623</v>
      </c>
      <c r="O81" s="229" t="s">
        <v>623</v>
      </c>
      <c r="P81" s="229" t="s">
        <v>623</v>
      </c>
      <c r="Q81" s="229" t="s">
        <v>623</v>
      </c>
      <c r="R81" s="229" t="s">
        <v>623</v>
      </c>
      <c r="S81" s="229" t="s">
        <v>623</v>
      </c>
      <c r="T81" s="229" t="s">
        <v>623</v>
      </c>
      <c r="U81" s="229" t="s">
        <v>623</v>
      </c>
      <c r="V81" s="229" t="s">
        <v>623</v>
      </c>
      <c r="W81" s="229" t="s">
        <v>623</v>
      </c>
      <c r="X81" s="229" t="s">
        <v>623</v>
      </c>
      <c r="Y81" s="229" t="s">
        <v>623</v>
      </c>
      <c r="Z81" s="229" t="s">
        <v>623</v>
      </c>
      <c r="AA81" s="229" t="s">
        <v>623</v>
      </c>
      <c r="AB81" s="229" t="s">
        <v>623</v>
      </c>
      <c r="AC81" s="229" t="s">
        <v>623</v>
      </c>
      <c r="AD81" s="229" t="s">
        <v>623</v>
      </c>
      <c r="AE81" s="229" t="s">
        <v>623</v>
      </c>
      <c r="AF81" s="229" t="s">
        <v>623</v>
      </c>
      <c r="AG81" s="229" t="s">
        <v>623</v>
      </c>
      <c r="AH81" s="229" t="s">
        <v>623</v>
      </c>
      <c r="AI81" s="229" t="s">
        <v>623</v>
      </c>
      <c r="AJ81" s="229" t="s">
        <v>623</v>
      </c>
      <c r="AK81" s="229" t="s">
        <v>623</v>
      </c>
      <c r="AL81" s="229" t="s">
        <v>623</v>
      </c>
      <c r="AM81" s="229" t="s">
        <v>623</v>
      </c>
      <c r="AN81" s="229" t="s">
        <v>623</v>
      </c>
      <c r="AO81" s="229" t="s">
        <v>623</v>
      </c>
      <c r="AP81" s="229" t="s">
        <v>623</v>
      </c>
      <c r="AQ81" s="229" t="s">
        <v>623</v>
      </c>
      <c r="AR81" s="155">
        <v>3.12658448</v>
      </c>
      <c r="AS81" s="155">
        <v>3.12658448</v>
      </c>
      <c r="AT81" s="229" t="s">
        <v>623</v>
      </c>
      <c r="AU81" s="229" t="s">
        <v>623</v>
      </c>
      <c r="AV81" s="155" t="s">
        <v>623</v>
      </c>
      <c r="AW81" s="229" t="s">
        <v>623</v>
      </c>
      <c r="AX81" s="229" t="s">
        <v>623</v>
      </c>
      <c r="AY81" s="229" t="s">
        <v>623</v>
      </c>
    </row>
    <row r="82" spans="1:51" ht="93.6" x14ac:dyDescent="0.3">
      <c r="A82" s="221" t="s">
        <v>186</v>
      </c>
      <c r="B82" s="234" t="s">
        <v>187</v>
      </c>
      <c r="C82" s="155" t="s">
        <v>93</v>
      </c>
      <c r="D82" s="158" t="s">
        <v>623</v>
      </c>
      <c r="E82" s="158" t="s">
        <v>623</v>
      </c>
      <c r="F82" s="158" t="s">
        <v>623</v>
      </c>
      <c r="G82" s="158" t="s">
        <v>623</v>
      </c>
      <c r="H82" s="158" t="s">
        <v>623</v>
      </c>
      <c r="I82" s="158" t="s">
        <v>623</v>
      </c>
      <c r="J82" s="158" t="s">
        <v>623</v>
      </c>
      <c r="K82" s="158" t="s">
        <v>623</v>
      </c>
      <c r="L82" s="158" t="s">
        <v>623</v>
      </c>
      <c r="M82" s="158" t="s">
        <v>623</v>
      </c>
      <c r="N82" s="158" t="s">
        <v>623</v>
      </c>
      <c r="O82" s="158" t="s">
        <v>623</v>
      </c>
      <c r="P82" s="158" t="s">
        <v>623</v>
      </c>
      <c r="Q82" s="158" t="s">
        <v>623</v>
      </c>
      <c r="R82" s="158" t="s">
        <v>623</v>
      </c>
      <c r="S82" s="158" t="s">
        <v>623</v>
      </c>
      <c r="T82" s="158" t="s">
        <v>623</v>
      </c>
      <c r="U82" s="158" t="s">
        <v>623</v>
      </c>
      <c r="V82" s="158" t="s">
        <v>623</v>
      </c>
      <c r="W82" s="158" t="s">
        <v>623</v>
      </c>
      <c r="X82" s="158" t="s">
        <v>623</v>
      </c>
      <c r="Y82" s="158" t="s">
        <v>623</v>
      </c>
      <c r="Z82" s="158" t="s">
        <v>623</v>
      </c>
      <c r="AA82" s="158" t="s">
        <v>623</v>
      </c>
      <c r="AB82" s="158" t="s">
        <v>623</v>
      </c>
      <c r="AC82" s="158" t="s">
        <v>623</v>
      </c>
      <c r="AD82" s="158" t="s">
        <v>623</v>
      </c>
      <c r="AE82" s="158" t="s">
        <v>623</v>
      </c>
      <c r="AF82" s="158" t="s">
        <v>623</v>
      </c>
      <c r="AG82" s="158" t="s">
        <v>623</v>
      </c>
      <c r="AH82" s="158" t="s">
        <v>623</v>
      </c>
      <c r="AI82" s="158" t="s">
        <v>623</v>
      </c>
      <c r="AJ82" s="158" t="s">
        <v>623</v>
      </c>
      <c r="AK82" s="158" t="s">
        <v>623</v>
      </c>
      <c r="AL82" s="158" t="s">
        <v>623</v>
      </c>
      <c r="AM82" s="158" t="s">
        <v>623</v>
      </c>
      <c r="AN82" s="158" t="s">
        <v>623</v>
      </c>
      <c r="AO82" s="158" t="s">
        <v>623</v>
      </c>
      <c r="AP82" s="158" t="s">
        <v>623</v>
      </c>
      <c r="AQ82" s="158" t="s">
        <v>623</v>
      </c>
      <c r="AR82" s="158" t="s">
        <v>623</v>
      </c>
      <c r="AS82" s="158" t="s">
        <v>623</v>
      </c>
      <c r="AT82" s="158" t="s">
        <v>623</v>
      </c>
      <c r="AU82" s="158" t="s">
        <v>623</v>
      </c>
      <c r="AV82" s="158" t="s">
        <v>623</v>
      </c>
      <c r="AW82" s="158" t="s">
        <v>623</v>
      </c>
      <c r="AX82" s="158" t="s">
        <v>623</v>
      </c>
      <c r="AY82" s="158" t="s">
        <v>623</v>
      </c>
    </row>
    <row r="83" spans="1:51" ht="62.4" x14ac:dyDescent="0.3">
      <c r="A83" s="221" t="s">
        <v>188</v>
      </c>
      <c r="B83" s="234" t="s">
        <v>189</v>
      </c>
      <c r="C83" s="155" t="s">
        <v>93</v>
      </c>
      <c r="D83" s="158" t="str">
        <f>IF(SUM(D84:D84)=0, "нд", SUM(D84:D84))</f>
        <v>нд</v>
      </c>
      <c r="E83" s="158" t="str">
        <f t="shared" ref="E83:AW83" si="21">IF(SUM(E84:E84)=0, "нд", SUM(E84:E84))</f>
        <v>нд</v>
      </c>
      <c r="F83" s="158" t="str">
        <f t="shared" si="21"/>
        <v>нд</v>
      </c>
      <c r="G83" s="158" t="str">
        <f t="shared" si="21"/>
        <v>нд</v>
      </c>
      <c r="H83" s="158" t="str">
        <f t="shared" si="21"/>
        <v>нд</v>
      </c>
      <c r="I83" s="158" t="str">
        <f t="shared" si="21"/>
        <v>нд</v>
      </c>
      <c r="J83" s="158" t="str">
        <f t="shared" si="21"/>
        <v>нд</v>
      </c>
      <c r="K83" s="158" t="str">
        <f t="shared" si="21"/>
        <v>нд</v>
      </c>
      <c r="L83" s="158" t="str">
        <f t="shared" si="21"/>
        <v>нд</v>
      </c>
      <c r="M83" s="158" t="str">
        <f t="shared" si="21"/>
        <v>нд</v>
      </c>
      <c r="N83" s="158" t="str">
        <f t="shared" si="21"/>
        <v>нд</v>
      </c>
      <c r="O83" s="158" t="str">
        <f t="shared" si="21"/>
        <v>нд</v>
      </c>
      <c r="P83" s="158" t="str">
        <f t="shared" si="21"/>
        <v>нд</v>
      </c>
      <c r="Q83" s="158" t="str">
        <f t="shared" si="21"/>
        <v>нд</v>
      </c>
      <c r="R83" s="158" t="str">
        <f t="shared" si="21"/>
        <v>нд</v>
      </c>
      <c r="S83" s="158" t="str">
        <f t="shared" si="21"/>
        <v>нд</v>
      </c>
      <c r="T83" s="158" t="str">
        <f t="shared" si="21"/>
        <v>нд</v>
      </c>
      <c r="U83" s="158" t="str">
        <f t="shared" si="21"/>
        <v>нд</v>
      </c>
      <c r="V83" s="158" t="str">
        <f t="shared" si="21"/>
        <v>нд</v>
      </c>
      <c r="W83" s="158" t="str">
        <f t="shared" si="21"/>
        <v>нд</v>
      </c>
      <c r="X83" s="158" t="str">
        <f t="shared" si="21"/>
        <v>нд</v>
      </c>
      <c r="Y83" s="158" t="str">
        <f t="shared" si="21"/>
        <v>нд</v>
      </c>
      <c r="Z83" s="158" t="str">
        <f t="shared" si="21"/>
        <v>нд</v>
      </c>
      <c r="AA83" s="158" t="str">
        <f t="shared" si="21"/>
        <v>нд</v>
      </c>
      <c r="AB83" s="158" t="str">
        <f t="shared" si="21"/>
        <v>нд</v>
      </c>
      <c r="AC83" s="158" t="str">
        <f t="shared" si="21"/>
        <v>нд</v>
      </c>
      <c r="AD83" s="158" t="str">
        <f t="shared" si="21"/>
        <v>нд</v>
      </c>
      <c r="AE83" s="158" t="str">
        <f t="shared" si="21"/>
        <v>нд</v>
      </c>
      <c r="AF83" s="158" t="str">
        <f t="shared" si="21"/>
        <v>нд</v>
      </c>
      <c r="AG83" s="158" t="str">
        <f t="shared" si="21"/>
        <v>нд</v>
      </c>
      <c r="AH83" s="158" t="str">
        <f t="shared" si="21"/>
        <v>нд</v>
      </c>
      <c r="AI83" s="158" t="str">
        <f t="shared" si="21"/>
        <v>нд</v>
      </c>
      <c r="AJ83" s="158" t="str">
        <f t="shared" si="21"/>
        <v>нд</v>
      </c>
      <c r="AK83" s="158" t="str">
        <f t="shared" si="21"/>
        <v>нд</v>
      </c>
      <c r="AL83" s="158" t="str">
        <f t="shared" si="21"/>
        <v>нд</v>
      </c>
      <c r="AM83" s="158" t="str">
        <f t="shared" si="21"/>
        <v>нд</v>
      </c>
      <c r="AN83" s="158" t="str">
        <f t="shared" si="21"/>
        <v>нд</v>
      </c>
      <c r="AO83" s="158" t="str">
        <f t="shared" si="21"/>
        <v>нд</v>
      </c>
      <c r="AP83" s="158" t="str">
        <f t="shared" si="21"/>
        <v>нд</v>
      </c>
      <c r="AQ83" s="158" t="str">
        <f t="shared" si="21"/>
        <v>нд</v>
      </c>
      <c r="AR83" s="158" t="str">
        <f t="shared" si="21"/>
        <v>нд</v>
      </c>
      <c r="AS83" s="158" t="str">
        <f t="shared" si="21"/>
        <v>нд</v>
      </c>
      <c r="AT83" s="158" t="str">
        <f t="shared" si="21"/>
        <v>нд</v>
      </c>
      <c r="AU83" s="158" t="str">
        <f t="shared" si="21"/>
        <v>нд</v>
      </c>
      <c r="AV83" s="163">
        <f t="shared" ref="AV83" si="22">SUM(AV84:AV84)</f>
        <v>0.12983083000000001</v>
      </c>
      <c r="AW83" s="158">
        <f t="shared" si="21"/>
        <v>0.12983083000000001</v>
      </c>
      <c r="AX83" s="158" t="str">
        <f t="shared" ref="AX83" si="23">IF(SUM(AX84:AX84)=0, "нд", SUM(AX84:AX84))</f>
        <v>нд</v>
      </c>
      <c r="AY83" s="158" t="str">
        <f t="shared" ref="AY83" si="24">IF(SUM(AY84:AY84)=0, "нд", SUM(AY84:AY84))</f>
        <v>нд</v>
      </c>
    </row>
    <row r="84" spans="1:51" ht="62.4" x14ac:dyDescent="0.3">
      <c r="A84" s="159" t="s">
        <v>989</v>
      </c>
      <c r="B84" s="231" t="s">
        <v>865</v>
      </c>
      <c r="C84" s="206" t="s">
        <v>866</v>
      </c>
      <c r="D84" s="229" t="s">
        <v>623</v>
      </c>
      <c r="E84" s="229" t="s">
        <v>623</v>
      </c>
      <c r="F84" s="229" t="s">
        <v>623</v>
      </c>
      <c r="G84" s="229" t="s">
        <v>623</v>
      </c>
      <c r="H84" s="229" t="s">
        <v>623</v>
      </c>
      <c r="I84" s="229" t="s">
        <v>623</v>
      </c>
      <c r="J84" s="229" t="s">
        <v>623</v>
      </c>
      <c r="K84" s="229" t="s">
        <v>623</v>
      </c>
      <c r="L84" s="229" t="s">
        <v>623</v>
      </c>
      <c r="M84" s="229" t="s">
        <v>623</v>
      </c>
      <c r="N84" s="229" t="s">
        <v>623</v>
      </c>
      <c r="O84" s="229" t="s">
        <v>623</v>
      </c>
      <c r="P84" s="229" t="s">
        <v>623</v>
      </c>
      <c r="Q84" s="229" t="s">
        <v>623</v>
      </c>
      <c r="R84" s="229" t="s">
        <v>623</v>
      </c>
      <c r="S84" s="229" t="s">
        <v>623</v>
      </c>
      <c r="T84" s="229" t="s">
        <v>623</v>
      </c>
      <c r="U84" s="229" t="s">
        <v>623</v>
      </c>
      <c r="V84" s="229" t="s">
        <v>623</v>
      </c>
      <c r="W84" s="229" t="s">
        <v>623</v>
      </c>
      <c r="X84" s="229" t="s">
        <v>623</v>
      </c>
      <c r="Y84" s="229" t="s">
        <v>623</v>
      </c>
      <c r="Z84" s="229" t="s">
        <v>623</v>
      </c>
      <c r="AA84" s="229" t="s">
        <v>623</v>
      </c>
      <c r="AB84" s="229" t="s">
        <v>623</v>
      </c>
      <c r="AC84" s="229" t="s">
        <v>623</v>
      </c>
      <c r="AD84" s="229" t="s">
        <v>623</v>
      </c>
      <c r="AE84" s="229" t="s">
        <v>623</v>
      </c>
      <c r="AF84" s="229" t="s">
        <v>623</v>
      </c>
      <c r="AG84" s="229" t="s">
        <v>623</v>
      </c>
      <c r="AH84" s="229" t="s">
        <v>623</v>
      </c>
      <c r="AI84" s="229" t="s">
        <v>623</v>
      </c>
      <c r="AJ84" s="229" t="s">
        <v>623</v>
      </c>
      <c r="AK84" s="229" t="s">
        <v>623</v>
      </c>
      <c r="AL84" s="229" t="s">
        <v>623</v>
      </c>
      <c r="AM84" s="229" t="s">
        <v>623</v>
      </c>
      <c r="AN84" s="229" t="s">
        <v>623</v>
      </c>
      <c r="AO84" s="158" t="s">
        <v>623</v>
      </c>
      <c r="AP84" s="158" t="s">
        <v>623</v>
      </c>
      <c r="AQ84" s="158" t="s">
        <v>623</v>
      </c>
      <c r="AR84" s="158" t="s">
        <v>623</v>
      </c>
      <c r="AS84" s="158" t="s">
        <v>623</v>
      </c>
      <c r="AT84" s="158" t="s">
        <v>623</v>
      </c>
      <c r="AU84" s="158" t="s">
        <v>623</v>
      </c>
      <c r="AV84" s="159">
        <v>0.12983083000000001</v>
      </c>
      <c r="AW84" s="159">
        <v>0.12983083000000001</v>
      </c>
      <c r="AX84" s="158" t="s">
        <v>623</v>
      </c>
      <c r="AY84" s="158" t="s">
        <v>623</v>
      </c>
    </row>
    <row r="85" spans="1:51" ht="15.6" x14ac:dyDescent="0.3">
      <c r="A85" s="23"/>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5"/>
      <c r="AS85" s="24"/>
      <c r="AT85" s="24"/>
      <c r="AU85" s="24"/>
      <c r="AV85" s="24"/>
      <c r="AW85" s="24"/>
      <c r="AX85" s="24"/>
      <c r="AY85" s="24"/>
    </row>
    <row r="86" spans="1:51" ht="15.6" x14ac:dyDescent="0.3">
      <c r="A86" s="23"/>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5"/>
      <c r="AS86" s="24"/>
      <c r="AT86" s="24"/>
      <c r="AU86" s="24"/>
      <c r="AV86" s="24"/>
      <c r="AW86" s="24"/>
      <c r="AX86" s="24"/>
      <c r="AY86" s="24"/>
    </row>
    <row r="87" spans="1:51" ht="15.6" x14ac:dyDescent="0.3">
      <c r="A87" s="23"/>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5"/>
      <c r="AS87" s="24"/>
      <c r="AT87" s="24"/>
      <c r="AU87" s="24"/>
      <c r="AV87" s="24"/>
      <c r="AW87" s="24"/>
      <c r="AX87" s="24"/>
      <c r="AY87" s="24"/>
    </row>
    <row r="88" spans="1:51" ht="15.6" x14ac:dyDescent="0.3">
      <c r="A88" s="23"/>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5"/>
      <c r="AS88" s="24"/>
      <c r="AT88" s="24"/>
      <c r="AU88" s="24"/>
      <c r="AV88" s="24"/>
      <c r="AW88" s="24"/>
      <c r="AX88" s="24"/>
      <c r="AY88" s="24"/>
    </row>
    <row r="89" spans="1:51" ht="15.6" x14ac:dyDescent="0.3">
      <c r="A89" s="23"/>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5"/>
      <c r="AS89" s="24"/>
      <c r="AT89" s="24"/>
      <c r="AU89" s="24"/>
      <c r="AV89" s="24"/>
      <c r="AW89" s="24"/>
      <c r="AX89" s="24"/>
      <c r="AY89" s="24"/>
    </row>
    <row r="90" spans="1:51" ht="15.6" x14ac:dyDescent="0.3">
      <c r="A90" s="23"/>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5"/>
      <c r="AS90" s="24"/>
      <c r="AT90" s="24"/>
      <c r="AU90" s="24"/>
      <c r="AV90" s="24"/>
      <c r="AW90" s="24"/>
      <c r="AX90" s="24"/>
      <c r="AY90" s="24"/>
    </row>
    <row r="91" spans="1:51" ht="15.6" x14ac:dyDescent="0.3">
      <c r="A91" s="23"/>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5"/>
      <c r="AS91" s="24"/>
      <c r="AT91" s="24"/>
      <c r="AU91" s="24"/>
      <c r="AV91" s="24"/>
      <c r="AW91" s="24"/>
      <c r="AX91" s="24"/>
      <c r="AY91" s="24"/>
    </row>
    <row r="92" spans="1:51" ht="15.6" x14ac:dyDescent="0.3">
      <c r="A92" s="23"/>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5"/>
      <c r="AS92" s="24"/>
      <c r="AT92" s="24"/>
      <c r="AU92" s="24"/>
      <c r="AV92" s="24"/>
      <c r="AW92" s="24"/>
      <c r="AX92" s="24"/>
      <c r="AY92" s="24"/>
    </row>
    <row r="93" spans="1:51" ht="15.6" x14ac:dyDescent="0.3">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5"/>
      <c r="AS93" s="24"/>
      <c r="AT93" s="24"/>
      <c r="AU93" s="24"/>
      <c r="AV93" s="24"/>
      <c r="AW93" s="24"/>
      <c r="AX93" s="24"/>
      <c r="AY93" s="24"/>
    </row>
    <row r="94" spans="1:51" ht="15.6" x14ac:dyDescent="0.3">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5"/>
      <c r="AS94" s="24"/>
      <c r="AT94" s="24"/>
      <c r="AU94" s="24"/>
      <c r="AV94" s="24"/>
      <c r="AW94" s="24"/>
      <c r="AX94" s="24"/>
      <c r="AY94" s="24"/>
    </row>
    <row r="95" spans="1:51" ht="15.6" x14ac:dyDescent="0.3">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5"/>
      <c r="AS95" s="24"/>
      <c r="AT95" s="24"/>
      <c r="AU95" s="24"/>
      <c r="AV95" s="24"/>
      <c r="AW95" s="24"/>
      <c r="AX95" s="24"/>
      <c r="AY95" s="24"/>
    </row>
    <row r="96" spans="1:51" ht="15.6" x14ac:dyDescent="0.3">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5"/>
      <c r="AS96" s="24"/>
      <c r="AT96" s="24"/>
      <c r="AU96" s="24"/>
      <c r="AV96" s="24"/>
      <c r="AW96" s="24"/>
      <c r="AX96" s="24"/>
      <c r="AY96" s="24"/>
    </row>
    <row r="97" spans="1:51" ht="15.6" x14ac:dyDescent="0.3">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5"/>
      <c r="AS97" s="24"/>
      <c r="AT97" s="24"/>
      <c r="AU97" s="24"/>
      <c r="AV97" s="24"/>
      <c r="AW97" s="24"/>
      <c r="AX97" s="24"/>
      <c r="AY97" s="24"/>
    </row>
    <row r="98" spans="1:51" ht="15.6" x14ac:dyDescent="0.3">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5"/>
      <c r="AS98" s="24"/>
      <c r="AT98" s="24"/>
      <c r="AU98" s="24"/>
      <c r="AV98" s="24"/>
      <c r="AW98" s="24"/>
      <c r="AX98" s="24"/>
      <c r="AY98" s="24"/>
    </row>
    <row r="99" spans="1:51" ht="15.6" x14ac:dyDescent="0.3">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5"/>
      <c r="AS99" s="24"/>
      <c r="AT99" s="24"/>
      <c r="AU99" s="24"/>
      <c r="AV99" s="24"/>
      <c r="AW99" s="24"/>
      <c r="AX99" s="24"/>
      <c r="AY99" s="24"/>
    </row>
    <row r="100" spans="1:51" ht="15.6" x14ac:dyDescent="0.3">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5"/>
      <c r="AS100" s="24"/>
      <c r="AT100" s="24"/>
      <c r="AU100" s="24"/>
      <c r="AV100" s="24"/>
      <c r="AW100" s="24"/>
      <c r="AX100" s="24"/>
      <c r="AY100" s="24"/>
    </row>
    <row r="101" spans="1:51" ht="15.6" x14ac:dyDescent="0.3">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5"/>
      <c r="AS101" s="24"/>
      <c r="AT101" s="24"/>
      <c r="AU101" s="24"/>
      <c r="AV101" s="24"/>
      <c r="AW101" s="24"/>
      <c r="AX101" s="24"/>
      <c r="AY101" s="24"/>
    </row>
    <row r="102" spans="1:51" ht="15.6" x14ac:dyDescent="0.3">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5"/>
      <c r="AS102" s="24"/>
      <c r="AT102" s="24"/>
      <c r="AU102" s="24"/>
      <c r="AV102" s="24"/>
      <c r="AW102" s="24"/>
      <c r="AX102" s="24"/>
      <c r="AY102" s="24"/>
    </row>
    <row r="103" spans="1:51" ht="15.6" x14ac:dyDescent="0.3">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5"/>
      <c r="AS103" s="24"/>
      <c r="AT103" s="24"/>
      <c r="AU103" s="24"/>
      <c r="AV103" s="24"/>
      <c r="AW103" s="24"/>
      <c r="AX103" s="24"/>
      <c r="AY103" s="24"/>
    </row>
    <row r="104" spans="1:51" ht="15.6" x14ac:dyDescent="0.3">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5"/>
      <c r="AS104" s="24"/>
      <c r="AT104" s="24"/>
      <c r="AU104" s="24"/>
      <c r="AV104" s="24"/>
      <c r="AW104" s="24"/>
      <c r="AX104" s="24"/>
      <c r="AY104" s="24"/>
    </row>
    <row r="105" spans="1:51" ht="15.6" x14ac:dyDescent="0.3">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5"/>
      <c r="AS105" s="24"/>
      <c r="AT105" s="24"/>
      <c r="AU105" s="24"/>
      <c r="AV105" s="24"/>
      <c r="AW105" s="24"/>
      <c r="AX105" s="24"/>
      <c r="AY105" s="24"/>
    </row>
    <row r="106" spans="1:51" ht="15.6" x14ac:dyDescent="0.3">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5"/>
      <c r="AS106" s="24"/>
      <c r="AT106" s="24"/>
      <c r="AU106" s="24"/>
      <c r="AV106" s="24"/>
      <c r="AW106" s="24"/>
      <c r="AX106" s="24"/>
      <c r="AY106" s="24"/>
    </row>
    <row r="107" spans="1:51" ht="15.6" x14ac:dyDescent="0.3">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5"/>
      <c r="AS107" s="24"/>
      <c r="AT107" s="24"/>
      <c r="AU107" s="24"/>
      <c r="AV107" s="24"/>
      <c r="AW107" s="24"/>
      <c r="AX107" s="24"/>
      <c r="AY107" s="24"/>
    </row>
    <row r="108" spans="1:51" ht="15.6" x14ac:dyDescent="0.3">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5"/>
      <c r="AS108" s="24"/>
      <c r="AT108" s="24"/>
      <c r="AU108" s="24"/>
      <c r="AV108" s="24"/>
      <c r="AW108" s="24"/>
      <c r="AX108" s="24"/>
      <c r="AY108" s="24"/>
    </row>
    <row r="109" spans="1:51" ht="15.6" x14ac:dyDescent="0.3">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5"/>
      <c r="AS109" s="24"/>
      <c r="AT109" s="24"/>
      <c r="AU109" s="24"/>
      <c r="AV109" s="24"/>
      <c r="AW109" s="24"/>
      <c r="AX109" s="24"/>
      <c r="AY109" s="24"/>
    </row>
    <row r="110" spans="1:51" ht="15.6" x14ac:dyDescent="0.3">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5"/>
      <c r="AS110" s="24"/>
      <c r="AT110" s="24"/>
      <c r="AU110" s="24"/>
      <c r="AV110" s="24"/>
      <c r="AW110" s="24"/>
      <c r="AX110" s="24"/>
      <c r="AY110" s="24"/>
    </row>
    <row r="111" spans="1:51" ht="15.6" x14ac:dyDescent="0.3">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5"/>
      <c r="AS111" s="24"/>
      <c r="AT111" s="24"/>
      <c r="AU111" s="24"/>
      <c r="AV111" s="24"/>
      <c r="AW111" s="24"/>
      <c r="AX111" s="24"/>
      <c r="AY111" s="24"/>
    </row>
    <row r="112" spans="1:51" ht="15.6" x14ac:dyDescent="0.3">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5"/>
      <c r="AS112" s="24"/>
      <c r="AT112" s="24"/>
      <c r="AU112" s="24"/>
      <c r="AV112" s="24"/>
      <c r="AW112" s="24"/>
      <c r="AX112" s="24"/>
      <c r="AY112" s="24"/>
    </row>
    <row r="113" spans="1:51" ht="15.6" x14ac:dyDescent="0.3">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5"/>
      <c r="AS113" s="24"/>
      <c r="AT113" s="24"/>
      <c r="AU113" s="24"/>
      <c r="AV113" s="24"/>
      <c r="AW113" s="24"/>
      <c r="AX113" s="24"/>
      <c r="AY113" s="24"/>
    </row>
    <row r="114" spans="1:51" ht="15.6" x14ac:dyDescent="0.3">
      <c r="A114" s="23"/>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5"/>
      <c r="AS114" s="24"/>
      <c r="AT114" s="24"/>
      <c r="AU114" s="24"/>
      <c r="AV114" s="24"/>
      <c r="AW114" s="24"/>
      <c r="AX114" s="24"/>
      <c r="AY114" s="24"/>
    </row>
    <row r="115" spans="1:51" ht="15.6" x14ac:dyDescent="0.3">
      <c r="A115" s="25"/>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5"/>
      <c r="AS115" s="24"/>
      <c r="AT115" s="24"/>
      <c r="AU115" s="24"/>
      <c r="AV115" s="24"/>
      <c r="AW115" s="24"/>
      <c r="AX115" s="24"/>
      <c r="AY115" s="24"/>
    </row>
    <row r="116" spans="1:51" ht="15.6" x14ac:dyDescent="0.3">
      <c r="A116" s="25"/>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5"/>
      <c r="AS116" s="24"/>
      <c r="AT116" s="24"/>
      <c r="AU116" s="24"/>
      <c r="AV116" s="24"/>
      <c r="AW116" s="24"/>
      <c r="AX116" s="24"/>
      <c r="AY116" s="24"/>
    </row>
    <row r="117" spans="1:51" ht="15.6" x14ac:dyDescent="0.3">
      <c r="A117" s="25"/>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5"/>
      <c r="AS117" s="24"/>
      <c r="AT117" s="24"/>
      <c r="AU117" s="24"/>
      <c r="AV117" s="24"/>
      <c r="AW117" s="24"/>
      <c r="AX117" s="24"/>
      <c r="AY117" s="24"/>
    </row>
    <row r="118" spans="1:51" ht="15.6" x14ac:dyDescent="0.3">
      <c r="A118" s="25"/>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5"/>
      <c r="AS118" s="24"/>
      <c r="AT118" s="24"/>
      <c r="AU118" s="24"/>
      <c r="AV118" s="24"/>
      <c r="AW118" s="24"/>
      <c r="AX118" s="24"/>
      <c r="AY118" s="24"/>
    </row>
    <row r="119" spans="1:51" ht="15.6" x14ac:dyDescent="0.3">
      <c r="A119" s="25"/>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5"/>
      <c r="AS119" s="24"/>
      <c r="AT119" s="24"/>
      <c r="AU119" s="24"/>
      <c r="AV119" s="24"/>
      <c r="AW119" s="24"/>
      <c r="AX119" s="24"/>
      <c r="AY119" s="24"/>
    </row>
    <row r="120" spans="1:51" ht="15.6" x14ac:dyDescent="0.3">
      <c r="A120" s="25"/>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5"/>
      <c r="AS120" s="24"/>
      <c r="AT120" s="24"/>
      <c r="AU120" s="24"/>
      <c r="AV120" s="24"/>
      <c r="AW120" s="24"/>
      <c r="AX120" s="24"/>
      <c r="AY120" s="24"/>
    </row>
    <row r="121" spans="1:51" ht="15.6" x14ac:dyDescent="0.3">
      <c r="A121" s="25"/>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5"/>
      <c r="AS121" s="24"/>
      <c r="AT121" s="24"/>
      <c r="AU121" s="24"/>
      <c r="AV121" s="24"/>
      <c r="AW121" s="24"/>
      <c r="AX121" s="24"/>
      <c r="AY121" s="24"/>
    </row>
    <row r="122" spans="1:51" ht="15.6" x14ac:dyDescent="0.3">
      <c r="A122" s="25"/>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5"/>
      <c r="AS122" s="24"/>
      <c r="AT122" s="24"/>
      <c r="AU122" s="24"/>
      <c r="AV122" s="24"/>
      <c r="AW122" s="24"/>
      <c r="AX122" s="24"/>
      <c r="AY122" s="24"/>
    </row>
    <row r="123" spans="1:51" ht="15.6" x14ac:dyDescent="0.3">
      <c r="A123" s="25"/>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5"/>
      <c r="AS123" s="24"/>
      <c r="AT123" s="24"/>
      <c r="AU123" s="24"/>
      <c r="AV123" s="24"/>
      <c r="AW123" s="24"/>
      <c r="AX123" s="24"/>
      <c r="AY123" s="24"/>
    </row>
    <row r="124" spans="1:51" ht="15.6" x14ac:dyDescent="0.3">
      <c r="A124" s="25"/>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5"/>
      <c r="AS124" s="24"/>
      <c r="AT124" s="24"/>
      <c r="AU124" s="24"/>
      <c r="AV124" s="24"/>
      <c r="AW124" s="24"/>
      <c r="AX124" s="24"/>
      <c r="AY124" s="24"/>
    </row>
    <row r="125" spans="1:51" ht="15.6" x14ac:dyDescent="0.3">
      <c r="A125" s="25"/>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5"/>
      <c r="AS125" s="24"/>
      <c r="AT125" s="24"/>
      <c r="AU125" s="24"/>
      <c r="AV125" s="24"/>
      <c r="AW125" s="24"/>
      <c r="AX125" s="24"/>
      <c r="AY125" s="24"/>
    </row>
    <row r="126" spans="1:51" ht="15.6" x14ac:dyDescent="0.3">
      <c r="A126" s="25"/>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5"/>
      <c r="AS126" s="24"/>
      <c r="AT126" s="24"/>
      <c r="AU126" s="24"/>
      <c r="AV126" s="24"/>
      <c r="AW126" s="24"/>
      <c r="AX126" s="24"/>
      <c r="AY126" s="24"/>
    </row>
    <row r="127" spans="1:51" ht="15.6" x14ac:dyDescent="0.3">
      <c r="A127" s="25"/>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5"/>
      <c r="AS127" s="24"/>
      <c r="AT127" s="24"/>
      <c r="AU127" s="24"/>
      <c r="AV127" s="24"/>
      <c r="AW127" s="24"/>
      <c r="AX127" s="24"/>
      <c r="AY127" s="24"/>
    </row>
    <row r="128" spans="1:51" ht="15.6" x14ac:dyDescent="0.3">
      <c r="A128" s="25"/>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5"/>
      <c r="AS128" s="24"/>
      <c r="AT128" s="24"/>
      <c r="AU128" s="24"/>
      <c r="AV128" s="24"/>
      <c r="AW128" s="24"/>
      <c r="AX128" s="24"/>
      <c r="AY128" s="24"/>
    </row>
    <row r="129" spans="1:51" ht="15.6" x14ac:dyDescent="0.3">
      <c r="A129" s="25"/>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5"/>
      <c r="AS129" s="24"/>
      <c r="AT129" s="24"/>
      <c r="AU129" s="24"/>
      <c r="AV129" s="24"/>
      <c r="AW129" s="24"/>
      <c r="AX129" s="24"/>
      <c r="AY129" s="24"/>
    </row>
    <row r="130" spans="1:51" ht="15.6" x14ac:dyDescent="0.3">
      <c r="A130" s="25"/>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5"/>
      <c r="AS130" s="24"/>
      <c r="AT130" s="24"/>
      <c r="AU130" s="24"/>
      <c r="AV130" s="24"/>
      <c r="AW130" s="24"/>
      <c r="AX130" s="24"/>
      <c r="AY130" s="24"/>
    </row>
    <row r="131" spans="1:51" ht="15.6" x14ac:dyDescent="0.3">
      <c r="A131" s="25"/>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5"/>
      <c r="AS131" s="24"/>
      <c r="AT131" s="24"/>
      <c r="AU131" s="24"/>
      <c r="AV131" s="24"/>
      <c r="AW131" s="24"/>
      <c r="AX131" s="24"/>
      <c r="AY131" s="24"/>
    </row>
    <row r="132" spans="1:51" ht="15.6" x14ac:dyDescent="0.3">
      <c r="A132" s="25"/>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5"/>
      <c r="AS132" s="24"/>
      <c r="AT132" s="24"/>
      <c r="AU132" s="24"/>
      <c r="AV132" s="24"/>
      <c r="AW132" s="24"/>
      <c r="AX132" s="24"/>
      <c r="AY132" s="24"/>
    </row>
    <row r="133" spans="1:51" ht="15.6" x14ac:dyDescent="0.3">
      <c r="A133" s="25"/>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5"/>
      <c r="AS133" s="24"/>
      <c r="AT133" s="24"/>
      <c r="AU133" s="24"/>
      <c r="AV133" s="24"/>
      <c r="AW133" s="24"/>
      <c r="AX133" s="24"/>
      <c r="AY133" s="24"/>
    </row>
    <row r="134" spans="1:51" ht="15.6" x14ac:dyDescent="0.3">
      <c r="A134" s="25"/>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5"/>
      <c r="AS134" s="24"/>
      <c r="AT134" s="24"/>
      <c r="AU134" s="24"/>
      <c r="AV134" s="24"/>
      <c r="AW134" s="24"/>
      <c r="AX134" s="24"/>
      <c r="AY134" s="24"/>
    </row>
    <row r="135" spans="1:51" ht="15.6" x14ac:dyDescent="0.3">
      <c r="A135" s="25"/>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5"/>
      <c r="AS135" s="24"/>
      <c r="AT135" s="24"/>
      <c r="AU135" s="24"/>
      <c r="AV135" s="24"/>
      <c r="AW135" s="24"/>
      <c r="AX135" s="24"/>
      <c r="AY135" s="24"/>
    </row>
    <row r="136" spans="1:51" ht="15.6" x14ac:dyDescent="0.3">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5"/>
      <c r="AS136" s="24"/>
      <c r="AT136" s="24"/>
      <c r="AU136" s="24"/>
      <c r="AV136" s="24"/>
      <c r="AW136" s="24"/>
      <c r="AX136" s="24"/>
      <c r="AY136" s="24"/>
    </row>
    <row r="137" spans="1:51" ht="15.6" x14ac:dyDescent="0.3">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5"/>
      <c r="AS137" s="24"/>
      <c r="AT137" s="24"/>
      <c r="AU137" s="24"/>
      <c r="AV137" s="24"/>
      <c r="AW137" s="24"/>
      <c r="AX137" s="24"/>
      <c r="AY137" s="24"/>
    </row>
    <row r="138" spans="1:51" ht="15.6"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5"/>
      <c r="AS138" s="24"/>
      <c r="AT138" s="24"/>
      <c r="AU138" s="24"/>
      <c r="AV138" s="24"/>
      <c r="AW138" s="24"/>
      <c r="AX138" s="24"/>
      <c r="AY138" s="24"/>
    </row>
    <row r="139" spans="1:51" ht="15.6"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5"/>
      <c r="AS139" s="24"/>
      <c r="AT139" s="24"/>
      <c r="AU139" s="24"/>
      <c r="AV139" s="24"/>
      <c r="AW139" s="24"/>
      <c r="AX139" s="24"/>
      <c r="AY139" s="24"/>
    </row>
    <row r="140" spans="1:51" ht="15.6"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5"/>
      <c r="AS140" s="24"/>
      <c r="AT140" s="24"/>
      <c r="AU140" s="24"/>
      <c r="AV140" s="24"/>
      <c r="AW140" s="24"/>
      <c r="AX140" s="24"/>
      <c r="AY140" s="24"/>
    </row>
    <row r="141" spans="1:51" ht="15.6"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5"/>
      <c r="AS141" s="24"/>
      <c r="AT141" s="24"/>
      <c r="AU141" s="24"/>
      <c r="AV141" s="24"/>
      <c r="AW141" s="24"/>
      <c r="AX141" s="24"/>
      <c r="AY141" s="24"/>
    </row>
    <row r="142" spans="1:51" ht="15.6"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5"/>
      <c r="AS142" s="24"/>
      <c r="AT142" s="24"/>
      <c r="AU142" s="24"/>
      <c r="AV142" s="24"/>
      <c r="AW142" s="24"/>
      <c r="AX142" s="24"/>
      <c r="AY142" s="24"/>
    </row>
    <row r="143" spans="1:51" ht="15.6"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5"/>
      <c r="AS143" s="24"/>
      <c r="AT143" s="24"/>
      <c r="AU143" s="24"/>
      <c r="AV143" s="24"/>
      <c r="AW143" s="24"/>
      <c r="AX143" s="24"/>
      <c r="AY143" s="24"/>
    </row>
    <row r="144" spans="1:51" ht="15.6"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5"/>
      <c r="AS144" s="24"/>
      <c r="AT144" s="24"/>
      <c r="AU144" s="24"/>
      <c r="AV144" s="24"/>
      <c r="AW144" s="24"/>
      <c r="AX144" s="24"/>
      <c r="AY144" s="24"/>
    </row>
    <row r="145" spans="1:51" ht="15.6"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5"/>
      <c r="AS145" s="24"/>
      <c r="AT145" s="24"/>
      <c r="AU145" s="24"/>
      <c r="AV145" s="24"/>
      <c r="AW145" s="24"/>
      <c r="AX145" s="24"/>
      <c r="AY145" s="24"/>
    </row>
    <row r="146" spans="1:51" ht="15.6"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5"/>
      <c r="AS146" s="24"/>
      <c r="AT146" s="24"/>
      <c r="AU146" s="24"/>
      <c r="AV146" s="24"/>
      <c r="AW146" s="24"/>
      <c r="AX146" s="24"/>
      <c r="AY146" s="24"/>
    </row>
    <row r="147" spans="1:51" ht="15.6"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5"/>
      <c r="AS147" s="24"/>
      <c r="AT147" s="24"/>
      <c r="AU147" s="24"/>
      <c r="AV147" s="24"/>
      <c r="AW147" s="24"/>
      <c r="AX147" s="24"/>
      <c r="AY147" s="24"/>
    </row>
    <row r="148" spans="1:51" ht="15.6"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5"/>
      <c r="AS148" s="24"/>
      <c r="AT148" s="24"/>
      <c r="AU148" s="24"/>
      <c r="AV148" s="24"/>
      <c r="AW148" s="24"/>
      <c r="AX148" s="24"/>
      <c r="AY148" s="24"/>
    </row>
    <row r="149" spans="1:51" ht="15.6"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5"/>
      <c r="AS149" s="24"/>
      <c r="AT149" s="24"/>
      <c r="AU149" s="24"/>
      <c r="AV149" s="24"/>
      <c r="AW149" s="24"/>
      <c r="AX149" s="24"/>
      <c r="AY149" s="24"/>
    </row>
    <row r="150" spans="1:51" ht="15.6"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5"/>
      <c r="AS150" s="24"/>
      <c r="AT150" s="24"/>
      <c r="AU150" s="24"/>
      <c r="AV150" s="24"/>
      <c r="AW150" s="24"/>
      <c r="AX150" s="24"/>
      <c r="AY150" s="24"/>
    </row>
    <row r="151" spans="1:51" ht="15.6"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5"/>
      <c r="AS151" s="24"/>
      <c r="AT151" s="24"/>
      <c r="AU151" s="24"/>
      <c r="AV151" s="24"/>
      <c r="AW151" s="24"/>
      <c r="AX151" s="24"/>
      <c r="AY151" s="24"/>
    </row>
    <row r="152" spans="1:51" ht="15.6"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5"/>
      <c r="AS152" s="24"/>
      <c r="AT152" s="24"/>
      <c r="AU152" s="24"/>
      <c r="AV152" s="24"/>
      <c r="AW152" s="24"/>
      <c r="AX152" s="24"/>
      <c r="AY152" s="24"/>
    </row>
    <row r="153" spans="1:51" ht="15.6"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5"/>
      <c r="AS153" s="24"/>
      <c r="AT153" s="24"/>
      <c r="AU153" s="24"/>
      <c r="AV153" s="24"/>
      <c r="AW153" s="24"/>
      <c r="AX153" s="24"/>
      <c r="AY153" s="24"/>
    </row>
    <row r="154" spans="1:51" ht="15.6"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5"/>
      <c r="AS154" s="24"/>
      <c r="AT154" s="24"/>
      <c r="AU154" s="24"/>
      <c r="AV154" s="24"/>
      <c r="AW154" s="24"/>
      <c r="AX154" s="24"/>
      <c r="AY154" s="24"/>
    </row>
    <row r="155" spans="1:51" ht="15.6"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5"/>
      <c r="AS155" s="24"/>
      <c r="AT155" s="24"/>
      <c r="AU155" s="24"/>
      <c r="AV155" s="24"/>
      <c r="AW155" s="24"/>
      <c r="AX155" s="24"/>
      <c r="AY155" s="24"/>
    </row>
    <row r="156" spans="1:51" ht="15.6"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5"/>
      <c r="AS156" s="24"/>
      <c r="AT156" s="24"/>
      <c r="AU156" s="24"/>
      <c r="AV156" s="24"/>
      <c r="AW156" s="24"/>
      <c r="AX156" s="24"/>
      <c r="AY156" s="24"/>
    </row>
    <row r="157" spans="1:51" ht="15.6"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5"/>
      <c r="AS157" s="24"/>
      <c r="AT157" s="24"/>
      <c r="AU157" s="24"/>
      <c r="AV157" s="24"/>
      <c r="AW157" s="24"/>
      <c r="AX157" s="24"/>
      <c r="AY157" s="24"/>
    </row>
    <row r="158" spans="1:51" ht="15.6"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5"/>
      <c r="AS158" s="24"/>
      <c r="AT158" s="24"/>
      <c r="AU158" s="24"/>
      <c r="AV158" s="24"/>
      <c r="AW158" s="24"/>
      <c r="AX158" s="24"/>
      <c r="AY158" s="24"/>
    </row>
    <row r="159" spans="1:51" ht="15.6"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5"/>
      <c r="AS159" s="24"/>
      <c r="AT159" s="24"/>
      <c r="AU159" s="24"/>
      <c r="AV159" s="24"/>
      <c r="AW159" s="24"/>
      <c r="AX159" s="24"/>
      <c r="AY159" s="24"/>
    </row>
    <row r="160" spans="1:51" ht="15.6"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5"/>
      <c r="AS160" s="24"/>
      <c r="AT160" s="24"/>
      <c r="AU160" s="24"/>
      <c r="AV160" s="24"/>
      <c r="AW160" s="24"/>
      <c r="AX160" s="24"/>
      <c r="AY160" s="24"/>
    </row>
    <row r="161" spans="1:51" ht="15.6"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5"/>
      <c r="AS161" s="24"/>
      <c r="AT161" s="24"/>
      <c r="AU161" s="24"/>
      <c r="AV161" s="24"/>
      <c r="AW161" s="24"/>
      <c r="AX161" s="24"/>
      <c r="AY161" s="24"/>
    </row>
    <row r="162" spans="1:51" ht="15.6"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5"/>
      <c r="AS162" s="24"/>
      <c r="AT162" s="24"/>
      <c r="AU162" s="24"/>
      <c r="AV162" s="24"/>
      <c r="AW162" s="24"/>
      <c r="AX162" s="24"/>
      <c r="AY162" s="24"/>
    </row>
    <row r="163" spans="1:51" ht="15.6"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5"/>
      <c r="AS163" s="24"/>
      <c r="AT163" s="24"/>
      <c r="AU163" s="24"/>
      <c r="AV163" s="24"/>
      <c r="AW163" s="24"/>
      <c r="AX163" s="24"/>
      <c r="AY163" s="24"/>
    </row>
    <row r="164" spans="1:51" ht="15.6"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5"/>
      <c r="AS164" s="24"/>
      <c r="AT164" s="24"/>
      <c r="AU164" s="24"/>
      <c r="AV164" s="24"/>
      <c r="AW164" s="24"/>
      <c r="AX164" s="24"/>
      <c r="AY164" s="24"/>
    </row>
    <row r="165" spans="1:51" ht="15.6"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5"/>
      <c r="AS165" s="24"/>
      <c r="AT165" s="24"/>
      <c r="AU165" s="24"/>
      <c r="AV165" s="24"/>
      <c r="AW165" s="24"/>
      <c r="AX165" s="24"/>
      <c r="AY165" s="24"/>
    </row>
    <row r="166" spans="1:51" ht="15.6"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5"/>
      <c r="AS166" s="24"/>
      <c r="AT166" s="24"/>
      <c r="AU166" s="24"/>
      <c r="AV166" s="24"/>
      <c r="AW166" s="24"/>
      <c r="AX166" s="24"/>
      <c r="AY166" s="24"/>
    </row>
    <row r="167" spans="1:51" ht="15.6"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5"/>
      <c r="AS167" s="24"/>
      <c r="AT167" s="24"/>
      <c r="AU167" s="24"/>
      <c r="AV167" s="24"/>
      <c r="AW167" s="24"/>
      <c r="AX167" s="24"/>
      <c r="AY167" s="24"/>
    </row>
    <row r="168" spans="1:51" ht="15.6"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5"/>
      <c r="AS168" s="24"/>
      <c r="AT168" s="24"/>
      <c r="AU168" s="24"/>
      <c r="AV168" s="24"/>
      <c r="AW168" s="24"/>
      <c r="AX168" s="24"/>
      <c r="AY168" s="24"/>
    </row>
    <row r="169" spans="1:51" ht="15.6"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5"/>
      <c r="AS169" s="24"/>
      <c r="AT169" s="24"/>
      <c r="AU169" s="24"/>
      <c r="AV169" s="24"/>
      <c r="AW169" s="24"/>
      <c r="AX169" s="24"/>
      <c r="AY169" s="24"/>
    </row>
    <row r="170" spans="1:51" ht="15.6"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5"/>
      <c r="AS170" s="24"/>
      <c r="AT170" s="24"/>
      <c r="AU170" s="24"/>
      <c r="AV170" s="24"/>
      <c r="AW170" s="24"/>
      <c r="AX170" s="24"/>
      <c r="AY170" s="24"/>
    </row>
    <row r="171" spans="1:51" ht="15.6"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5"/>
      <c r="AS171" s="24"/>
      <c r="AT171" s="24"/>
      <c r="AU171" s="24"/>
      <c r="AV171" s="24"/>
      <c r="AW171" s="24"/>
      <c r="AX171" s="24"/>
      <c r="AY171" s="24"/>
    </row>
    <row r="172" spans="1:51" ht="15.6"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5"/>
      <c r="AS172" s="24"/>
      <c r="AT172" s="24"/>
      <c r="AU172" s="24"/>
      <c r="AV172" s="24"/>
      <c r="AW172" s="24"/>
      <c r="AX172" s="24"/>
      <c r="AY172" s="24"/>
    </row>
    <row r="173" spans="1:51" ht="15.6"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5"/>
      <c r="AS173" s="24"/>
      <c r="AT173" s="24"/>
      <c r="AU173" s="24"/>
      <c r="AV173" s="24"/>
      <c r="AW173" s="24"/>
      <c r="AX173" s="24"/>
      <c r="AY173" s="24"/>
    </row>
    <row r="174" spans="1:51" ht="15.6"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5"/>
      <c r="AS174" s="24"/>
      <c r="AT174" s="24"/>
      <c r="AU174" s="24"/>
      <c r="AV174" s="24"/>
      <c r="AW174" s="24"/>
      <c r="AX174" s="24"/>
      <c r="AY174" s="24"/>
    </row>
    <row r="175" spans="1:51" ht="15.6"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5"/>
      <c r="AS175" s="24"/>
      <c r="AT175" s="24"/>
      <c r="AU175" s="24"/>
      <c r="AV175" s="24"/>
      <c r="AW175" s="24"/>
      <c r="AX175" s="24"/>
      <c r="AY175" s="24"/>
    </row>
    <row r="176" spans="1:51" ht="15.6"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5"/>
      <c r="AS176" s="24"/>
      <c r="AT176" s="24"/>
      <c r="AU176" s="24"/>
      <c r="AV176" s="24"/>
      <c r="AW176" s="24"/>
      <c r="AX176" s="24"/>
      <c r="AY176" s="24"/>
    </row>
    <row r="177" spans="1:51" ht="15.6"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5"/>
      <c r="AS177" s="24"/>
      <c r="AT177" s="24"/>
      <c r="AU177" s="24"/>
      <c r="AV177" s="24"/>
      <c r="AW177" s="24"/>
      <c r="AX177" s="24"/>
      <c r="AY177" s="24"/>
    </row>
    <row r="178" spans="1:51" ht="15.6"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5"/>
      <c r="AS178" s="24"/>
      <c r="AT178" s="24"/>
      <c r="AU178" s="24"/>
      <c r="AV178" s="24"/>
      <c r="AW178" s="24"/>
      <c r="AX178" s="24"/>
      <c r="AY178" s="24"/>
    </row>
    <row r="179" spans="1:51" ht="15.6"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5"/>
      <c r="AS179" s="24"/>
      <c r="AT179" s="24"/>
      <c r="AU179" s="24"/>
      <c r="AV179" s="24"/>
      <c r="AW179" s="24"/>
      <c r="AX179" s="24"/>
      <c r="AY179" s="24"/>
    </row>
    <row r="180" spans="1:51" ht="15.6"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5"/>
      <c r="AS180" s="24"/>
      <c r="AT180" s="24"/>
      <c r="AU180" s="24"/>
      <c r="AV180" s="24"/>
      <c r="AW180" s="24"/>
      <c r="AX180" s="24"/>
      <c r="AY180" s="24"/>
    </row>
    <row r="181" spans="1:51" ht="15.6"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5"/>
      <c r="AS181" s="24"/>
      <c r="AT181" s="24"/>
      <c r="AU181" s="24"/>
      <c r="AV181" s="24"/>
      <c r="AW181" s="24"/>
      <c r="AX181" s="24"/>
      <c r="AY181" s="24"/>
    </row>
    <row r="182" spans="1:51" ht="15.6"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5"/>
      <c r="AS182" s="24"/>
      <c r="AT182" s="24"/>
      <c r="AU182" s="24"/>
      <c r="AV182" s="24"/>
      <c r="AW182" s="24"/>
      <c r="AX182" s="24"/>
      <c r="AY182" s="24"/>
    </row>
    <row r="183" spans="1:51" ht="15.6"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5"/>
      <c r="AS183" s="24"/>
      <c r="AT183" s="24"/>
      <c r="AU183" s="24"/>
      <c r="AV183" s="24"/>
      <c r="AW183" s="24"/>
      <c r="AX183" s="24"/>
      <c r="AY183" s="24"/>
    </row>
    <row r="184" spans="1:51" ht="15.6"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5"/>
      <c r="AS184" s="24"/>
      <c r="AT184" s="24"/>
      <c r="AU184" s="24"/>
      <c r="AV184" s="24"/>
      <c r="AW184" s="24"/>
      <c r="AX184" s="24"/>
      <c r="AY184" s="24"/>
    </row>
    <row r="185" spans="1:51" ht="15.6"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5"/>
      <c r="AS185" s="24"/>
      <c r="AT185" s="24"/>
      <c r="AU185" s="24"/>
      <c r="AV185" s="24"/>
      <c r="AW185" s="24"/>
      <c r="AX185" s="24"/>
      <c r="AY185" s="24"/>
    </row>
    <row r="186" spans="1:51" ht="15.6"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5"/>
      <c r="AS186" s="24"/>
      <c r="AT186" s="24"/>
      <c r="AU186" s="24"/>
      <c r="AV186" s="24"/>
      <c r="AW186" s="24"/>
      <c r="AX186" s="24"/>
      <c r="AY186" s="24"/>
    </row>
    <row r="187" spans="1:51" ht="15.6"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5"/>
      <c r="AS187" s="24"/>
      <c r="AT187" s="24"/>
      <c r="AU187" s="24"/>
      <c r="AV187" s="24"/>
      <c r="AW187" s="24"/>
      <c r="AX187" s="24"/>
      <c r="AY187" s="24"/>
    </row>
    <row r="188" spans="1:51" ht="15.6"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5"/>
      <c r="AS188" s="24"/>
      <c r="AT188" s="24"/>
      <c r="AU188" s="24"/>
      <c r="AV188" s="24"/>
      <c r="AW188" s="24"/>
      <c r="AX188" s="24"/>
      <c r="AY188" s="24"/>
    </row>
    <row r="189" spans="1:51" ht="15.6"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5"/>
      <c r="AS189" s="24"/>
      <c r="AT189" s="24"/>
      <c r="AU189" s="24"/>
      <c r="AV189" s="24"/>
      <c r="AW189" s="24"/>
      <c r="AX189" s="24"/>
      <c r="AY189" s="24"/>
    </row>
    <row r="190" spans="1:51" ht="15.6"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5"/>
      <c r="AS190" s="24"/>
      <c r="AT190" s="24"/>
      <c r="AU190" s="24"/>
      <c r="AV190" s="24"/>
      <c r="AW190" s="24"/>
      <c r="AX190" s="24"/>
      <c r="AY190" s="24"/>
    </row>
    <row r="191" spans="1:51" ht="15.6"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5"/>
      <c r="AS191" s="24"/>
      <c r="AT191" s="24"/>
      <c r="AU191" s="24"/>
      <c r="AV191" s="24"/>
      <c r="AW191" s="24"/>
      <c r="AX191" s="24"/>
      <c r="AY191" s="24"/>
    </row>
    <row r="192" spans="1:51" ht="15.6"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5"/>
      <c r="AS192" s="24"/>
      <c r="AT192" s="24"/>
      <c r="AU192" s="24"/>
      <c r="AV192" s="24"/>
      <c r="AW192" s="24"/>
      <c r="AX192" s="24"/>
      <c r="AY192" s="24"/>
    </row>
    <row r="193" spans="1:51" ht="15.6"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5"/>
      <c r="AS193" s="24"/>
      <c r="AT193" s="24"/>
      <c r="AU193" s="24"/>
      <c r="AV193" s="24"/>
      <c r="AW193" s="24"/>
      <c r="AX193" s="24"/>
      <c r="AY193" s="24"/>
    </row>
    <row r="194" spans="1:51" ht="15.6"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5"/>
      <c r="AS194" s="24"/>
      <c r="AT194" s="24"/>
      <c r="AU194" s="24"/>
      <c r="AV194" s="24"/>
      <c r="AW194" s="24"/>
      <c r="AX194" s="24"/>
      <c r="AY194" s="24"/>
    </row>
    <row r="195" spans="1:51" ht="15.6"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5"/>
      <c r="AS195" s="24"/>
      <c r="AT195" s="24"/>
      <c r="AU195" s="24"/>
      <c r="AV195" s="24"/>
      <c r="AW195" s="24"/>
      <c r="AX195" s="24"/>
      <c r="AY195" s="24"/>
    </row>
    <row r="196" spans="1:51" ht="15.6"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5"/>
      <c r="AS196" s="24"/>
      <c r="AT196" s="24"/>
      <c r="AU196" s="24"/>
      <c r="AV196" s="24"/>
      <c r="AW196" s="24"/>
      <c r="AX196" s="24"/>
      <c r="AY196" s="24"/>
    </row>
    <row r="197" spans="1:51" ht="15.6"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5"/>
      <c r="AS197" s="24"/>
      <c r="AT197" s="24"/>
      <c r="AU197" s="24"/>
      <c r="AV197" s="24"/>
      <c r="AW197" s="24"/>
      <c r="AX197" s="24"/>
      <c r="AY197" s="24"/>
    </row>
    <row r="198" spans="1:51" ht="15.6"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5"/>
      <c r="AS198" s="24"/>
      <c r="AT198" s="24"/>
      <c r="AU198" s="24"/>
      <c r="AV198" s="24"/>
      <c r="AW198" s="24"/>
      <c r="AX198" s="24"/>
      <c r="AY198" s="24"/>
    </row>
    <row r="199" spans="1:51" ht="15.6"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5"/>
      <c r="AS199" s="24"/>
      <c r="AT199" s="24"/>
      <c r="AU199" s="24"/>
      <c r="AV199" s="24"/>
      <c r="AW199" s="24"/>
      <c r="AX199" s="24"/>
      <c r="AY199" s="24"/>
    </row>
    <row r="200" spans="1:51" ht="15.6"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5"/>
      <c r="AS200" s="24"/>
      <c r="AT200" s="24"/>
      <c r="AU200" s="24"/>
      <c r="AV200" s="24"/>
      <c r="AW200" s="24"/>
      <c r="AX200" s="24"/>
      <c r="AY200" s="24"/>
    </row>
    <row r="201" spans="1:51" ht="15.6"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5"/>
      <c r="AS201" s="24"/>
      <c r="AT201" s="24"/>
      <c r="AU201" s="24"/>
      <c r="AV201" s="24"/>
      <c r="AW201" s="24"/>
      <c r="AX201" s="24"/>
      <c r="AY201" s="24"/>
    </row>
    <row r="202" spans="1:51" ht="15.6"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5"/>
      <c r="AS202" s="24"/>
      <c r="AT202" s="24"/>
      <c r="AU202" s="24"/>
      <c r="AV202" s="24"/>
      <c r="AW202" s="24"/>
      <c r="AX202" s="24"/>
      <c r="AY202" s="24"/>
    </row>
    <row r="203" spans="1:51" ht="15.6"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5"/>
      <c r="AS203" s="24"/>
      <c r="AT203" s="24"/>
      <c r="AU203" s="24"/>
      <c r="AV203" s="24"/>
      <c r="AW203" s="24"/>
      <c r="AX203" s="24"/>
      <c r="AY203" s="24"/>
    </row>
    <row r="204" spans="1:51" ht="15.6"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5"/>
      <c r="AS204" s="24"/>
      <c r="AT204" s="24"/>
      <c r="AU204" s="24"/>
      <c r="AV204" s="24"/>
      <c r="AW204" s="24"/>
      <c r="AX204" s="24"/>
      <c r="AY204" s="24"/>
    </row>
    <row r="205" spans="1:51" ht="15.6"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5"/>
      <c r="AS205" s="24"/>
      <c r="AT205" s="24"/>
      <c r="AU205" s="24"/>
      <c r="AV205" s="24"/>
      <c r="AW205" s="24"/>
      <c r="AX205" s="24"/>
      <c r="AY205" s="24"/>
    </row>
    <row r="206" spans="1:51" ht="15.6"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5"/>
      <c r="AS206" s="24"/>
      <c r="AT206" s="24"/>
      <c r="AU206" s="24"/>
      <c r="AV206" s="24"/>
      <c r="AW206" s="24"/>
      <c r="AX206" s="24"/>
      <c r="AY206" s="24"/>
    </row>
    <row r="207" spans="1:51" ht="15.6"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5"/>
      <c r="AS207" s="24"/>
      <c r="AT207" s="24"/>
      <c r="AU207" s="24"/>
      <c r="AV207" s="24"/>
      <c r="AW207" s="24"/>
      <c r="AX207" s="24"/>
      <c r="AY207" s="24"/>
    </row>
    <row r="208" spans="1:51" ht="15.6"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5"/>
      <c r="AS208" s="24"/>
      <c r="AT208" s="24"/>
      <c r="AU208" s="24"/>
      <c r="AV208" s="24"/>
      <c r="AW208" s="24"/>
      <c r="AX208" s="24"/>
      <c r="AY208" s="24"/>
    </row>
    <row r="209" spans="1:51" ht="15.6"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5"/>
      <c r="AS209" s="24"/>
      <c r="AT209" s="24"/>
      <c r="AU209" s="24"/>
      <c r="AV209" s="24"/>
      <c r="AW209" s="24"/>
      <c r="AX209" s="24"/>
      <c r="AY209" s="24"/>
    </row>
    <row r="210" spans="1:51" ht="15.6"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5"/>
      <c r="AS210" s="24"/>
      <c r="AT210" s="24"/>
      <c r="AU210" s="24"/>
      <c r="AV210" s="24"/>
      <c r="AW210" s="24"/>
      <c r="AX210" s="24"/>
      <c r="AY210" s="24"/>
    </row>
    <row r="211" spans="1:51" ht="15.6"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5"/>
      <c r="AS211" s="24"/>
      <c r="AT211" s="24"/>
      <c r="AU211" s="24"/>
      <c r="AV211" s="24"/>
      <c r="AW211" s="24"/>
      <c r="AX211" s="24"/>
      <c r="AY211" s="24"/>
    </row>
    <row r="212" spans="1:51" ht="15.6"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5"/>
      <c r="AS212" s="24"/>
      <c r="AT212" s="24"/>
      <c r="AU212" s="24"/>
      <c r="AV212" s="24"/>
      <c r="AW212" s="24"/>
      <c r="AX212" s="24"/>
      <c r="AY212" s="24"/>
    </row>
    <row r="213" spans="1:51" ht="15.6"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5"/>
      <c r="AS213" s="24"/>
      <c r="AT213" s="24"/>
      <c r="AU213" s="24"/>
      <c r="AV213" s="24"/>
      <c r="AW213" s="24"/>
      <c r="AX213" s="24"/>
      <c r="AY213" s="24"/>
    </row>
    <row r="214" spans="1:51" ht="15.6"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5"/>
      <c r="AS214" s="24"/>
      <c r="AT214" s="24"/>
      <c r="AU214" s="24"/>
      <c r="AV214" s="24"/>
      <c r="AW214" s="24"/>
      <c r="AX214" s="24"/>
      <c r="AY214" s="24"/>
    </row>
    <row r="215" spans="1:51" ht="15.6"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5"/>
      <c r="AS215" s="24"/>
      <c r="AT215" s="24"/>
      <c r="AU215" s="24"/>
      <c r="AV215" s="24"/>
      <c r="AW215" s="24"/>
      <c r="AX215" s="24"/>
      <c r="AY215" s="24"/>
    </row>
    <row r="216" spans="1:51" ht="15.6"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5"/>
      <c r="AS216" s="24"/>
      <c r="AT216" s="24"/>
      <c r="AU216" s="24"/>
      <c r="AV216" s="24"/>
      <c r="AW216" s="24"/>
      <c r="AX216" s="24"/>
      <c r="AY216" s="24"/>
    </row>
    <row r="217" spans="1:51" ht="15.6"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5"/>
      <c r="AS217" s="24"/>
      <c r="AT217" s="24"/>
      <c r="AU217" s="24"/>
      <c r="AV217" s="24"/>
      <c r="AW217" s="24"/>
      <c r="AX217" s="24"/>
      <c r="AY217" s="24"/>
    </row>
    <row r="218" spans="1:51" ht="15.6"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5"/>
      <c r="AS218" s="24"/>
      <c r="AT218" s="24"/>
      <c r="AU218" s="24"/>
      <c r="AV218" s="24"/>
      <c r="AW218" s="24"/>
      <c r="AX218" s="24"/>
      <c r="AY218" s="24"/>
    </row>
    <row r="219" spans="1:51" ht="15.6"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5"/>
      <c r="AS219" s="24"/>
      <c r="AT219" s="24"/>
      <c r="AU219" s="24"/>
      <c r="AV219" s="24"/>
      <c r="AW219" s="24"/>
      <c r="AX219" s="24"/>
      <c r="AY219" s="24"/>
    </row>
    <row r="220" spans="1:51" ht="15.6"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5"/>
      <c r="AS220" s="24"/>
      <c r="AT220" s="24"/>
      <c r="AU220" s="24"/>
      <c r="AV220" s="24"/>
      <c r="AW220" s="24"/>
      <c r="AX220" s="24"/>
      <c r="AY220" s="24"/>
    </row>
    <row r="221" spans="1:51" ht="15.6"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5"/>
      <c r="AS221" s="24"/>
      <c r="AT221" s="24"/>
      <c r="AU221" s="24"/>
      <c r="AV221" s="24"/>
      <c r="AW221" s="24"/>
      <c r="AX221" s="24"/>
      <c r="AY221" s="24"/>
    </row>
    <row r="222" spans="1:51" ht="15.6"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5"/>
      <c r="AS222" s="24"/>
      <c r="AT222" s="24"/>
      <c r="AU222" s="24"/>
      <c r="AV222" s="24"/>
      <c r="AW222" s="24"/>
      <c r="AX222" s="24"/>
      <c r="AY222" s="24"/>
    </row>
    <row r="223" spans="1:51" ht="15.6"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5"/>
      <c r="AS223" s="24"/>
      <c r="AT223" s="24"/>
      <c r="AU223" s="24"/>
      <c r="AV223" s="24"/>
      <c r="AW223" s="24"/>
      <c r="AX223" s="24"/>
      <c r="AY223" s="24"/>
    </row>
    <row r="224" spans="1:51" ht="15.6"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5"/>
      <c r="AS224" s="24"/>
      <c r="AT224" s="24"/>
      <c r="AU224" s="24"/>
      <c r="AV224" s="24"/>
      <c r="AW224" s="24"/>
      <c r="AX224" s="24"/>
      <c r="AY224" s="24"/>
    </row>
    <row r="225" spans="1:51" ht="15.6"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5"/>
      <c r="AS225" s="24"/>
      <c r="AT225" s="24"/>
      <c r="AU225" s="24"/>
      <c r="AV225" s="24"/>
      <c r="AW225" s="24"/>
      <c r="AX225" s="24"/>
      <c r="AY225" s="24"/>
    </row>
    <row r="226" spans="1:51" ht="15.6"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5"/>
      <c r="AS226" s="24"/>
      <c r="AT226" s="24"/>
      <c r="AU226" s="24"/>
      <c r="AV226" s="24"/>
      <c r="AW226" s="24"/>
      <c r="AX226" s="24"/>
      <c r="AY226" s="24"/>
    </row>
    <row r="227" spans="1:51" ht="15.6"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5"/>
      <c r="AS227" s="24"/>
      <c r="AT227" s="24"/>
      <c r="AU227" s="24"/>
      <c r="AV227" s="24"/>
      <c r="AW227" s="24"/>
      <c r="AX227" s="24"/>
      <c r="AY227" s="24"/>
    </row>
    <row r="228" spans="1:51" ht="15.6"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5"/>
      <c r="AS228" s="24"/>
      <c r="AT228" s="24"/>
      <c r="AU228" s="24"/>
      <c r="AV228" s="24"/>
      <c r="AW228" s="24"/>
      <c r="AX228" s="24"/>
      <c r="AY228" s="24"/>
    </row>
    <row r="229" spans="1:51" ht="15.6"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5"/>
      <c r="AS229" s="24"/>
      <c r="AT229" s="24"/>
      <c r="AU229" s="24"/>
      <c r="AV229" s="24"/>
      <c r="AW229" s="24"/>
      <c r="AX229" s="24"/>
      <c r="AY229" s="24"/>
    </row>
    <row r="230" spans="1:51" ht="15.6"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5"/>
      <c r="AS230" s="24"/>
      <c r="AT230" s="24"/>
      <c r="AU230" s="24"/>
      <c r="AV230" s="24"/>
      <c r="AW230" s="24"/>
      <c r="AX230" s="24"/>
      <c r="AY230" s="24"/>
    </row>
    <row r="231" spans="1:51" ht="15.6"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5"/>
      <c r="AS231" s="24"/>
      <c r="AT231" s="24"/>
      <c r="AU231" s="24"/>
      <c r="AV231" s="24"/>
      <c r="AW231" s="24"/>
      <c r="AX231" s="24"/>
      <c r="AY231" s="24"/>
    </row>
    <row r="232" spans="1:51" ht="15.6"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5"/>
      <c r="AS232" s="24"/>
      <c r="AT232" s="24"/>
      <c r="AU232" s="24"/>
      <c r="AV232" s="24"/>
      <c r="AW232" s="24"/>
      <c r="AX232" s="24"/>
      <c r="AY232" s="24"/>
    </row>
    <row r="233" spans="1:51" ht="15.6"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5"/>
      <c r="AS233" s="24"/>
      <c r="AT233" s="24"/>
      <c r="AU233" s="24"/>
      <c r="AV233" s="24"/>
      <c r="AW233" s="24"/>
      <c r="AX233" s="24"/>
      <c r="AY233" s="24"/>
    </row>
    <row r="234" spans="1:51" ht="15.6"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5"/>
      <c r="AS234" s="24"/>
      <c r="AT234" s="24"/>
      <c r="AU234" s="24"/>
      <c r="AV234" s="24"/>
      <c r="AW234" s="24"/>
      <c r="AX234" s="24"/>
      <c r="AY234" s="24"/>
    </row>
    <row r="235" spans="1:51" ht="15.6"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5"/>
      <c r="AS235" s="24"/>
      <c r="AT235" s="24"/>
      <c r="AU235" s="24"/>
      <c r="AV235" s="24"/>
      <c r="AW235" s="24"/>
      <c r="AX235" s="24"/>
      <c r="AY235" s="24"/>
    </row>
    <row r="236" spans="1:51" ht="15.6"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5"/>
      <c r="AS236" s="24"/>
      <c r="AT236" s="24"/>
      <c r="AU236" s="24"/>
      <c r="AV236" s="24"/>
      <c r="AW236" s="24"/>
      <c r="AX236" s="24"/>
      <c r="AY236" s="24"/>
    </row>
    <row r="237" spans="1:51" ht="15.6"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5"/>
      <c r="AS237" s="24"/>
      <c r="AT237" s="24"/>
      <c r="AU237" s="24"/>
      <c r="AV237" s="24"/>
      <c r="AW237" s="24"/>
      <c r="AX237" s="24"/>
      <c r="AY237" s="24"/>
    </row>
    <row r="238" spans="1:51" ht="15.6"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5"/>
      <c r="AS238" s="24"/>
      <c r="AT238" s="24"/>
      <c r="AU238" s="24"/>
      <c r="AV238" s="24"/>
      <c r="AW238" s="24"/>
      <c r="AX238" s="24"/>
      <c r="AY238" s="24"/>
    </row>
    <row r="239" spans="1:51" ht="15.6"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5"/>
      <c r="AS239" s="24"/>
      <c r="AT239" s="24"/>
      <c r="AU239" s="24"/>
      <c r="AV239" s="24"/>
      <c r="AW239" s="24"/>
      <c r="AX239" s="24"/>
      <c r="AY239" s="24"/>
    </row>
    <row r="240" spans="1:51" ht="15.6"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5"/>
      <c r="AS240" s="24"/>
      <c r="AT240" s="24"/>
      <c r="AU240" s="24"/>
      <c r="AV240" s="24"/>
      <c r="AW240" s="24"/>
      <c r="AX240" s="24"/>
      <c r="AY240" s="24"/>
    </row>
    <row r="241" spans="1:51" ht="15.6"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5"/>
      <c r="AS241" s="24"/>
      <c r="AT241" s="24"/>
      <c r="AU241" s="24"/>
      <c r="AV241" s="24"/>
      <c r="AW241" s="24"/>
      <c r="AX241" s="24"/>
      <c r="AY241" s="24"/>
    </row>
    <row r="242" spans="1:51" ht="15.6"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5"/>
      <c r="AS242" s="24"/>
      <c r="AT242" s="24"/>
      <c r="AU242" s="24"/>
      <c r="AV242" s="24"/>
      <c r="AW242" s="24"/>
      <c r="AX242" s="24"/>
      <c r="AY242" s="24"/>
    </row>
    <row r="243" spans="1:51" ht="15.6"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5"/>
      <c r="AS243" s="24"/>
      <c r="AT243" s="24"/>
      <c r="AU243" s="24"/>
      <c r="AV243" s="24"/>
      <c r="AW243" s="24"/>
      <c r="AX243" s="24"/>
      <c r="AY243" s="24"/>
    </row>
    <row r="244" spans="1:51" ht="15.6"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5"/>
      <c r="AS244" s="24"/>
      <c r="AT244" s="24"/>
      <c r="AU244" s="24"/>
      <c r="AV244" s="24"/>
      <c r="AW244" s="24"/>
      <c r="AX244" s="24"/>
      <c r="AY244" s="24"/>
    </row>
    <row r="245" spans="1:51" ht="15.6"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5"/>
      <c r="AS245" s="24"/>
      <c r="AT245" s="24"/>
      <c r="AU245" s="24"/>
      <c r="AV245" s="24"/>
      <c r="AW245" s="24"/>
      <c r="AX245" s="24"/>
      <c r="AY245" s="24"/>
    </row>
    <row r="246" spans="1:51" ht="15.6"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5"/>
      <c r="AS246" s="24"/>
      <c r="AT246" s="24"/>
      <c r="AU246" s="24"/>
      <c r="AV246" s="24"/>
      <c r="AW246" s="24"/>
      <c r="AX246" s="24"/>
      <c r="AY246" s="24"/>
    </row>
    <row r="247" spans="1:51" ht="15.6"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5"/>
      <c r="AS247" s="24"/>
      <c r="AT247" s="24"/>
      <c r="AU247" s="24"/>
      <c r="AV247" s="24"/>
      <c r="AW247" s="24"/>
      <c r="AX247" s="24"/>
      <c r="AY247" s="24"/>
    </row>
    <row r="248" spans="1:51" ht="15.6"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5"/>
      <c r="AS248" s="24"/>
      <c r="AT248" s="24"/>
      <c r="AU248" s="24"/>
      <c r="AV248" s="24"/>
      <c r="AW248" s="24"/>
      <c r="AX248" s="24"/>
      <c r="AY248" s="24"/>
    </row>
    <row r="249" spans="1:51" ht="15.6"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5"/>
      <c r="AS249" s="24"/>
      <c r="AT249" s="24"/>
      <c r="AU249" s="24"/>
      <c r="AV249" s="24"/>
      <c r="AW249" s="24"/>
      <c r="AX249" s="24"/>
      <c r="AY249" s="24"/>
    </row>
    <row r="250" spans="1:51" ht="15.6"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5"/>
      <c r="AS250" s="24"/>
      <c r="AT250" s="24"/>
      <c r="AU250" s="24"/>
      <c r="AV250" s="24"/>
      <c r="AW250" s="24"/>
      <c r="AX250" s="24"/>
      <c r="AY250" s="24"/>
    </row>
    <row r="251" spans="1:51" ht="15.6"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5"/>
      <c r="AS251" s="24"/>
      <c r="AT251" s="24"/>
      <c r="AU251" s="24"/>
      <c r="AV251" s="24"/>
      <c r="AW251" s="24"/>
      <c r="AX251" s="24"/>
      <c r="AY251" s="24"/>
    </row>
    <row r="252" spans="1:51" ht="15.6"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5"/>
      <c r="AS252" s="24"/>
      <c r="AT252" s="24"/>
      <c r="AU252" s="24"/>
      <c r="AV252" s="24"/>
      <c r="AW252" s="24"/>
      <c r="AX252" s="24"/>
      <c r="AY252" s="24"/>
    </row>
    <row r="253" spans="1:51" ht="15.6"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5"/>
      <c r="AS253" s="24"/>
      <c r="AT253" s="24"/>
      <c r="AU253" s="24"/>
      <c r="AV253" s="24"/>
      <c r="AW253" s="24"/>
      <c r="AX253" s="24"/>
      <c r="AY253" s="24"/>
    </row>
    <row r="254" spans="1:51" ht="15.6"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5"/>
      <c r="AS254" s="24"/>
      <c r="AT254" s="24"/>
      <c r="AU254" s="24"/>
      <c r="AV254" s="24"/>
      <c r="AW254" s="24"/>
      <c r="AX254" s="24"/>
      <c r="AY254" s="24"/>
    </row>
    <row r="255" spans="1:51" ht="15.6"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5"/>
      <c r="AS255" s="24"/>
      <c r="AT255" s="24"/>
      <c r="AU255" s="24"/>
      <c r="AV255" s="24"/>
      <c r="AW255" s="24"/>
      <c r="AX255" s="24"/>
      <c r="AY255" s="24"/>
    </row>
    <row r="256" spans="1:51" ht="15.6"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5"/>
      <c r="AS256" s="24"/>
      <c r="AT256" s="24"/>
      <c r="AU256" s="24"/>
      <c r="AV256" s="24"/>
      <c r="AW256" s="24"/>
      <c r="AX256" s="24"/>
      <c r="AY256" s="24"/>
    </row>
    <row r="257" spans="1:51" ht="15.6"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5"/>
      <c r="AS257" s="24"/>
      <c r="AT257" s="24"/>
      <c r="AU257" s="24"/>
      <c r="AV257" s="24"/>
      <c r="AW257" s="24"/>
      <c r="AX257" s="24"/>
      <c r="AY257" s="24"/>
    </row>
    <row r="258" spans="1:51" ht="15.6"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5"/>
      <c r="AS258" s="24"/>
      <c r="AT258" s="24"/>
      <c r="AU258" s="24"/>
      <c r="AV258" s="24"/>
      <c r="AW258" s="24"/>
      <c r="AX258" s="24"/>
      <c r="AY258" s="24"/>
    </row>
    <row r="259" spans="1:51" ht="15.6"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5"/>
      <c r="AS259" s="24"/>
      <c r="AT259" s="24"/>
      <c r="AU259" s="24"/>
      <c r="AV259" s="24"/>
      <c r="AW259" s="24"/>
      <c r="AX259" s="24"/>
      <c r="AY259" s="24"/>
    </row>
    <row r="260" spans="1:51" ht="15.6"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5"/>
      <c r="AS260" s="24"/>
      <c r="AT260" s="24"/>
      <c r="AU260" s="24"/>
      <c r="AV260" s="24"/>
      <c r="AW260" s="24"/>
      <c r="AX260" s="24"/>
      <c r="AY260" s="24"/>
    </row>
    <row r="261" spans="1:51" ht="15.6"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5"/>
      <c r="AS261" s="24"/>
      <c r="AT261" s="24"/>
      <c r="AU261" s="24"/>
      <c r="AV261" s="24"/>
      <c r="AW261" s="24"/>
      <c r="AX261" s="24"/>
      <c r="AY261" s="24"/>
    </row>
    <row r="262" spans="1:51" ht="15.6"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5"/>
      <c r="AS262" s="24"/>
      <c r="AT262" s="24"/>
      <c r="AU262" s="24"/>
      <c r="AV262" s="24"/>
      <c r="AW262" s="24"/>
      <c r="AX262" s="24"/>
      <c r="AY262" s="24"/>
    </row>
    <row r="263" spans="1:51" ht="15.6"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5"/>
      <c r="AS263" s="24"/>
      <c r="AT263" s="24"/>
      <c r="AU263" s="24"/>
      <c r="AV263" s="24"/>
      <c r="AW263" s="24"/>
      <c r="AX263" s="24"/>
      <c r="AY263" s="24"/>
    </row>
    <row r="264" spans="1:51" ht="15.6"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5"/>
      <c r="AS264" s="24"/>
      <c r="AT264" s="24"/>
      <c r="AU264" s="24"/>
      <c r="AV264" s="24"/>
      <c r="AW264" s="24"/>
      <c r="AX264" s="24"/>
      <c r="AY264" s="24"/>
    </row>
    <row r="265" spans="1:51" ht="15.6"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5"/>
      <c r="AS265" s="24"/>
      <c r="AT265" s="24"/>
      <c r="AU265" s="24"/>
      <c r="AV265" s="24"/>
      <c r="AW265" s="24"/>
      <c r="AX265" s="24"/>
      <c r="AY265" s="24"/>
    </row>
    <row r="266" spans="1:51" ht="15.6"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5"/>
      <c r="AS266" s="24"/>
      <c r="AT266" s="24"/>
      <c r="AU266" s="24"/>
      <c r="AV266" s="24"/>
      <c r="AW266" s="24"/>
      <c r="AX266" s="24"/>
      <c r="AY266" s="24"/>
    </row>
    <row r="267" spans="1:51" ht="15.6"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5"/>
      <c r="AS267" s="24"/>
      <c r="AT267" s="24"/>
      <c r="AU267" s="24"/>
      <c r="AV267" s="24"/>
      <c r="AW267" s="24"/>
      <c r="AX267" s="24"/>
      <c r="AY267" s="24"/>
    </row>
    <row r="268" spans="1:51" ht="15.6"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5"/>
      <c r="AS268" s="24"/>
      <c r="AT268" s="24"/>
      <c r="AU268" s="24"/>
      <c r="AV268" s="24"/>
      <c r="AW268" s="24"/>
      <c r="AX268" s="24"/>
      <c r="AY268" s="24"/>
    </row>
    <row r="269" spans="1:51" ht="15.6"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5"/>
      <c r="AS269" s="24"/>
      <c r="AT269" s="24"/>
      <c r="AU269" s="24"/>
      <c r="AV269" s="24"/>
      <c r="AW269" s="24"/>
      <c r="AX269" s="24"/>
      <c r="AY269" s="24"/>
    </row>
    <row r="270" spans="1:51" ht="15.6"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5"/>
      <c r="AS270" s="24"/>
      <c r="AT270" s="24"/>
      <c r="AU270" s="24"/>
      <c r="AV270" s="24"/>
      <c r="AW270" s="24"/>
      <c r="AX270" s="24"/>
      <c r="AY270" s="24"/>
    </row>
    <row r="271" spans="1:51" ht="15.6"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5"/>
      <c r="AS271" s="24"/>
      <c r="AT271" s="24"/>
      <c r="AU271" s="24"/>
      <c r="AV271" s="24"/>
      <c r="AW271" s="24"/>
      <c r="AX271" s="24"/>
      <c r="AY271" s="24"/>
    </row>
    <row r="272" spans="1:51" ht="15.6"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5"/>
      <c r="AS272" s="24"/>
      <c r="AT272" s="24"/>
      <c r="AU272" s="24"/>
      <c r="AV272" s="24"/>
      <c r="AW272" s="24"/>
      <c r="AX272" s="24"/>
      <c r="AY272" s="24"/>
    </row>
    <row r="273" spans="1:51" ht="15.6"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5"/>
      <c r="AS273" s="24"/>
      <c r="AT273" s="24"/>
      <c r="AU273" s="24"/>
      <c r="AV273" s="24"/>
      <c r="AW273" s="24"/>
      <c r="AX273" s="24"/>
      <c r="AY273" s="24"/>
    </row>
    <row r="274" spans="1:51" ht="15.6"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5"/>
      <c r="AS274" s="24"/>
      <c r="AT274" s="24"/>
      <c r="AU274" s="24"/>
      <c r="AV274" s="24"/>
      <c r="AW274" s="24"/>
      <c r="AX274" s="24"/>
      <c r="AY274" s="24"/>
    </row>
    <row r="275" spans="1:51" ht="15.6"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5"/>
      <c r="AS275" s="24"/>
      <c r="AT275" s="24"/>
      <c r="AU275" s="24"/>
      <c r="AV275" s="24"/>
      <c r="AW275" s="24"/>
      <c r="AX275" s="24"/>
      <c r="AY275" s="24"/>
    </row>
    <row r="276" spans="1:51" ht="15.6"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5"/>
      <c r="AS276" s="24"/>
      <c r="AT276" s="24"/>
      <c r="AU276" s="24"/>
      <c r="AV276" s="24"/>
      <c r="AW276" s="24"/>
      <c r="AX276" s="24"/>
      <c r="AY276" s="24"/>
    </row>
    <row r="277" spans="1:51" ht="15.6"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5"/>
      <c r="AS277" s="24"/>
      <c r="AT277" s="24"/>
      <c r="AU277" s="24"/>
      <c r="AV277" s="24"/>
      <c r="AW277" s="24"/>
      <c r="AX277" s="24"/>
      <c r="AY277" s="24"/>
    </row>
    <row r="278" spans="1:51" ht="15.6"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5"/>
      <c r="AS278" s="24"/>
      <c r="AT278" s="24"/>
      <c r="AU278" s="24"/>
      <c r="AV278" s="24"/>
      <c r="AW278" s="24"/>
      <c r="AX278" s="24"/>
      <c r="AY278" s="24"/>
    </row>
    <row r="279" spans="1:51" ht="15.6"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5"/>
      <c r="AS279" s="24"/>
      <c r="AT279" s="24"/>
      <c r="AU279" s="24"/>
      <c r="AV279" s="24"/>
      <c r="AW279" s="24"/>
      <c r="AX279" s="24"/>
      <c r="AY279" s="24"/>
    </row>
    <row r="280" spans="1:51" ht="15.6"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5"/>
      <c r="AS280" s="24"/>
      <c r="AT280" s="24"/>
      <c r="AU280" s="24"/>
      <c r="AV280" s="24"/>
      <c r="AW280" s="24"/>
      <c r="AX280" s="24"/>
      <c r="AY280" s="24"/>
    </row>
    <row r="281" spans="1:51" ht="15.6"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5"/>
      <c r="AS281" s="24"/>
      <c r="AT281" s="24"/>
      <c r="AU281" s="24"/>
      <c r="AV281" s="24"/>
      <c r="AW281" s="24"/>
      <c r="AX281" s="24"/>
      <c r="AY281" s="24"/>
    </row>
    <row r="282" spans="1:51" ht="15.6"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5"/>
      <c r="AS282" s="24"/>
      <c r="AT282" s="24"/>
      <c r="AU282" s="24"/>
      <c r="AV282" s="24"/>
      <c r="AW282" s="24"/>
      <c r="AX282" s="24"/>
      <c r="AY282" s="24"/>
    </row>
    <row r="283" spans="1:51" ht="15.6"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5"/>
      <c r="AS283" s="24"/>
      <c r="AT283" s="24"/>
      <c r="AU283" s="24"/>
      <c r="AV283" s="24"/>
      <c r="AW283" s="24"/>
      <c r="AX283" s="24"/>
      <c r="AY283" s="24"/>
    </row>
    <row r="284" spans="1:51" ht="15.6"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5"/>
      <c r="AS284" s="24"/>
      <c r="AT284" s="24"/>
      <c r="AU284" s="24"/>
      <c r="AV284" s="24"/>
      <c r="AW284" s="24"/>
      <c r="AX284" s="24"/>
      <c r="AY284" s="24"/>
    </row>
    <row r="285" spans="1:51" ht="15.6"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5"/>
      <c r="AS285" s="24"/>
      <c r="AT285" s="24"/>
      <c r="AU285" s="24"/>
      <c r="AV285" s="24"/>
      <c r="AW285" s="24"/>
      <c r="AX285" s="24"/>
      <c r="AY285" s="24"/>
    </row>
    <row r="286" spans="1:51" ht="15.6"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5"/>
      <c r="AS286" s="24"/>
      <c r="AT286" s="24"/>
      <c r="AU286" s="24"/>
      <c r="AV286" s="24"/>
      <c r="AW286" s="24"/>
      <c r="AX286" s="24"/>
      <c r="AY286" s="24"/>
    </row>
    <row r="287" spans="1:51" ht="15.6"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5"/>
      <c r="AS287" s="24"/>
      <c r="AT287" s="24"/>
      <c r="AU287" s="24"/>
      <c r="AV287" s="24"/>
      <c r="AW287" s="24"/>
      <c r="AX287" s="24"/>
      <c r="AY287" s="24"/>
    </row>
    <row r="288" spans="1:51" ht="15.6"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5"/>
      <c r="AS288" s="24"/>
      <c r="AT288" s="24"/>
      <c r="AU288" s="24"/>
      <c r="AV288" s="24"/>
      <c r="AW288" s="24"/>
      <c r="AX288" s="24"/>
      <c r="AY288" s="24"/>
    </row>
    <row r="289" spans="1:51" ht="15.6"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5"/>
      <c r="AS289" s="24"/>
      <c r="AT289" s="24"/>
      <c r="AU289" s="24"/>
      <c r="AV289" s="24"/>
      <c r="AW289" s="24"/>
      <c r="AX289" s="24"/>
      <c r="AY289" s="24"/>
    </row>
    <row r="290" spans="1:51" ht="15.6"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5"/>
      <c r="AS290" s="24"/>
      <c r="AT290" s="24"/>
      <c r="AU290" s="24"/>
      <c r="AV290" s="24"/>
      <c r="AW290" s="24"/>
      <c r="AX290" s="24"/>
      <c r="AY290" s="24"/>
    </row>
    <row r="291" spans="1:51" ht="15.6"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5"/>
      <c r="AS291" s="24"/>
      <c r="AT291" s="24"/>
      <c r="AU291" s="24"/>
      <c r="AV291" s="24"/>
      <c r="AW291" s="24"/>
      <c r="AX291" s="24"/>
      <c r="AY291" s="24"/>
    </row>
    <row r="292" spans="1:51" ht="15.6"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5"/>
      <c r="AS292" s="24"/>
      <c r="AT292" s="24"/>
      <c r="AU292" s="24"/>
      <c r="AV292" s="24"/>
      <c r="AW292" s="24"/>
      <c r="AX292" s="24"/>
      <c r="AY292" s="24"/>
    </row>
    <row r="293" spans="1:51" ht="15.6"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5"/>
      <c r="AS293" s="24"/>
      <c r="AT293" s="24"/>
      <c r="AU293" s="24"/>
      <c r="AV293" s="24"/>
      <c r="AW293" s="24"/>
      <c r="AX293" s="24"/>
      <c r="AY293" s="24"/>
    </row>
    <row r="294" spans="1:51" ht="15.6"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5"/>
      <c r="AS294" s="24"/>
      <c r="AT294" s="24"/>
      <c r="AU294" s="24"/>
      <c r="AV294" s="24"/>
      <c r="AW294" s="24"/>
      <c r="AX294" s="24"/>
      <c r="AY294" s="24"/>
    </row>
    <row r="295" spans="1:51" ht="15.6"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5"/>
      <c r="AS295" s="24"/>
      <c r="AT295" s="24"/>
      <c r="AU295" s="24"/>
      <c r="AV295" s="24"/>
      <c r="AW295" s="24"/>
      <c r="AX295" s="24"/>
      <c r="AY295" s="24"/>
    </row>
    <row r="296" spans="1:51" ht="15.6"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5"/>
      <c r="AS296" s="24"/>
      <c r="AT296" s="24"/>
      <c r="AU296" s="24"/>
      <c r="AV296" s="24"/>
      <c r="AW296" s="24"/>
      <c r="AX296" s="24"/>
      <c r="AY296" s="24"/>
    </row>
    <row r="297" spans="1:51" ht="15.6"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5"/>
      <c r="AS297" s="24"/>
      <c r="AT297" s="24"/>
      <c r="AU297" s="24"/>
      <c r="AV297" s="24"/>
      <c r="AW297" s="24"/>
      <c r="AX297" s="24"/>
      <c r="AY297" s="24"/>
    </row>
    <row r="298" spans="1:51" ht="15.6"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5"/>
      <c r="AS298" s="24"/>
      <c r="AT298" s="24"/>
      <c r="AU298" s="24"/>
      <c r="AV298" s="24"/>
      <c r="AW298" s="24"/>
      <c r="AX298" s="24"/>
      <c r="AY298" s="24"/>
    </row>
    <row r="299" spans="1:51" ht="15.6"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5"/>
      <c r="AS299" s="24"/>
      <c r="AT299" s="24"/>
      <c r="AU299" s="24"/>
      <c r="AV299" s="24"/>
      <c r="AW299" s="24"/>
      <c r="AX299" s="24"/>
      <c r="AY299" s="24"/>
    </row>
    <row r="300" spans="1:51" ht="15.6"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5"/>
      <c r="AS300" s="24"/>
      <c r="AT300" s="24"/>
      <c r="AU300" s="24"/>
      <c r="AV300" s="24"/>
      <c r="AW300" s="24"/>
      <c r="AX300" s="24"/>
      <c r="AY300" s="24"/>
    </row>
    <row r="301" spans="1:51" ht="15.6"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5"/>
      <c r="AS301" s="24"/>
      <c r="AT301" s="24"/>
      <c r="AU301" s="24"/>
      <c r="AV301" s="24"/>
      <c r="AW301" s="24"/>
      <c r="AX301" s="24"/>
      <c r="AY301" s="24"/>
    </row>
    <row r="302" spans="1:51" ht="15.6"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5"/>
      <c r="AS302" s="24"/>
      <c r="AT302" s="24"/>
      <c r="AU302" s="24"/>
      <c r="AV302" s="24"/>
      <c r="AW302" s="24"/>
      <c r="AX302" s="24"/>
      <c r="AY302" s="24"/>
    </row>
    <row r="303" spans="1:51" ht="15.6"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5"/>
      <c r="AS303" s="24"/>
      <c r="AT303" s="24"/>
      <c r="AU303" s="24"/>
      <c r="AV303" s="24"/>
      <c r="AW303" s="24"/>
      <c r="AX303" s="24"/>
      <c r="AY303" s="24"/>
    </row>
    <row r="304" spans="1:51" ht="15.6"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5"/>
      <c r="AS304" s="24"/>
      <c r="AT304" s="24"/>
      <c r="AU304" s="24"/>
      <c r="AV304" s="24"/>
      <c r="AW304" s="24"/>
      <c r="AX304" s="24"/>
      <c r="AY304" s="24"/>
    </row>
    <row r="305" spans="1:51" ht="15.6"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5"/>
      <c r="AS305" s="24"/>
      <c r="AT305" s="24"/>
      <c r="AU305" s="24"/>
      <c r="AV305" s="24"/>
      <c r="AW305" s="24"/>
      <c r="AX305" s="24"/>
      <c r="AY305" s="24"/>
    </row>
    <row r="306" spans="1:51" ht="15.6"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5"/>
      <c r="AS306" s="24"/>
      <c r="AT306" s="24"/>
      <c r="AU306" s="24"/>
      <c r="AV306" s="24"/>
      <c r="AW306" s="24"/>
      <c r="AX306" s="24"/>
      <c r="AY306" s="24"/>
    </row>
    <row r="307" spans="1:51" ht="15.6"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5"/>
      <c r="AS307" s="24"/>
      <c r="AT307" s="24"/>
      <c r="AU307" s="24"/>
      <c r="AV307" s="24"/>
      <c r="AW307" s="24"/>
      <c r="AX307" s="24"/>
      <c r="AY307" s="24"/>
    </row>
    <row r="308" spans="1:51" ht="15.6"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5"/>
      <c r="AS308" s="24"/>
      <c r="AT308" s="24"/>
      <c r="AU308" s="24"/>
      <c r="AV308" s="24"/>
      <c r="AW308" s="24"/>
      <c r="AX308" s="24"/>
      <c r="AY308" s="24"/>
    </row>
    <row r="309" spans="1:51" ht="15.6"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5"/>
      <c r="AS309" s="24"/>
      <c r="AT309" s="24"/>
      <c r="AU309" s="24"/>
      <c r="AV309" s="24"/>
      <c r="AW309" s="24"/>
      <c r="AX309" s="24"/>
      <c r="AY309" s="24"/>
    </row>
    <row r="310" spans="1:51" ht="15.6"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5"/>
      <c r="AS310" s="24"/>
      <c r="AT310" s="24"/>
      <c r="AU310" s="24"/>
      <c r="AV310" s="24"/>
      <c r="AW310" s="24"/>
      <c r="AX310" s="24"/>
      <c r="AY310" s="24"/>
    </row>
    <row r="311" spans="1:51" ht="15.6"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5"/>
      <c r="AS311" s="24"/>
      <c r="AT311" s="24"/>
      <c r="AU311" s="24"/>
      <c r="AV311" s="24"/>
      <c r="AW311" s="24"/>
      <c r="AX311" s="24"/>
      <c r="AY311" s="24"/>
    </row>
    <row r="312" spans="1:51" ht="15.6"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5"/>
      <c r="AS312" s="24"/>
      <c r="AT312" s="24"/>
      <c r="AU312" s="24"/>
      <c r="AV312" s="24"/>
      <c r="AW312" s="24"/>
      <c r="AX312" s="24"/>
      <c r="AY312" s="24"/>
    </row>
    <row r="313" spans="1:51" ht="15.6"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5"/>
      <c r="AS313" s="24"/>
      <c r="AT313" s="24"/>
      <c r="AU313" s="24"/>
      <c r="AV313" s="24"/>
      <c r="AW313" s="24"/>
      <c r="AX313" s="24"/>
      <c r="AY313" s="24"/>
    </row>
    <row r="314" spans="1:51" ht="15.6"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5"/>
      <c r="AS314" s="24"/>
      <c r="AT314" s="24"/>
      <c r="AU314" s="24"/>
      <c r="AV314" s="24"/>
      <c r="AW314" s="24"/>
      <c r="AX314" s="24"/>
      <c r="AY314" s="24"/>
    </row>
    <row r="315" spans="1:51" ht="15.6"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5"/>
      <c r="AS315" s="24"/>
      <c r="AT315" s="24"/>
      <c r="AU315" s="24"/>
      <c r="AV315" s="24"/>
      <c r="AW315" s="24"/>
      <c r="AX315" s="24"/>
      <c r="AY315" s="24"/>
    </row>
    <row r="316" spans="1:51" ht="15.6"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5"/>
      <c r="AS316" s="24"/>
      <c r="AT316" s="24"/>
      <c r="AU316" s="24"/>
      <c r="AV316" s="24"/>
      <c r="AW316" s="24"/>
      <c r="AX316" s="24"/>
      <c r="AY316" s="24"/>
    </row>
    <row r="317" spans="1:51" ht="15.6"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5"/>
      <c r="AS317" s="24"/>
      <c r="AT317" s="24"/>
      <c r="AU317" s="24"/>
      <c r="AV317" s="24"/>
      <c r="AW317" s="24"/>
      <c r="AX317" s="24"/>
      <c r="AY317" s="24"/>
    </row>
    <row r="318" spans="1:51" ht="15.6"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5"/>
      <c r="AS318" s="24"/>
      <c r="AT318" s="24"/>
      <c r="AU318" s="24"/>
      <c r="AV318" s="24"/>
      <c r="AW318" s="24"/>
      <c r="AX318" s="24"/>
      <c r="AY318" s="24"/>
    </row>
    <row r="319" spans="1:51" ht="15.6"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5"/>
      <c r="AS319" s="24"/>
      <c r="AT319" s="24"/>
      <c r="AU319" s="24"/>
      <c r="AV319" s="24"/>
      <c r="AW319" s="24"/>
      <c r="AX319" s="24"/>
      <c r="AY319" s="24"/>
    </row>
    <row r="320" spans="1:51" ht="15.6"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5"/>
      <c r="AS320" s="24"/>
      <c r="AT320" s="24"/>
      <c r="AU320" s="24"/>
      <c r="AV320" s="24"/>
      <c r="AW320" s="24"/>
      <c r="AX320" s="24"/>
      <c r="AY320" s="24"/>
    </row>
    <row r="321" spans="1:51" ht="15.6"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5"/>
      <c r="AS321" s="24"/>
      <c r="AT321" s="24"/>
      <c r="AU321" s="24"/>
      <c r="AV321" s="24"/>
      <c r="AW321" s="24"/>
      <c r="AX321" s="24"/>
      <c r="AY321" s="24"/>
    </row>
    <row r="322" spans="1:51" ht="15.6" x14ac:dyDescent="0.3">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5"/>
      <c r="AS322" s="24"/>
      <c r="AT322" s="24"/>
      <c r="AU322" s="24"/>
      <c r="AV322" s="24"/>
      <c r="AW322" s="24"/>
      <c r="AX322" s="24"/>
      <c r="AY322" s="24"/>
    </row>
  </sheetData>
  <autoFilter ref="A19:AY84" xr:uid="{00000000-0001-0000-0200-000000000000}"/>
  <mergeCells count="45">
    <mergeCell ref="A8:AY8"/>
    <mergeCell ref="K2:L2"/>
    <mergeCell ref="M2:N2"/>
    <mergeCell ref="A4:AY4"/>
    <mergeCell ref="A5:AY5"/>
    <mergeCell ref="A7:AY7"/>
    <mergeCell ref="A10:AY10"/>
    <mergeCell ref="A12:AY12"/>
    <mergeCell ref="A13:AY13"/>
    <mergeCell ref="A14:AS14"/>
    <mergeCell ref="A15:A18"/>
    <mergeCell ref="B15:B18"/>
    <mergeCell ref="C15:C18"/>
    <mergeCell ref="D15:AY15"/>
    <mergeCell ref="D16:S16"/>
    <mergeCell ref="T16:AC16"/>
    <mergeCell ref="D17:E17"/>
    <mergeCell ref="F17:G17"/>
    <mergeCell ref="H17:I17"/>
    <mergeCell ref="J17:K17"/>
    <mergeCell ref="L17:M17"/>
    <mergeCell ref="AD16:AI16"/>
    <mergeCell ref="AJ16:AM16"/>
    <mergeCell ref="AN16:AS16"/>
    <mergeCell ref="AT16:AW16"/>
    <mergeCell ref="AX16:AY16"/>
    <mergeCell ref="AJ17:AK17"/>
    <mergeCell ref="N17:O17"/>
    <mergeCell ref="P17:Q17"/>
    <mergeCell ref="R17:S17"/>
    <mergeCell ref="T17:U17"/>
    <mergeCell ref="V17:W17"/>
    <mergeCell ref="X17:Y17"/>
    <mergeCell ref="Z17:AA17"/>
    <mergeCell ref="AB17:AC17"/>
    <mergeCell ref="AD17:AE17"/>
    <mergeCell ref="AF17:AG17"/>
    <mergeCell ref="AH17:AI17"/>
    <mergeCell ref="AX17:AY17"/>
    <mergeCell ref="AL17:AM17"/>
    <mergeCell ref="AN17:AO17"/>
    <mergeCell ref="AP17:AQ17"/>
    <mergeCell ref="AR17:AS17"/>
    <mergeCell ref="AT17:AU17"/>
    <mergeCell ref="AV17:AW1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1:AY324"/>
  <sheetViews>
    <sheetView zoomScale="55" zoomScaleNormal="55" workbookViewId="0">
      <pane ySplit="20" topLeftCell="A21" activePane="bottomLeft" state="frozen"/>
      <selection pane="bottomLeft" activeCell="A13" sqref="A13:AY13"/>
    </sheetView>
  </sheetViews>
  <sheetFormatPr defaultRowHeight="14.4" x14ac:dyDescent="0.3"/>
  <cols>
    <col min="1" max="1" width="10.6640625" customWidth="1"/>
    <col min="2" max="2" width="38.5546875" customWidth="1"/>
    <col min="3" max="3" width="23.44140625" customWidth="1"/>
    <col min="14" max="14" width="11.33203125" customWidth="1"/>
    <col min="45" max="45" width="15.109375" customWidth="1"/>
  </cols>
  <sheetData>
    <row r="1" spans="1:51" ht="18"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2" t="s">
        <v>0</v>
      </c>
    </row>
    <row r="2" spans="1:51" ht="18" x14ac:dyDescent="0.35">
      <c r="A2" s="1"/>
      <c r="B2" s="1"/>
      <c r="C2" s="1"/>
      <c r="D2" s="1"/>
      <c r="E2" s="1"/>
      <c r="F2" s="1"/>
      <c r="G2" s="1"/>
      <c r="H2" s="1"/>
      <c r="I2" s="1"/>
      <c r="J2" s="3"/>
      <c r="K2" s="340"/>
      <c r="L2" s="340"/>
      <c r="M2" s="340"/>
      <c r="N2" s="340"/>
      <c r="O2" s="3"/>
      <c r="P2" s="1"/>
      <c r="Q2" s="1"/>
      <c r="R2" s="1"/>
      <c r="S2" s="1"/>
      <c r="T2" s="1"/>
      <c r="U2" s="1"/>
      <c r="V2" s="1"/>
      <c r="W2" s="1"/>
      <c r="X2" s="1"/>
      <c r="Y2" s="1"/>
      <c r="Z2" s="1"/>
      <c r="AA2" s="1"/>
      <c r="AB2" s="1"/>
      <c r="AC2" s="1"/>
      <c r="AD2" s="1"/>
      <c r="AE2" s="1"/>
      <c r="AF2" s="1"/>
      <c r="AG2" s="1"/>
      <c r="AH2" s="1"/>
      <c r="AI2" s="1"/>
      <c r="AJ2" s="1"/>
      <c r="AK2" s="202"/>
      <c r="AL2" s="1"/>
      <c r="AM2" s="1"/>
      <c r="AN2" s="1"/>
      <c r="AO2" s="1"/>
      <c r="AP2" s="1"/>
      <c r="AQ2" s="1"/>
      <c r="AR2" s="1"/>
      <c r="AS2" s="1"/>
      <c r="AT2" s="1"/>
      <c r="AU2" s="1"/>
      <c r="AV2" s="1"/>
      <c r="AW2" s="1"/>
      <c r="AX2" s="1"/>
      <c r="AY2" s="4" t="s">
        <v>1</v>
      </c>
    </row>
    <row r="3" spans="1:51" ht="18" x14ac:dyDescent="0.3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4" t="s">
        <v>2</v>
      </c>
    </row>
    <row r="4" spans="1:51" ht="17.399999999999999" x14ac:dyDescent="0.3">
      <c r="A4" s="341" t="s">
        <v>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1"/>
      <c r="AQ4" s="341"/>
      <c r="AR4" s="341"/>
      <c r="AS4" s="341"/>
      <c r="AT4" s="341"/>
      <c r="AU4" s="341"/>
      <c r="AV4" s="341"/>
      <c r="AW4" s="341"/>
      <c r="AX4" s="341"/>
      <c r="AY4" s="341"/>
    </row>
    <row r="5" spans="1:51" ht="17.399999999999999" x14ac:dyDescent="0.3">
      <c r="A5" s="342" t="s">
        <v>867</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row>
    <row r="6" spans="1:51"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row>
    <row r="7" spans="1:51" ht="18" x14ac:dyDescent="0.3">
      <c r="A7" s="343" t="s">
        <v>190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row>
    <row r="8" spans="1:51" ht="15.6"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row>
    <row r="9" spans="1:51"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spans="1:51" ht="18" x14ac:dyDescent="0.3">
      <c r="A10" s="343" t="str">
        <f>'1-2025'!A10:AY10</f>
        <v>Год раскрытия информации: 2026 год</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c r="AW10" s="343"/>
      <c r="AX10" s="343"/>
      <c r="AY10" s="343"/>
    </row>
    <row r="11" spans="1:51" ht="18" x14ac:dyDescent="0.3">
      <c r="A11" s="5"/>
      <c r="B11" s="5"/>
      <c r="C11" s="5"/>
      <c r="D11" s="5"/>
      <c r="E11" s="5"/>
      <c r="F11" s="5"/>
      <c r="G11" s="5"/>
      <c r="H11" s="5"/>
      <c r="I11" s="5"/>
      <c r="J11" s="5"/>
      <c r="K11" s="5"/>
      <c r="L11" s="5"/>
      <c r="M11" s="5"/>
      <c r="N11" s="5"/>
      <c r="O11" s="5"/>
      <c r="P11" s="6"/>
      <c r="Q11" s="6"/>
      <c r="R11" s="6"/>
      <c r="S11" s="6"/>
      <c r="T11" s="6"/>
      <c r="U11" s="6"/>
      <c r="V11" s="6"/>
      <c r="W11" s="6"/>
      <c r="X11" s="6"/>
      <c r="Y11" s="6"/>
      <c r="Z11" s="6"/>
      <c r="AA11" s="6"/>
      <c r="AB11" s="6"/>
      <c r="AC11" s="6"/>
      <c r="AD11" s="6"/>
      <c r="AE11" s="6"/>
      <c r="AF11" s="6"/>
      <c r="AG11" s="6"/>
      <c r="AH11" s="5"/>
      <c r="AI11" s="5"/>
      <c r="AJ11" s="5"/>
      <c r="AK11" s="5"/>
      <c r="AL11" s="5"/>
      <c r="AM11" s="5"/>
      <c r="AN11" s="5"/>
      <c r="AO11" s="5"/>
      <c r="AP11" s="5"/>
      <c r="AQ11" s="5"/>
      <c r="AR11" s="5"/>
      <c r="AS11" s="5"/>
      <c r="AT11" s="1"/>
      <c r="AU11" s="1"/>
      <c r="AV11" s="1"/>
      <c r="AW11" s="1"/>
      <c r="AX11" s="1"/>
      <c r="AY11" s="1"/>
    </row>
    <row r="12" spans="1:51"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row>
    <row r="13" spans="1:51" ht="15.6" x14ac:dyDescent="0.3">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row>
    <row r="14" spans="1:51" ht="18" x14ac:dyDescent="0.3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7"/>
      <c r="AU14" s="7"/>
      <c r="AV14" s="7"/>
      <c r="AW14" s="7"/>
      <c r="AX14" s="7"/>
      <c r="AY14" s="7"/>
    </row>
    <row r="15" spans="1:51" ht="15.6" x14ac:dyDescent="0.3">
      <c r="A15" s="351" t="s">
        <v>6</v>
      </c>
      <c r="B15" s="351" t="s">
        <v>7</v>
      </c>
      <c r="C15" s="351" t="s">
        <v>8</v>
      </c>
      <c r="D15" s="351" t="s">
        <v>9</v>
      </c>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c r="AY15" s="351"/>
    </row>
    <row r="16" spans="1:51" ht="63.75" customHeight="1" x14ac:dyDescent="0.3">
      <c r="A16" s="351"/>
      <c r="B16" s="351"/>
      <c r="C16" s="351"/>
      <c r="D16" s="351" t="s">
        <v>10</v>
      </c>
      <c r="E16" s="351"/>
      <c r="F16" s="351"/>
      <c r="G16" s="351"/>
      <c r="H16" s="351"/>
      <c r="I16" s="351"/>
      <c r="J16" s="351"/>
      <c r="K16" s="351"/>
      <c r="L16" s="351"/>
      <c r="M16" s="351"/>
      <c r="N16" s="351"/>
      <c r="O16" s="351"/>
      <c r="P16" s="351"/>
      <c r="Q16" s="351"/>
      <c r="R16" s="351"/>
      <c r="S16" s="351"/>
      <c r="T16" s="351" t="s">
        <v>11</v>
      </c>
      <c r="U16" s="351"/>
      <c r="V16" s="351"/>
      <c r="W16" s="351"/>
      <c r="X16" s="351"/>
      <c r="Y16" s="351"/>
      <c r="Z16" s="351"/>
      <c r="AA16" s="351"/>
      <c r="AB16" s="351"/>
      <c r="AC16" s="351"/>
      <c r="AD16" s="351" t="s">
        <v>12</v>
      </c>
      <c r="AE16" s="351"/>
      <c r="AF16" s="351"/>
      <c r="AG16" s="351"/>
      <c r="AH16" s="351"/>
      <c r="AI16" s="351"/>
      <c r="AJ16" s="351" t="s">
        <v>13</v>
      </c>
      <c r="AK16" s="351"/>
      <c r="AL16" s="351"/>
      <c r="AM16" s="351"/>
      <c r="AN16" s="351" t="s">
        <v>14</v>
      </c>
      <c r="AO16" s="351"/>
      <c r="AP16" s="351"/>
      <c r="AQ16" s="351"/>
      <c r="AR16" s="351"/>
      <c r="AS16" s="351"/>
      <c r="AT16" s="351" t="s">
        <v>15</v>
      </c>
      <c r="AU16" s="351"/>
      <c r="AV16" s="351"/>
      <c r="AW16" s="351"/>
      <c r="AX16" s="351" t="s">
        <v>16</v>
      </c>
      <c r="AY16" s="351"/>
    </row>
    <row r="17" spans="1:51" ht="300.75" customHeight="1" x14ac:dyDescent="0.3">
      <c r="A17" s="351"/>
      <c r="B17" s="351"/>
      <c r="C17" s="351"/>
      <c r="D17" s="349" t="s">
        <v>17</v>
      </c>
      <c r="E17" s="350"/>
      <c r="F17" s="349" t="s">
        <v>18</v>
      </c>
      <c r="G17" s="350"/>
      <c r="H17" s="349" t="s">
        <v>19</v>
      </c>
      <c r="I17" s="350"/>
      <c r="J17" s="349" t="s">
        <v>20</v>
      </c>
      <c r="K17" s="350"/>
      <c r="L17" s="349" t="s">
        <v>21</v>
      </c>
      <c r="M17" s="350"/>
      <c r="N17" s="349" t="s">
        <v>22</v>
      </c>
      <c r="O17" s="350"/>
      <c r="P17" s="349" t="s">
        <v>23</v>
      </c>
      <c r="Q17" s="350"/>
      <c r="R17" s="349" t="s">
        <v>24</v>
      </c>
      <c r="S17" s="350"/>
      <c r="T17" s="349" t="s">
        <v>25</v>
      </c>
      <c r="U17" s="350"/>
      <c r="V17" s="349" t="s">
        <v>26</v>
      </c>
      <c r="W17" s="350"/>
      <c r="X17" s="349" t="s">
        <v>27</v>
      </c>
      <c r="Y17" s="350"/>
      <c r="Z17" s="349" t="s">
        <v>28</v>
      </c>
      <c r="AA17" s="350"/>
      <c r="AB17" s="349" t="s">
        <v>29</v>
      </c>
      <c r="AC17" s="350"/>
      <c r="AD17" s="349" t="s">
        <v>30</v>
      </c>
      <c r="AE17" s="350"/>
      <c r="AF17" s="349" t="s">
        <v>31</v>
      </c>
      <c r="AG17" s="350"/>
      <c r="AH17" s="349" t="s">
        <v>32</v>
      </c>
      <c r="AI17" s="350"/>
      <c r="AJ17" s="349" t="s">
        <v>33</v>
      </c>
      <c r="AK17" s="350"/>
      <c r="AL17" s="349" t="s">
        <v>34</v>
      </c>
      <c r="AM17" s="350"/>
      <c r="AN17" s="349" t="s">
        <v>35</v>
      </c>
      <c r="AO17" s="350"/>
      <c r="AP17" s="349" t="s">
        <v>36</v>
      </c>
      <c r="AQ17" s="350"/>
      <c r="AR17" s="349" t="s">
        <v>37</v>
      </c>
      <c r="AS17" s="350"/>
      <c r="AT17" s="349" t="s">
        <v>38</v>
      </c>
      <c r="AU17" s="350"/>
      <c r="AV17" s="349" t="s">
        <v>39</v>
      </c>
      <c r="AW17" s="350"/>
      <c r="AX17" s="349" t="s">
        <v>40</v>
      </c>
      <c r="AY17" s="350"/>
    </row>
    <row r="18" spans="1:51" ht="98.25" customHeight="1" x14ac:dyDescent="0.3">
      <c r="A18" s="351"/>
      <c r="B18" s="351"/>
      <c r="C18" s="351"/>
      <c r="D18" s="218" t="s">
        <v>41</v>
      </c>
      <c r="E18" s="218" t="s">
        <v>42</v>
      </c>
      <c r="F18" s="218" t="s">
        <v>41</v>
      </c>
      <c r="G18" s="218" t="s">
        <v>42</v>
      </c>
      <c r="H18" s="218" t="s">
        <v>41</v>
      </c>
      <c r="I18" s="218" t="s">
        <v>42</v>
      </c>
      <c r="J18" s="218" t="s">
        <v>41</v>
      </c>
      <c r="K18" s="218" t="s">
        <v>42</v>
      </c>
      <c r="L18" s="218" t="s">
        <v>41</v>
      </c>
      <c r="M18" s="218" t="s">
        <v>42</v>
      </c>
      <c r="N18" s="218" t="s">
        <v>41</v>
      </c>
      <c r="O18" s="218" t="s">
        <v>42</v>
      </c>
      <c r="P18" s="218" t="s">
        <v>41</v>
      </c>
      <c r="Q18" s="218" t="s">
        <v>42</v>
      </c>
      <c r="R18" s="218" t="s">
        <v>41</v>
      </c>
      <c r="S18" s="218" t="s">
        <v>42</v>
      </c>
      <c r="T18" s="218" t="s">
        <v>41</v>
      </c>
      <c r="U18" s="218" t="s">
        <v>42</v>
      </c>
      <c r="V18" s="218" t="s">
        <v>41</v>
      </c>
      <c r="W18" s="218" t="s">
        <v>42</v>
      </c>
      <c r="X18" s="218" t="s">
        <v>41</v>
      </c>
      <c r="Y18" s="218" t="s">
        <v>42</v>
      </c>
      <c r="Z18" s="218" t="s">
        <v>41</v>
      </c>
      <c r="AA18" s="218" t="s">
        <v>42</v>
      </c>
      <c r="AB18" s="218" t="s">
        <v>41</v>
      </c>
      <c r="AC18" s="218" t="s">
        <v>42</v>
      </c>
      <c r="AD18" s="218" t="s">
        <v>41</v>
      </c>
      <c r="AE18" s="218" t="s">
        <v>42</v>
      </c>
      <c r="AF18" s="218" t="s">
        <v>41</v>
      </c>
      <c r="AG18" s="218" t="s">
        <v>42</v>
      </c>
      <c r="AH18" s="218" t="s">
        <v>41</v>
      </c>
      <c r="AI18" s="218" t="s">
        <v>42</v>
      </c>
      <c r="AJ18" s="218" t="s">
        <v>41</v>
      </c>
      <c r="AK18" s="218" t="s">
        <v>42</v>
      </c>
      <c r="AL18" s="218" t="s">
        <v>41</v>
      </c>
      <c r="AM18" s="218" t="s">
        <v>42</v>
      </c>
      <c r="AN18" s="218" t="s">
        <v>41</v>
      </c>
      <c r="AO18" s="218" t="s">
        <v>42</v>
      </c>
      <c r="AP18" s="218" t="s">
        <v>41</v>
      </c>
      <c r="AQ18" s="218" t="s">
        <v>42</v>
      </c>
      <c r="AR18" s="218" t="s">
        <v>41</v>
      </c>
      <c r="AS18" s="218" t="s">
        <v>42</v>
      </c>
      <c r="AT18" s="218" t="s">
        <v>41</v>
      </c>
      <c r="AU18" s="218" t="s">
        <v>42</v>
      </c>
      <c r="AV18" s="218" t="s">
        <v>41</v>
      </c>
      <c r="AW18" s="218" t="s">
        <v>42</v>
      </c>
      <c r="AX18" s="218" t="s">
        <v>41</v>
      </c>
      <c r="AY18" s="218" t="s">
        <v>42</v>
      </c>
    </row>
    <row r="19" spans="1:51" ht="17.25" customHeight="1" x14ac:dyDescent="0.3">
      <c r="A19" s="219">
        <v>1</v>
      </c>
      <c r="B19" s="220">
        <v>2</v>
      </c>
      <c r="C19" s="219">
        <v>3</v>
      </c>
      <c r="D19" s="220" t="s">
        <v>43</v>
      </c>
      <c r="E19" s="220" t="s">
        <v>44</v>
      </c>
      <c r="F19" s="220" t="s">
        <v>45</v>
      </c>
      <c r="G19" s="220" t="s">
        <v>46</v>
      </c>
      <c r="H19" s="220" t="s">
        <v>47</v>
      </c>
      <c r="I19" s="220" t="s">
        <v>48</v>
      </c>
      <c r="J19" s="220" t="s">
        <v>49</v>
      </c>
      <c r="K19" s="220" t="s">
        <v>50</v>
      </c>
      <c r="L19" s="220" t="s">
        <v>51</v>
      </c>
      <c r="M19" s="220" t="s">
        <v>52</v>
      </c>
      <c r="N19" s="220" t="s">
        <v>53</v>
      </c>
      <c r="O19" s="220" t="s">
        <v>54</v>
      </c>
      <c r="P19" s="220" t="s">
        <v>55</v>
      </c>
      <c r="Q19" s="220" t="s">
        <v>56</v>
      </c>
      <c r="R19" s="220" t="s">
        <v>57</v>
      </c>
      <c r="S19" s="220" t="s">
        <v>58</v>
      </c>
      <c r="T19" s="220" t="s">
        <v>59</v>
      </c>
      <c r="U19" s="220" t="s">
        <v>60</v>
      </c>
      <c r="V19" s="220" t="s">
        <v>61</v>
      </c>
      <c r="W19" s="220" t="s">
        <v>62</v>
      </c>
      <c r="X19" s="220" t="s">
        <v>63</v>
      </c>
      <c r="Y19" s="220" t="s">
        <v>64</v>
      </c>
      <c r="Z19" s="220" t="s">
        <v>65</v>
      </c>
      <c r="AA19" s="220" t="s">
        <v>66</v>
      </c>
      <c r="AB19" s="220" t="s">
        <v>67</v>
      </c>
      <c r="AC19" s="220" t="s">
        <v>68</v>
      </c>
      <c r="AD19" s="220" t="s">
        <v>69</v>
      </c>
      <c r="AE19" s="220" t="s">
        <v>70</v>
      </c>
      <c r="AF19" s="220" t="s">
        <v>71</v>
      </c>
      <c r="AG19" s="220" t="s">
        <v>72</v>
      </c>
      <c r="AH19" s="220" t="s">
        <v>73</v>
      </c>
      <c r="AI19" s="220" t="s">
        <v>74</v>
      </c>
      <c r="AJ19" s="220" t="s">
        <v>75</v>
      </c>
      <c r="AK19" s="220" t="s">
        <v>76</v>
      </c>
      <c r="AL19" s="220" t="s">
        <v>77</v>
      </c>
      <c r="AM19" s="220" t="s">
        <v>78</v>
      </c>
      <c r="AN19" s="220" t="s">
        <v>79</v>
      </c>
      <c r="AO19" s="220" t="s">
        <v>80</v>
      </c>
      <c r="AP19" s="220" t="s">
        <v>81</v>
      </c>
      <c r="AQ19" s="220" t="s">
        <v>82</v>
      </c>
      <c r="AR19" s="220" t="s">
        <v>83</v>
      </c>
      <c r="AS19" s="220" t="s">
        <v>84</v>
      </c>
      <c r="AT19" s="220" t="s">
        <v>85</v>
      </c>
      <c r="AU19" s="220" t="s">
        <v>86</v>
      </c>
      <c r="AV19" s="220" t="s">
        <v>87</v>
      </c>
      <c r="AW19" s="220" t="s">
        <v>88</v>
      </c>
      <c r="AX19" s="220" t="s">
        <v>89</v>
      </c>
      <c r="AY19" s="220" t="s">
        <v>90</v>
      </c>
    </row>
    <row r="20" spans="1:51" ht="73.5" customHeight="1" x14ac:dyDescent="0.3">
      <c r="A20" s="221" t="s">
        <v>91</v>
      </c>
      <c r="B20" s="222" t="s">
        <v>92</v>
      </c>
      <c r="C20" s="155" t="s">
        <v>93</v>
      </c>
      <c r="D20" s="158" t="str">
        <f>IF(SUM(D21:D26)=0, "нд", SUM(D21:D26))</f>
        <v>нд</v>
      </c>
      <c r="E20" s="158" t="str">
        <f t="shared" ref="E20:AY20" si="0">IF(SUM(E21:E26)=0, "нд", SUM(E21:E26))</f>
        <v>нд</v>
      </c>
      <c r="F20" s="158" t="str">
        <f t="shared" si="0"/>
        <v>нд</v>
      </c>
      <c r="G20" s="158" t="str">
        <f t="shared" si="0"/>
        <v>нд</v>
      </c>
      <c r="H20" s="158" t="str">
        <f t="shared" si="0"/>
        <v>нд</v>
      </c>
      <c r="I20" s="158" t="str">
        <f t="shared" si="0"/>
        <v>нд</v>
      </c>
      <c r="J20" s="158" t="str">
        <f t="shared" si="0"/>
        <v>нд</v>
      </c>
      <c r="K20" s="158" t="str">
        <f t="shared" si="0"/>
        <v>нд</v>
      </c>
      <c r="L20" s="158" t="str">
        <f t="shared" si="0"/>
        <v>нд</v>
      </c>
      <c r="M20" s="158" t="str">
        <f t="shared" si="0"/>
        <v>нд</v>
      </c>
      <c r="N20" s="158" t="str">
        <f t="shared" si="0"/>
        <v>нд</v>
      </c>
      <c r="O20" s="158" t="str">
        <f t="shared" si="0"/>
        <v>нд</v>
      </c>
      <c r="P20" s="158" t="str">
        <f t="shared" si="0"/>
        <v>нд</v>
      </c>
      <c r="Q20" s="158" t="str">
        <f t="shared" si="0"/>
        <v>нд</v>
      </c>
      <c r="R20" s="158" t="str">
        <f t="shared" si="0"/>
        <v>нд</v>
      </c>
      <c r="S20" s="158" t="str">
        <f t="shared" si="0"/>
        <v>нд</v>
      </c>
      <c r="T20" s="158" t="str">
        <f t="shared" si="0"/>
        <v>нд</v>
      </c>
      <c r="U20" s="158">
        <f t="shared" si="0"/>
        <v>2</v>
      </c>
      <c r="V20" s="158">
        <f t="shared" si="0"/>
        <v>4</v>
      </c>
      <c r="W20" s="158">
        <f t="shared" si="0"/>
        <v>1.64</v>
      </c>
      <c r="X20" s="158">
        <f t="shared" si="0"/>
        <v>4</v>
      </c>
      <c r="Y20" s="158">
        <f t="shared" si="0"/>
        <v>3</v>
      </c>
      <c r="Z20" s="158" t="str">
        <f t="shared" si="0"/>
        <v>нд</v>
      </c>
      <c r="AA20" s="158" t="str">
        <f t="shared" si="0"/>
        <v>нд</v>
      </c>
      <c r="AB20" s="158" t="str">
        <f t="shared" si="0"/>
        <v>нд</v>
      </c>
      <c r="AC20" s="158" t="str">
        <f t="shared" si="0"/>
        <v>нд</v>
      </c>
      <c r="AD20" s="158" t="str">
        <f t="shared" si="0"/>
        <v>нд</v>
      </c>
      <c r="AE20" s="158" t="str">
        <f t="shared" si="0"/>
        <v>нд</v>
      </c>
      <c r="AF20" s="158" t="str">
        <f t="shared" si="0"/>
        <v>нд</v>
      </c>
      <c r="AG20" s="158" t="str">
        <f t="shared" si="0"/>
        <v>нд</v>
      </c>
      <c r="AH20" s="158" t="str">
        <f t="shared" si="0"/>
        <v>нд</v>
      </c>
      <c r="AI20" s="158" t="str">
        <f t="shared" si="0"/>
        <v>нд</v>
      </c>
      <c r="AJ20" s="158" t="str">
        <f t="shared" si="0"/>
        <v>нд</v>
      </c>
      <c r="AK20" s="158" t="str">
        <f t="shared" si="0"/>
        <v>нд</v>
      </c>
      <c r="AL20" s="158" t="str">
        <f t="shared" si="0"/>
        <v>нд</v>
      </c>
      <c r="AM20" s="158" t="str">
        <f t="shared" si="0"/>
        <v>нд</v>
      </c>
      <c r="AN20" s="158" t="str">
        <f t="shared" si="0"/>
        <v>нд</v>
      </c>
      <c r="AO20" s="158" t="str">
        <f t="shared" si="0"/>
        <v>нд</v>
      </c>
      <c r="AP20" s="158" t="str">
        <f t="shared" si="0"/>
        <v>нд</v>
      </c>
      <c r="AQ20" s="158" t="str">
        <f t="shared" si="0"/>
        <v>нд</v>
      </c>
      <c r="AR20" s="158">
        <f>IF(SUM(AR21:AR26)=0, "нд", SUM(AR21:AR26))</f>
        <v>27.701457730000001</v>
      </c>
      <c r="AS20" s="158">
        <f>IF(SUM(AS21:AS26)=0, "нд", SUM(AS21:AS26))</f>
        <v>42.065963839999995</v>
      </c>
      <c r="AT20" s="158" t="str">
        <f t="shared" si="0"/>
        <v>нд</v>
      </c>
      <c r="AU20" s="158" t="str">
        <f t="shared" si="0"/>
        <v>нд</v>
      </c>
      <c r="AV20" s="158" t="str">
        <f t="shared" si="0"/>
        <v>нд</v>
      </c>
      <c r="AW20" s="158" t="str">
        <f>IF(SUM(AW21:AW26)=0, "нд", SUM(AW21:AW26))</f>
        <v>нд</v>
      </c>
      <c r="AX20" s="158" t="str">
        <f t="shared" si="0"/>
        <v>нд</v>
      </c>
      <c r="AY20" s="158" t="str">
        <f t="shared" si="0"/>
        <v>нд</v>
      </c>
    </row>
    <row r="21" spans="1:51" ht="39.75" customHeight="1" x14ac:dyDescent="0.3">
      <c r="A21" s="219" t="s">
        <v>95</v>
      </c>
      <c r="B21" s="217" t="s">
        <v>96</v>
      </c>
      <c r="C21" s="155" t="s">
        <v>93</v>
      </c>
      <c r="D21" s="158" t="s">
        <v>623</v>
      </c>
      <c r="E21" s="158" t="s">
        <v>623</v>
      </c>
      <c r="F21" s="158" t="s">
        <v>623</v>
      </c>
      <c r="G21" s="158" t="s">
        <v>623</v>
      </c>
      <c r="H21" s="158" t="s">
        <v>623</v>
      </c>
      <c r="I21" s="158" t="s">
        <v>623</v>
      </c>
      <c r="J21" s="158" t="s">
        <v>623</v>
      </c>
      <c r="K21" s="158" t="s">
        <v>623</v>
      </c>
      <c r="L21" s="158" t="s">
        <v>623</v>
      </c>
      <c r="M21" s="158" t="s">
        <v>623</v>
      </c>
      <c r="N21" s="158" t="s">
        <v>623</v>
      </c>
      <c r="O21" s="158" t="s">
        <v>623</v>
      </c>
      <c r="P21" s="158" t="s">
        <v>623</v>
      </c>
      <c r="Q21" s="158" t="s">
        <v>623</v>
      </c>
      <c r="R21" s="158" t="s">
        <v>623</v>
      </c>
      <c r="S21" s="158" t="s">
        <v>623</v>
      </c>
      <c r="T21" s="158" t="s">
        <v>623</v>
      </c>
      <c r="U21" s="158" t="s">
        <v>623</v>
      </c>
      <c r="V21" s="158" t="s">
        <v>623</v>
      </c>
      <c r="W21" s="158" t="s">
        <v>623</v>
      </c>
      <c r="X21" s="158" t="s">
        <v>623</v>
      </c>
      <c r="Y21" s="158" t="s">
        <v>623</v>
      </c>
      <c r="Z21" s="158" t="s">
        <v>623</v>
      </c>
      <c r="AA21" s="158" t="s">
        <v>623</v>
      </c>
      <c r="AB21" s="158" t="s">
        <v>623</v>
      </c>
      <c r="AC21" s="158" t="s">
        <v>623</v>
      </c>
      <c r="AD21" s="158" t="s">
        <v>623</v>
      </c>
      <c r="AE21" s="158" t="s">
        <v>623</v>
      </c>
      <c r="AF21" s="158" t="s">
        <v>623</v>
      </c>
      <c r="AG21" s="158" t="s">
        <v>623</v>
      </c>
      <c r="AH21" s="158" t="s">
        <v>623</v>
      </c>
      <c r="AI21" s="158" t="s">
        <v>623</v>
      </c>
      <c r="AJ21" s="158" t="s">
        <v>623</v>
      </c>
      <c r="AK21" s="158" t="s">
        <v>623</v>
      </c>
      <c r="AL21" s="158" t="s">
        <v>623</v>
      </c>
      <c r="AM21" s="158" t="s">
        <v>623</v>
      </c>
      <c r="AN21" s="158" t="s">
        <v>623</v>
      </c>
      <c r="AO21" s="158" t="s">
        <v>623</v>
      </c>
      <c r="AP21" s="158" t="s">
        <v>623</v>
      </c>
      <c r="AQ21" s="158" t="s">
        <v>623</v>
      </c>
      <c r="AR21" s="158" t="s">
        <v>623</v>
      </c>
      <c r="AS21" s="158" t="s">
        <v>623</v>
      </c>
      <c r="AT21" s="158" t="s">
        <v>623</v>
      </c>
      <c r="AU21" s="158" t="s">
        <v>623</v>
      </c>
      <c r="AV21" s="158" t="s">
        <v>623</v>
      </c>
      <c r="AW21" s="158" t="s">
        <v>623</v>
      </c>
      <c r="AX21" s="158" t="s">
        <v>623</v>
      </c>
      <c r="AY21" s="158" t="s">
        <v>623</v>
      </c>
    </row>
    <row r="22" spans="1:51" ht="82.5" customHeight="1" x14ac:dyDescent="0.3">
      <c r="A22" s="219" t="s">
        <v>97</v>
      </c>
      <c r="B22" s="217" t="s">
        <v>98</v>
      </c>
      <c r="C22" s="155" t="s">
        <v>93</v>
      </c>
      <c r="D22" s="158" t="str">
        <f>D48</f>
        <v>нд</v>
      </c>
      <c r="E22" s="158" t="str">
        <f t="shared" ref="E22:AY22" si="1">E48</f>
        <v>нд</v>
      </c>
      <c r="F22" s="158" t="str">
        <f t="shared" si="1"/>
        <v>нд</v>
      </c>
      <c r="G22" s="158" t="str">
        <f t="shared" si="1"/>
        <v>нд</v>
      </c>
      <c r="H22" s="158" t="str">
        <f t="shared" si="1"/>
        <v>нд</v>
      </c>
      <c r="I22" s="158" t="str">
        <f t="shared" si="1"/>
        <v>нд</v>
      </c>
      <c r="J22" s="158" t="str">
        <f t="shared" si="1"/>
        <v>нд</v>
      </c>
      <c r="K22" s="158" t="str">
        <f t="shared" si="1"/>
        <v>нд</v>
      </c>
      <c r="L22" s="158" t="str">
        <f t="shared" si="1"/>
        <v>нд</v>
      </c>
      <c r="M22" s="158" t="str">
        <f t="shared" si="1"/>
        <v>нд</v>
      </c>
      <c r="N22" s="158" t="str">
        <f t="shared" si="1"/>
        <v>нд</v>
      </c>
      <c r="O22" s="158" t="str">
        <f t="shared" si="1"/>
        <v>нд</v>
      </c>
      <c r="P22" s="158" t="str">
        <f t="shared" si="1"/>
        <v>нд</v>
      </c>
      <c r="Q22" s="158" t="str">
        <f t="shared" si="1"/>
        <v>нд</v>
      </c>
      <c r="R22" s="158" t="str">
        <f t="shared" si="1"/>
        <v>нд</v>
      </c>
      <c r="S22" s="158" t="str">
        <f t="shared" si="1"/>
        <v>нд</v>
      </c>
      <c r="T22" s="158" t="str">
        <f t="shared" si="1"/>
        <v>нд</v>
      </c>
      <c r="U22" s="158">
        <f t="shared" si="1"/>
        <v>2</v>
      </c>
      <c r="V22" s="158">
        <f>4</f>
        <v>4</v>
      </c>
      <c r="W22" s="158">
        <f t="shared" si="1"/>
        <v>1.64</v>
      </c>
      <c r="X22" s="158">
        <f t="shared" si="1"/>
        <v>4</v>
      </c>
      <c r="Y22" s="158">
        <f t="shared" si="1"/>
        <v>3</v>
      </c>
      <c r="Z22" s="158" t="str">
        <f t="shared" si="1"/>
        <v>нд</v>
      </c>
      <c r="AA22" s="158" t="str">
        <f t="shared" si="1"/>
        <v>нд</v>
      </c>
      <c r="AB22" s="158" t="str">
        <f t="shared" si="1"/>
        <v>нд</v>
      </c>
      <c r="AC22" s="158" t="str">
        <f t="shared" si="1"/>
        <v>нд</v>
      </c>
      <c r="AD22" s="158" t="str">
        <f t="shared" si="1"/>
        <v>нд</v>
      </c>
      <c r="AE22" s="158" t="str">
        <f t="shared" si="1"/>
        <v>нд</v>
      </c>
      <c r="AF22" s="158" t="str">
        <f t="shared" si="1"/>
        <v>нд</v>
      </c>
      <c r="AG22" s="158" t="str">
        <f t="shared" si="1"/>
        <v>нд</v>
      </c>
      <c r="AH22" s="158" t="str">
        <f t="shared" si="1"/>
        <v>нд</v>
      </c>
      <c r="AI22" s="158" t="str">
        <f t="shared" si="1"/>
        <v>нд</v>
      </c>
      <c r="AJ22" s="158" t="str">
        <f t="shared" si="1"/>
        <v>нд</v>
      </c>
      <c r="AK22" s="158" t="str">
        <f t="shared" si="1"/>
        <v>нд</v>
      </c>
      <c r="AL22" s="158" t="str">
        <f t="shared" si="1"/>
        <v>нд</v>
      </c>
      <c r="AM22" s="158" t="str">
        <f t="shared" si="1"/>
        <v>нд</v>
      </c>
      <c r="AN22" s="158" t="str">
        <f t="shared" si="1"/>
        <v>нд</v>
      </c>
      <c r="AO22" s="158" t="str">
        <f t="shared" si="1"/>
        <v>нд</v>
      </c>
      <c r="AP22" s="158" t="str">
        <f t="shared" si="1"/>
        <v>нд</v>
      </c>
      <c r="AQ22" s="158" t="str">
        <f t="shared" si="1"/>
        <v>нд</v>
      </c>
      <c r="AR22" s="158">
        <f t="shared" si="1"/>
        <v>27.701457730000001</v>
      </c>
      <c r="AS22" s="158">
        <f>AS48</f>
        <v>42.065963839999995</v>
      </c>
      <c r="AT22" s="158" t="str">
        <f t="shared" si="1"/>
        <v>нд</v>
      </c>
      <c r="AU22" s="158" t="str">
        <f t="shared" si="1"/>
        <v>нд</v>
      </c>
      <c r="AV22" s="158" t="str">
        <f t="shared" si="1"/>
        <v>нд</v>
      </c>
      <c r="AW22" s="158" t="str">
        <f t="shared" si="1"/>
        <v>нд</v>
      </c>
      <c r="AX22" s="158" t="str">
        <f t="shared" si="1"/>
        <v>нд</v>
      </c>
      <c r="AY22" s="158" t="str">
        <f t="shared" si="1"/>
        <v>нд</v>
      </c>
    </row>
    <row r="23" spans="1:51" ht="121.5" customHeight="1" x14ac:dyDescent="0.3">
      <c r="A23" s="219" t="s">
        <v>99</v>
      </c>
      <c r="B23" s="223" t="s">
        <v>100</v>
      </c>
      <c r="C23" s="155" t="s">
        <v>93</v>
      </c>
      <c r="D23" s="158" t="s">
        <v>623</v>
      </c>
      <c r="E23" s="158" t="s">
        <v>623</v>
      </c>
      <c r="F23" s="158" t="s">
        <v>623</v>
      </c>
      <c r="G23" s="158" t="s">
        <v>623</v>
      </c>
      <c r="H23" s="158" t="s">
        <v>623</v>
      </c>
      <c r="I23" s="158" t="s">
        <v>623</v>
      </c>
      <c r="J23" s="158" t="s">
        <v>623</v>
      </c>
      <c r="K23" s="158" t="s">
        <v>623</v>
      </c>
      <c r="L23" s="158" t="s">
        <v>623</v>
      </c>
      <c r="M23" s="158" t="s">
        <v>623</v>
      </c>
      <c r="N23" s="158" t="s">
        <v>623</v>
      </c>
      <c r="O23" s="158" t="s">
        <v>623</v>
      </c>
      <c r="P23" s="158" t="s">
        <v>623</v>
      </c>
      <c r="Q23" s="158" t="s">
        <v>623</v>
      </c>
      <c r="R23" s="158" t="s">
        <v>623</v>
      </c>
      <c r="S23" s="158" t="s">
        <v>623</v>
      </c>
      <c r="T23" s="158" t="s">
        <v>623</v>
      </c>
      <c r="U23" s="158" t="s">
        <v>623</v>
      </c>
      <c r="V23" s="158" t="s">
        <v>623</v>
      </c>
      <c r="W23" s="158" t="s">
        <v>623</v>
      </c>
      <c r="X23" s="158" t="s">
        <v>623</v>
      </c>
      <c r="Y23" s="158" t="s">
        <v>623</v>
      </c>
      <c r="Z23" s="158" t="s">
        <v>623</v>
      </c>
      <c r="AA23" s="158" t="s">
        <v>623</v>
      </c>
      <c r="AB23" s="158" t="s">
        <v>623</v>
      </c>
      <c r="AC23" s="158" t="s">
        <v>623</v>
      </c>
      <c r="AD23" s="158" t="s">
        <v>623</v>
      </c>
      <c r="AE23" s="158" t="s">
        <v>623</v>
      </c>
      <c r="AF23" s="158" t="s">
        <v>623</v>
      </c>
      <c r="AG23" s="158" t="s">
        <v>623</v>
      </c>
      <c r="AH23" s="158" t="s">
        <v>623</v>
      </c>
      <c r="AI23" s="158" t="s">
        <v>623</v>
      </c>
      <c r="AJ23" s="158" t="s">
        <v>623</v>
      </c>
      <c r="AK23" s="158" t="s">
        <v>623</v>
      </c>
      <c r="AL23" s="158" t="s">
        <v>623</v>
      </c>
      <c r="AM23" s="158" t="s">
        <v>623</v>
      </c>
      <c r="AN23" s="158" t="s">
        <v>623</v>
      </c>
      <c r="AO23" s="158" t="s">
        <v>623</v>
      </c>
      <c r="AP23" s="158" t="s">
        <v>623</v>
      </c>
      <c r="AQ23" s="158" t="s">
        <v>623</v>
      </c>
      <c r="AR23" s="158" t="s">
        <v>623</v>
      </c>
      <c r="AS23" s="158" t="s">
        <v>623</v>
      </c>
      <c r="AT23" s="158" t="s">
        <v>623</v>
      </c>
      <c r="AU23" s="158" t="s">
        <v>623</v>
      </c>
      <c r="AV23" s="158" t="s">
        <v>623</v>
      </c>
      <c r="AW23" s="158" t="s">
        <v>623</v>
      </c>
      <c r="AX23" s="158" t="s">
        <v>623</v>
      </c>
      <c r="AY23" s="158" t="s">
        <v>623</v>
      </c>
    </row>
    <row r="24" spans="1:51" ht="93" customHeight="1" x14ac:dyDescent="0.3">
      <c r="A24" s="219" t="s">
        <v>101</v>
      </c>
      <c r="B24" s="217" t="s">
        <v>102</v>
      </c>
      <c r="C24" s="155" t="s">
        <v>93</v>
      </c>
      <c r="D24" s="158" t="s">
        <v>623</v>
      </c>
      <c r="E24" s="158" t="s">
        <v>623</v>
      </c>
      <c r="F24" s="158" t="s">
        <v>623</v>
      </c>
      <c r="G24" s="158" t="s">
        <v>623</v>
      </c>
      <c r="H24" s="158" t="s">
        <v>623</v>
      </c>
      <c r="I24" s="158" t="s">
        <v>623</v>
      </c>
      <c r="J24" s="158" t="s">
        <v>623</v>
      </c>
      <c r="K24" s="158" t="s">
        <v>623</v>
      </c>
      <c r="L24" s="158" t="s">
        <v>623</v>
      </c>
      <c r="M24" s="158" t="s">
        <v>623</v>
      </c>
      <c r="N24" s="158" t="s">
        <v>623</v>
      </c>
      <c r="O24" s="158" t="s">
        <v>623</v>
      </c>
      <c r="P24" s="158" t="s">
        <v>623</v>
      </c>
      <c r="Q24" s="158" t="s">
        <v>623</v>
      </c>
      <c r="R24" s="158" t="s">
        <v>623</v>
      </c>
      <c r="S24" s="158" t="s">
        <v>623</v>
      </c>
      <c r="T24" s="158" t="s">
        <v>623</v>
      </c>
      <c r="U24" s="158" t="s">
        <v>623</v>
      </c>
      <c r="V24" s="158" t="s">
        <v>623</v>
      </c>
      <c r="W24" s="158" t="s">
        <v>623</v>
      </c>
      <c r="X24" s="158" t="s">
        <v>623</v>
      </c>
      <c r="Y24" s="158" t="s">
        <v>623</v>
      </c>
      <c r="Z24" s="158" t="s">
        <v>623</v>
      </c>
      <c r="AA24" s="158" t="s">
        <v>623</v>
      </c>
      <c r="AB24" s="158" t="s">
        <v>623</v>
      </c>
      <c r="AC24" s="158" t="s">
        <v>623</v>
      </c>
      <c r="AD24" s="158" t="s">
        <v>623</v>
      </c>
      <c r="AE24" s="158" t="s">
        <v>623</v>
      </c>
      <c r="AF24" s="158" t="s">
        <v>623</v>
      </c>
      <c r="AG24" s="158" t="s">
        <v>623</v>
      </c>
      <c r="AH24" s="158" t="s">
        <v>623</v>
      </c>
      <c r="AI24" s="158" t="s">
        <v>623</v>
      </c>
      <c r="AJ24" s="158" t="s">
        <v>623</v>
      </c>
      <c r="AK24" s="158" t="s">
        <v>623</v>
      </c>
      <c r="AL24" s="158" t="s">
        <v>623</v>
      </c>
      <c r="AM24" s="158" t="s">
        <v>623</v>
      </c>
      <c r="AN24" s="158" t="s">
        <v>623</v>
      </c>
      <c r="AO24" s="158" t="s">
        <v>623</v>
      </c>
      <c r="AP24" s="158" t="s">
        <v>623</v>
      </c>
      <c r="AQ24" s="158" t="s">
        <v>623</v>
      </c>
      <c r="AR24" s="158" t="s">
        <v>623</v>
      </c>
      <c r="AS24" s="158" t="s">
        <v>623</v>
      </c>
      <c r="AT24" s="158" t="s">
        <v>623</v>
      </c>
      <c r="AU24" s="158" t="s">
        <v>623</v>
      </c>
      <c r="AV24" s="158" t="s">
        <v>623</v>
      </c>
      <c r="AW24" s="158" t="s">
        <v>623</v>
      </c>
      <c r="AX24" s="158" t="s">
        <v>623</v>
      </c>
      <c r="AY24" s="158" t="s">
        <v>623</v>
      </c>
    </row>
    <row r="25" spans="1:51" ht="108" customHeight="1" x14ac:dyDescent="0.3">
      <c r="A25" s="219" t="s">
        <v>103</v>
      </c>
      <c r="B25" s="217" t="s">
        <v>104</v>
      </c>
      <c r="C25" s="155" t="s">
        <v>93</v>
      </c>
      <c r="D25" s="158" t="s">
        <v>623</v>
      </c>
      <c r="E25" s="158" t="s">
        <v>623</v>
      </c>
      <c r="F25" s="158" t="s">
        <v>623</v>
      </c>
      <c r="G25" s="158" t="s">
        <v>623</v>
      </c>
      <c r="H25" s="158" t="s">
        <v>623</v>
      </c>
      <c r="I25" s="158" t="s">
        <v>623</v>
      </c>
      <c r="J25" s="158" t="s">
        <v>623</v>
      </c>
      <c r="K25" s="158" t="s">
        <v>623</v>
      </c>
      <c r="L25" s="158" t="s">
        <v>623</v>
      </c>
      <c r="M25" s="158" t="s">
        <v>623</v>
      </c>
      <c r="N25" s="158" t="s">
        <v>623</v>
      </c>
      <c r="O25" s="158" t="s">
        <v>623</v>
      </c>
      <c r="P25" s="158" t="s">
        <v>623</v>
      </c>
      <c r="Q25" s="158" t="s">
        <v>623</v>
      </c>
      <c r="R25" s="158" t="s">
        <v>623</v>
      </c>
      <c r="S25" s="158" t="s">
        <v>623</v>
      </c>
      <c r="T25" s="158" t="s">
        <v>623</v>
      </c>
      <c r="U25" s="158" t="s">
        <v>623</v>
      </c>
      <c r="V25" s="158" t="s">
        <v>623</v>
      </c>
      <c r="W25" s="158" t="s">
        <v>623</v>
      </c>
      <c r="X25" s="158" t="s">
        <v>623</v>
      </c>
      <c r="Y25" s="158" t="s">
        <v>623</v>
      </c>
      <c r="Z25" s="158" t="s">
        <v>623</v>
      </c>
      <c r="AA25" s="158" t="s">
        <v>623</v>
      </c>
      <c r="AB25" s="158" t="s">
        <v>623</v>
      </c>
      <c r="AC25" s="158" t="s">
        <v>623</v>
      </c>
      <c r="AD25" s="158" t="s">
        <v>623</v>
      </c>
      <c r="AE25" s="158" t="s">
        <v>623</v>
      </c>
      <c r="AF25" s="158" t="s">
        <v>623</v>
      </c>
      <c r="AG25" s="158" t="s">
        <v>623</v>
      </c>
      <c r="AH25" s="158" t="s">
        <v>623</v>
      </c>
      <c r="AI25" s="158" t="s">
        <v>623</v>
      </c>
      <c r="AJ25" s="158" t="s">
        <v>623</v>
      </c>
      <c r="AK25" s="158" t="s">
        <v>623</v>
      </c>
      <c r="AL25" s="158" t="s">
        <v>623</v>
      </c>
      <c r="AM25" s="158" t="s">
        <v>623</v>
      </c>
      <c r="AN25" s="158" t="s">
        <v>623</v>
      </c>
      <c r="AO25" s="158" t="s">
        <v>623</v>
      </c>
      <c r="AP25" s="158" t="s">
        <v>623</v>
      </c>
      <c r="AQ25" s="158" t="s">
        <v>623</v>
      </c>
      <c r="AR25" s="158" t="s">
        <v>623</v>
      </c>
      <c r="AS25" s="158" t="s">
        <v>623</v>
      </c>
      <c r="AT25" s="158" t="s">
        <v>623</v>
      </c>
      <c r="AU25" s="158" t="s">
        <v>623</v>
      </c>
      <c r="AV25" s="158" t="s">
        <v>623</v>
      </c>
      <c r="AW25" s="158" t="s">
        <v>623</v>
      </c>
      <c r="AX25" s="158" t="s">
        <v>623</v>
      </c>
      <c r="AY25" s="158" t="s">
        <v>623</v>
      </c>
    </row>
    <row r="26" spans="1:51" ht="37.5" customHeight="1" x14ac:dyDescent="0.3">
      <c r="A26" s="219" t="s">
        <v>105</v>
      </c>
      <c r="B26" s="223" t="s">
        <v>106</v>
      </c>
      <c r="C26" s="155" t="s">
        <v>93</v>
      </c>
      <c r="D26" s="158" t="str">
        <f>D80</f>
        <v>нд</v>
      </c>
      <c r="E26" s="158" t="str">
        <f t="shared" ref="E26:AY26" si="2">E80</f>
        <v>нд</v>
      </c>
      <c r="F26" s="158" t="str">
        <f t="shared" si="2"/>
        <v>нд</v>
      </c>
      <c r="G26" s="158" t="str">
        <f t="shared" si="2"/>
        <v>нд</v>
      </c>
      <c r="H26" s="158" t="str">
        <f t="shared" si="2"/>
        <v>нд</v>
      </c>
      <c r="I26" s="158" t="str">
        <f t="shared" si="2"/>
        <v>нд</v>
      </c>
      <c r="J26" s="158" t="str">
        <f t="shared" si="2"/>
        <v>нд</v>
      </c>
      <c r="K26" s="158" t="str">
        <f t="shared" si="2"/>
        <v>нд</v>
      </c>
      <c r="L26" s="158" t="str">
        <f t="shared" si="2"/>
        <v>нд</v>
      </c>
      <c r="M26" s="158" t="str">
        <f t="shared" si="2"/>
        <v>нд</v>
      </c>
      <c r="N26" s="158" t="str">
        <f t="shared" si="2"/>
        <v>нд</v>
      </c>
      <c r="O26" s="158" t="str">
        <f t="shared" si="2"/>
        <v>нд</v>
      </c>
      <c r="P26" s="158" t="str">
        <f t="shared" si="2"/>
        <v>нд</v>
      </c>
      <c r="Q26" s="158" t="str">
        <f t="shared" si="2"/>
        <v>нд</v>
      </c>
      <c r="R26" s="158" t="str">
        <f t="shared" si="2"/>
        <v>нд</v>
      </c>
      <c r="S26" s="158" t="str">
        <f t="shared" si="2"/>
        <v>нд</v>
      </c>
      <c r="T26" s="158" t="str">
        <f t="shared" si="2"/>
        <v>нд</v>
      </c>
      <c r="U26" s="158" t="str">
        <f t="shared" si="2"/>
        <v>нд</v>
      </c>
      <c r="V26" s="158" t="str">
        <f t="shared" si="2"/>
        <v>нд</v>
      </c>
      <c r="W26" s="158" t="str">
        <f t="shared" si="2"/>
        <v>нд</v>
      </c>
      <c r="X26" s="158" t="str">
        <f t="shared" si="2"/>
        <v>нд</v>
      </c>
      <c r="Y26" s="158" t="str">
        <f t="shared" si="2"/>
        <v>нд</v>
      </c>
      <c r="Z26" s="158" t="str">
        <f t="shared" si="2"/>
        <v>нд</v>
      </c>
      <c r="AA26" s="158" t="str">
        <f t="shared" si="2"/>
        <v>нд</v>
      </c>
      <c r="AB26" s="158" t="str">
        <f t="shared" si="2"/>
        <v>нд</v>
      </c>
      <c r="AC26" s="158" t="str">
        <f t="shared" si="2"/>
        <v>нд</v>
      </c>
      <c r="AD26" s="158" t="str">
        <f t="shared" si="2"/>
        <v>нд</v>
      </c>
      <c r="AE26" s="158" t="str">
        <f t="shared" si="2"/>
        <v>нд</v>
      </c>
      <c r="AF26" s="158" t="str">
        <f t="shared" si="2"/>
        <v>нд</v>
      </c>
      <c r="AG26" s="158" t="str">
        <f t="shared" si="2"/>
        <v>нд</v>
      </c>
      <c r="AH26" s="158" t="str">
        <f t="shared" si="2"/>
        <v>нд</v>
      </c>
      <c r="AI26" s="158" t="str">
        <f t="shared" si="2"/>
        <v>нд</v>
      </c>
      <c r="AJ26" s="158" t="str">
        <f t="shared" si="2"/>
        <v>нд</v>
      </c>
      <c r="AK26" s="158" t="str">
        <f t="shared" si="2"/>
        <v>нд</v>
      </c>
      <c r="AL26" s="158" t="str">
        <f t="shared" si="2"/>
        <v>нд</v>
      </c>
      <c r="AM26" s="158" t="str">
        <f t="shared" si="2"/>
        <v>нд</v>
      </c>
      <c r="AN26" s="158" t="str">
        <f t="shared" si="2"/>
        <v>нд</v>
      </c>
      <c r="AO26" s="158" t="str">
        <f t="shared" si="2"/>
        <v>нд</v>
      </c>
      <c r="AP26" s="158" t="str">
        <f t="shared" si="2"/>
        <v>нд</v>
      </c>
      <c r="AQ26" s="158" t="str">
        <f t="shared" si="2"/>
        <v>нд</v>
      </c>
      <c r="AR26" s="158" t="str">
        <f t="shared" si="2"/>
        <v>нд</v>
      </c>
      <c r="AS26" s="158" t="str">
        <f t="shared" si="2"/>
        <v>нд</v>
      </c>
      <c r="AT26" s="158" t="str">
        <f t="shared" si="2"/>
        <v>нд</v>
      </c>
      <c r="AU26" s="158" t="str">
        <f t="shared" si="2"/>
        <v>нд</v>
      </c>
      <c r="AV26" s="158" t="str">
        <f t="shared" si="2"/>
        <v>нд</v>
      </c>
      <c r="AW26" s="158" t="str">
        <f t="shared" si="2"/>
        <v>нд</v>
      </c>
      <c r="AX26" s="158" t="str">
        <f t="shared" si="2"/>
        <v>нд</v>
      </c>
      <c r="AY26" s="158" t="str">
        <f t="shared" si="2"/>
        <v>нд</v>
      </c>
    </row>
    <row r="27" spans="1:51" ht="42.75" customHeight="1" x14ac:dyDescent="0.3">
      <c r="A27" s="221" t="s">
        <v>107</v>
      </c>
      <c r="B27" s="222" t="s">
        <v>108</v>
      </c>
      <c r="C27" s="155" t="s">
        <v>93</v>
      </c>
      <c r="D27" s="158" t="str">
        <f t="shared" ref="D27:AQ27" si="3">IF(SUM(D48,D61,D80)=0, "нд", SUM(D48,D61,D80))</f>
        <v>нд</v>
      </c>
      <c r="E27" s="158" t="str">
        <f t="shared" si="3"/>
        <v>нд</v>
      </c>
      <c r="F27" s="158" t="str">
        <f t="shared" si="3"/>
        <v>нд</v>
      </c>
      <c r="G27" s="158" t="str">
        <f t="shared" si="3"/>
        <v>нд</v>
      </c>
      <c r="H27" s="158" t="str">
        <f t="shared" si="3"/>
        <v>нд</v>
      </c>
      <c r="I27" s="158" t="str">
        <f t="shared" si="3"/>
        <v>нд</v>
      </c>
      <c r="J27" s="158" t="str">
        <f t="shared" si="3"/>
        <v>нд</v>
      </c>
      <c r="K27" s="158" t="str">
        <f t="shared" si="3"/>
        <v>нд</v>
      </c>
      <c r="L27" s="158" t="str">
        <f t="shared" si="3"/>
        <v>нд</v>
      </c>
      <c r="M27" s="158" t="str">
        <f t="shared" si="3"/>
        <v>нд</v>
      </c>
      <c r="N27" s="158" t="str">
        <f t="shared" si="3"/>
        <v>нд</v>
      </c>
      <c r="O27" s="158" t="str">
        <f t="shared" si="3"/>
        <v>нд</v>
      </c>
      <c r="P27" s="158" t="str">
        <f t="shared" si="3"/>
        <v>нд</v>
      </c>
      <c r="Q27" s="158" t="str">
        <f t="shared" si="3"/>
        <v>нд</v>
      </c>
      <c r="R27" s="158" t="str">
        <f t="shared" si="3"/>
        <v>нд</v>
      </c>
      <c r="S27" s="158" t="str">
        <f t="shared" si="3"/>
        <v>нд</v>
      </c>
      <c r="T27" s="158" t="str">
        <f t="shared" si="3"/>
        <v>нд</v>
      </c>
      <c r="U27" s="158">
        <f t="shared" si="3"/>
        <v>2</v>
      </c>
      <c r="V27" s="158" t="str">
        <f t="shared" si="3"/>
        <v>нд</v>
      </c>
      <c r="W27" s="158">
        <f t="shared" si="3"/>
        <v>1.64</v>
      </c>
      <c r="X27" s="158">
        <f t="shared" si="3"/>
        <v>4</v>
      </c>
      <c r="Y27" s="158">
        <f t="shared" si="3"/>
        <v>3</v>
      </c>
      <c r="Z27" s="158" t="str">
        <f t="shared" si="3"/>
        <v>нд</v>
      </c>
      <c r="AA27" s="158" t="str">
        <f t="shared" si="3"/>
        <v>нд</v>
      </c>
      <c r="AB27" s="158" t="str">
        <f t="shared" si="3"/>
        <v>нд</v>
      </c>
      <c r="AC27" s="158" t="str">
        <f t="shared" si="3"/>
        <v>нд</v>
      </c>
      <c r="AD27" s="158" t="str">
        <f t="shared" si="3"/>
        <v>нд</v>
      </c>
      <c r="AE27" s="158" t="str">
        <f t="shared" si="3"/>
        <v>нд</v>
      </c>
      <c r="AF27" s="158" t="str">
        <f t="shared" si="3"/>
        <v>нд</v>
      </c>
      <c r="AG27" s="158" t="str">
        <f t="shared" si="3"/>
        <v>нд</v>
      </c>
      <c r="AH27" s="158" t="str">
        <f t="shared" si="3"/>
        <v>нд</v>
      </c>
      <c r="AI27" s="158" t="str">
        <f t="shared" si="3"/>
        <v>нд</v>
      </c>
      <c r="AJ27" s="158" t="str">
        <f t="shared" si="3"/>
        <v>нд</v>
      </c>
      <c r="AK27" s="158" t="str">
        <f t="shared" si="3"/>
        <v>нд</v>
      </c>
      <c r="AL27" s="158" t="str">
        <f t="shared" si="3"/>
        <v>нд</v>
      </c>
      <c r="AM27" s="158" t="str">
        <f t="shared" si="3"/>
        <v>нд</v>
      </c>
      <c r="AN27" s="158" t="str">
        <f t="shared" si="3"/>
        <v>нд</v>
      </c>
      <c r="AO27" s="158" t="str">
        <f t="shared" si="3"/>
        <v>нд</v>
      </c>
      <c r="AP27" s="158" t="str">
        <f t="shared" si="3"/>
        <v>нд</v>
      </c>
      <c r="AQ27" s="158" t="str">
        <f t="shared" si="3"/>
        <v>нд</v>
      </c>
      <c r="AR27" s="158">
        <f>IF(SUM(AR48,AR80)=0, "нд", SUM(AR48,AR80))</f>
        <v>27.701457730000001</v>
      </c>
      <c r="AS27" s="158">
        <f t="shared" ref="AS27:AY27" si="4">IF(SUM(AS48,AS61,AS80)=0, "нд", SUM(AS48,AS61,AS80))</f>
        <v>44.246963839999992</v>
      </c>
      <c r="AT27" s="158" t="str">
        <f t="shared" si="4"/>
        <v>нд</v>
      </c>
      <c r="AU27" s="158" t="str">
        <f t="shared" si="4"/>
        <v>нд</v>
      </c>
      <c r="AV27" s="158" t="str">
        <f t="shared" si="4"/>
        <v>нд</v>
      </c>
      <c r="AW27" s="158" t="str">
        <f t="shared" si="4"/>
        <v>нд</v>
      </c>
      <c r="AX27" s="158" t="str">
        <f t="shared" si="4"/>
        <v>нд</v>
      </c>
      <c r="AY27" s="158" t="str">
        <f t="shared" si="4"/>
        <v>нд</v>
      </c>
    </row>
    <row r="28" spans="1:51" ht="56.25" customHeight="1" x14ac:dyDescent="0.3">
      <c r="A28" s="221" t="s">
        <v>109</v>
      </c>
      <c r="B28" s="222" t="s">
        <v>110</v>
      </c>
      <c r="C28" s="155" t="s">
        <v>93</v>
      </c>
      <c r="D28" s="158" t="s">
        <v>623</v>
      </c>
      <c r="E28" s="158" t="s">
        <v>623</v>
      </c>
      <c r="F28" s="158" t="s">
        <v>623</v>
      </c>
      <c r="G28" s="158" t="s">
        <v>623</v>
      </c>
      <c r="H28" s="158" t="s">
        <v>623</v>
      </c>
      <c r="I28" s="158" t="s">
        <v>623</v>
      </c>
      <c r="J28" s="158" t="s">
        <v>623</v>
      </c>
      <c r="K28" s="158" t="s">
        <v>623</v>
      </c>
      <c r="L28" s="158" t="s">
        <v>623</v>
      </c>
      <c r="M28" s="158" t="s">
        <v>623</v>
      </c>
      <c r="N28" s="158" t="s">
        <v>623</v>
      </c>
      <c r="O28" s="158" t="s">
        <v>623</v>
      </c>
      <c r="P28" s="158" t="s">
        <v>623</v>
      </c>
      <c r="Q28" s="158" t="s">
        <v>623</v>
      </c>
      <c r="R28" s="158" t="s">
        <v>623</v>
      </c>
      <c r="S28" s="158" t="s">
        <v>623</v>
      </c>
      <c r="T28" s="158" t="s">
        <v>623</v>
      </c>
      <c r="U28" s="158" t="s">
        <v>623</v>
      </c>
      <c r="V28" s="158" t="s">
        <v>623</v>
      </c>
      <c r="W28" s="158" t="s">
        <v>623</v>
      </c>
      <c r="X28" s="158" t="s">
        <v>623</v>
      </c>
      <c r="Y28" s="158" t="s">
        <v>623</v>
      </c>
      <c r="Z28" s="158" t="s">
        <v>623</v>
      </c>
      <c r="AA28" s="158" t="s">
        <v>623</v>
      </c>
      <c r="AB28" s="158" t="s">
        <v>623</v>
      </c>
      <c r="AC28" s="158" t="s">
        <v>623</v>
      </c>
      <c r="AD28" s="158" t="s">
        <v>623</v>
      </c>
      <c r="AE28" s="158" t="s">
        <v>623</v>
      </c>
      <c r="AF28" s="158" t="s">
        <v>623</v>
      </c>
      <c r="AG28" s="158" t="s">
        <v>623</v>
      </c>
      <c r="AH28" s="158" t="s">
        <v>623</v>
      </c>
      <c r="AI28" s="158" t="s">
        <v>623</v>
      </c>
      <c r="AJ28" s="158" t="s">
        <v>623</v>
      </c>
      <c r="AK28" s="158" t="s">
        <v>623</v>
      </c>
      <c r="AL28" s="158" t="s">
        <v>623</v>
      </c>
      <c r="AM28" s="158" t="s">
        <v>623</v>
      </c>
      <c r="AN28" s="158" t="s">
        <v>623</v>
      </c>
      <c r="AO28" s="158" t="s">
        <v>623</v>
      </c>
      <c r="AP28" s="158" t="s">
        <v>623</v>
      </c>
      <c r="AQ28" s="158" t="s">
        <v>623</v>
      </c>
      <c r="AR28" s="158" t="s">
        <v>623</v>
      </c>
      <c r="AS28" s="158" t="s">
        <v>623</v>
      </c>
      <c r="AT28" s="158" t="s">
        <v>623</v>
      </c>
      <c r="AU28" s="158" t="s">
        <v>623</v>
      </c>
      <c r="AV28" s="158" t="s">
        <v>623</v>
      </c>
      <c r="AW28" s="158" t="s">
        <v>623</v>
      </c>
      <c r="AX28" s="158" t="s">
        <v>623</v>
      </c>
      <c r="AY28" s="158" t="s">
        <v>623</v>
      </c>
    </row>
    <row r="29" spans="1:51" ht="108.75" customHeight="1" x14ac:dyDescent="0.3">
      <c r="A29" s="219" t="s">
        <v>111</v>
      </c>
      <c r="B29" s="217" t="s">
        <v>112</v>
      </c>
      <c r="C29" s="155" t="s">
        <v>93</v>
      </c>
      <c r="D29" s="158" t="s">
        <v>623</v>
      </c>
      <c r="E29" s="158" t="s">
        <v>623</v>
      </c>
      <c r="F29" s="158" t="s">
        <v>623</v>
      </c>
      <c r="G29" s="158" t="s">
        <v>623</v>
      </c>
      <c r="H29" s="158" t="s">
        <v>623</v>
      </c>
      <c r="I29" s="158" t="s">
        <v>623</v>
      </c>
      <c r="J29" s="158" t="s">
        <v>623</v>
      </c>
      <c r="K29" s="158" t="s">
        <v>623</v>
      </c>
      <c r="L29" s="158" t="s">
        <v>623</v>
      </c>
      <c r="M29" s="158" t="s">
        <v>623</v>
      </c>
      <c r="N29" s="158" t="s">
        <v>623</v>
      </c>
      <c r="O29" s="158" t="s">
        <v>623</v>
      </c>
      <c r="P29" s="158" t="s">
        <v>623</v>
      </c>
      <c r="Q29" s="158" t="s">
        <v>623</v>
      </c>
      <c r="R29" s="158" t="s">
        <v>623</v>
      </c>
      <c r="S29" s="158" t="s">
        <v>623</v>
      </c>
      <c r="T29" s="158" t="s">
        <v>623</v>
      </c>
      <c r="U29" s="158" t="s">
        <v>623</v>
      </c>
      <c r="V29" s="158" t="s">
        <v>623</v>
      </c>
      <c r="W29" s="158" t="s">
        <v>623</v>
      </c>
      <c r="X29" s="158" t="s">
        <v>623</v>
      </c>
      <c r="Y29" s="158" t="s">
        <v>623</v>
      </c>
      <c r="Z29" s="158" t="s">
        <v>623</v>
      </c>
      <c r="AA29" s="158" t="s">
        <v>623</v>
      </c>
      <c r="AB29" s="158" t="s">
        <v>623</v>
      </c>
      <c r="AC29" s="158" t="s">
        <v>623</v>
      </c>
      <c r="AD29" s="158" t="s">
        <v>623</v>
      </c>
      <c r="AE29" s="158" t="s">
        <v>623</v>
      </c>
      <c r="AF29" s="158" t="s">
        <v>623</v>
      </c>
      <c r="AG29" s="158" t="s">
        <v>623</v>
      </c>
      <c r="AH29" s="158" t="s">
        <v>623</v>
      </c>
      <c r="AI29" s="158" t="s">
        <v>623</v>
      </c>
      <c r="AJ29" s="158" t="s">
        <v>623</v>
      </c>
      <c r="AK29" s="158" t="s">
        <v>623</v>
      </c>
      <c r="AL29" s="158" t="s">
        <v>623</v>
      </c>
      <c r="AM29" s="158" t="s">
        <v>623</v>
      </c>
      <c r="AN29" s="158" t="s">
        <v>623</v>
      </c>
      <c r="AO29" s="158" t="s">
        <v>623</v>
      </c>
      <c r="AP29" s="158" t="s">
        <v>623</v>
      </c>
      <c r="AQ29" s="158" t="s">
        <v>623</v>
      </c>
      <c r="AR29" s="158" t="s">
        <v>623</v>
      </c>
      <c r="AS29" s="158" t="s">
        <v>623</v>
      </c>
      <c r="AT29" s="158" t="s">
        <v>623</v>
      </c>
      <c r="AU29" s="158" t="s">
        <v>623</v>
      </c>
      <c r="AV29" s="158" t="s">
        <v>623</v>
      </c>
      <c r="AW29" s="158" t="s">
        <v>623</v>
      </c>
      <c r="AX29" s="158" t="s">
        <v>623</v>
      </c>
      <c r="AY29" s="158" t="s">
        <v>623</v>
      </c>
    </row>
    <row r="30" spans="1:51" ht="134.25" customHeight="1" x14ac:dyDescent="0.3">
      <c r="A30" s="219" t="s">
        <v>113</v>
      </c>
      <c r="B30" s="217" t="s">
        <v>114</v>
      </c>
      <c r="C30" s="155" t="s">
        <v>93</v>
      </c>
      <c r="D30" s="158" t="s">
        <v>623</v>
      </c>
      <c r="E30" s="158" t="s">
        <v>623</v>
      </c>
      <c r="F30" s="158" t="s">
        <v>623</v>
      </c>
      <c r="G30" s="158" t="s">
        <v>623</v>
      </c>
      <c r="H30" s="158" t="s">
        <v>623</v>
      </c>
      <c r="I30" s="158" t="s">
        <v>623</v>
      </c>
      <c r="J30" s="158" t="s">
        <v>623</v>
      </c>
      <c r="K30" s="158" t="s">
        <v>623</v>
      </c>
      <c r="L30" s="158" t="s">
        <v>623</v>
      </c>
      <c r="M30" s="158" t="s">
        <v>623</v>
      </c>
      <c r="N30" s="158" t="s">
        <v>623</v>
      </c>
      <c r="O30" s="158" t="s">
        <v>623</v>
      </c>
      <c r="P30" s="158" t="s">
        <v>623</v>
      </c>
      <c r="Q30" s="158" t="s">
        <v>623</v>
      </c>
      <c r="R30" s="158" t="s">
        <v>623</v>
      </c>
      <c r="S30" s="158" t="s">
        <v>623</v>
      </c>
      <c r="T30" s="158" t="s">
        <v>623</v>
      </c>
      <c r="U30" s="158" t="s">
        <v>623</v>
      </c>
      <c r="V30" s="158" t="s">
        <v>623</v>
      </c>
      <c r="W30" s="158" t="s">
        <v>623</v>
      </c>
      <c r="X30" s="158" t="s">
        <v>623</v>
      </c>
      <c r="Y30" s="158" t="s">
        <v>623</v>
      </c>
      <c r="Z30" s="158" t="s">
        <v>623</v>
      </c>
      <c r="AA30" s="158" t="s">
        <v>623</v>
      </c>
      <c r="AB30" s="158" t="s">
        <v>623</v>
      </c>
      <c r="AC30" s="158" t="s">
        <v>623</v>
      </c>
      <c r="AD30" s="158" t="s">
        <v>623</v>
      </c>
      <c r="AE30" s="158" t="s">
        <v>623</v>
      </c>
      <c r="AF30" s="158" t="s">
        <v>623</v>
      </c>
      <c r="AG30" s="158" t="s">
        <v>623</v>
      </c>
      <c r="AH30" s="158" t="s">
        <v>623</v>
      </c>
      <c r="AI30" s="158" t="s">
        <v>623</v>
      </c>
      <c r="AJ30" s="158" t="s">
        <v>623</v>
      </c>
      <c r="AK30" s="158" t="s">
        <v>623</v>
      </c>
      <c r="AL30" s="158" t="s">
        <v>623</v>
      </c>
      <c r="AM30" s="158" t="s">
        <v>623</v>
      </c>
      <c r="AN30" s="158" t="s">
        <v>623</v>
      </c>
      <c r="AO30" s="158" t="s">
        <v>623</v>
      </c>
      <c r="AP30" s="158" t="s">
        <v>623</v>
      </c>
      <c r="AQ30" s="158" t="s">
        <v>623</v>
      </c>
      <c r="AR30" s="158" t="s">
        <v>623</v>
      </c>
      <c r="AS30" s="158" t="s">
        <v>623</v>
      </c>
      <c r="AT30" s="158" t="s">
        <v>623</v>
      </c>
      <c r="AU30" s="158" t="s">
        <v>623</v>
      </c>
      <c r="AV30" s="158" t="s">
        <v>623</v>
      </c>
      <c r="AW30" s="158" t="s">
        <v>623</v>
      </c>
      <c r="AX30" s="158" t="s">
        <v>623</v>
      </c>
      <c r="AY30" s="158" t="s">
        <v>623</v>
      </c>
    </row>
    <row r="31" spans="1:51" ht="162.75" customHeight="1" x14ac:dyDescent="0.3">
      <c r="A31" s="219" t="s">
        <v>115</v>
      </c>
      <c r="B31" s="217" t="s">
        <v>116</v>
      </c>
      <c r="C31" s="155" t="s">
        <v>93</v>
      </c>
      <c r="D31" s="158" t="s">
        <v>623</v>
      </c>
      <c r="E31" s="158" t="s">
        <v>623</v>
      </c>
      <c r="F31" s="158" t="s">
        <v>623</v>
      </c>
      <c r="G31" s="158" t="s">
        <v>623</v>
      </c>
      <c r="H31" s="158" t="s">
        <v>623</v>
      </c>
      <c r="I31" s="158" t="s">
        <v>623</v>
      </c>
      <c r="J31" s="158" t="s">
        <v>623</v>
      </c>
      <c r="K31" s="158" t="s">
        <v>623</v>
      </c>
      <c r="L31" s="158" t="s">
        <v>623</v>
      </c>
      <c r="M31" s="158" t="s">
        <v>623</v>
      </c>
      <c r="N31" s="158" t="s">
        <v>623</v>
      </c>
      <c r="O31" s="158" t="s">
        <v>623</v>
      </c>
      <c r="P31" s="158" t="s">
        <v>623</v>
      </c>
      <c r="Q31" s="158" t="s">
        <v>623</v>
      </c>
      <c r="R31" s="158" t="s">
        <v>623</v>
      </c>
      <c r="S31" s="158" t="s">
        <v>623</v>
      </c>
      <c r="T31" s="158" t="s">
        <v>623</v>
      </c>
      <c r="U31" s="158" t="s">
        <v>623</v>
      </c>
      <c r="V31" s="158" t="s">
        <v>623</v>
      </c>
      <c r="W31" s="158" t="s">
        <v>623</v>
      </c>
      <c r="X31" s="158" t="s">
        <v>623</v>
      </c>
      <c r="Y31" s="158" t="s">
        <v>623</v>
      </c>
      <c r="Z31" s="158" t="s">
        <v>623</v>
      </c>
      <c r="AA31" s="158" t="s">
        <v>623</v>
      </c>
      <c r="AB31" s="158" t="s">
        <v>623</v>
      </c>
      <c r="AC31" s="158" t="s">
        <v>623</v>
      </c>
      <c r="AD31" s="158" t="s">
        <v>623</v>
      </c>
      <c r="AE31" s="158" t="s">
        <v>623</v>
      </c>
      <c r="AF31" s="158" t="s">
        <v>623</v>
      </c>
      <c r="AG31" s="158" t="s">
        <v>623</v>
      </c>
      <c r="AH31" s="158" t="s">
        <v>623</v>
      </c>
      <c r="AI31" s="158" t="s">
        <v>623</v>
      </c>
      <c r="AJ31" s="158" t="s">
        <v>623</v>
      </c>
      <c r="AK31" s="158" t="s">
        <v>623</v>
      </c>
      <c r="AL31" s="158" t="s">
        <v>623</v>
      </c>
      <c r="AM31" s="158" t="s">
        <v>623</v>
      </c>
      <c r="AN31" s="158" t="s">
        <v>623</v>
      </c>
      <c r="AO31" s="158" t="s">
        <v>623</v>
      </c>
      <c r="AP31" s="158" t="s">
        <v>623</v>
      </c>
      <c r="AQ31" s="158" t="s">
        <v>623</v>
      </c>
      <c r="AR31" s="158" t="s">
        <v>623</v>
      </c>
      <c r="AS31" s="158" t="s">
        <v>623</v>
      </c>
      <c r="AT31" s="158" t="s">
        <v>623</v>
      </c>
      <c r="AU31" s="158" t="s">
        <v>623</v>
      </c>
      <c r="AV31" s="158" t="s">
        <v>623</v>
      </c>
      <c r="AW31" s="158" t="s">
        <v>623</v>
      </c>
      <c r="AX31" s="158" t="s">
        <v>623</v>
      </c>
      <c r="AY31" s="158" t="s">
        <v>623</v>
      </c>
    </row>
    <row r="32" spans="1:51" ht="120.75" customHeight="1" x14ac:dyDescent="0.3">
      <c r="A32" s="219" t="s">
        <v>117</v>
      </c>
      <c r="B32" s="217" t="s">
        <v>118</v>
      </c>
      <c r="C32" s="155" t="s">
        <v>93</v>
      </c>
      <c r="D32" s="158" t="s">
        <v>623</v>
      </c>
      <c r="E32" s="158" t="s">
        <v>623</v>
      </c>
      <c r="F32" s="158" t="s">
        <v>623</v>
      </c>
      <c r="G32" s="158" t="s">
        <v>623</v>
      </c>
      <c r="H32" s="158" t="s">
        <v>623</v>
      </c>
      <c r="I32" s="158" t="s">
        <v>623</v>
      </c>
      <c r="J32" s="158" t="s">
        <v>623</v>
      </c>
      <c r="K32" s="158" t="s">
        <v>623</v>
      </c>
      <c r="L32" s="158" t="s">
        <v>623</v>
      </c>
      <c r="M32" s="158" t="s">
        <v>623</v>
      </c>
      <c r="N32" s="158" t="s">
        <v>623</v>
      </c>
      <c r="O32" s="158" t="s">
        <v>623</v>
      </c>
      <c r="P32" s="158" t="s">
        <v>623</v>
      </c>
      <c r="Q32" s="158" t="s">
        <v>623</v>
      </c>
      <c r="R32" s="158" t="s">
        <v>623</v>
      </c>
      <c r="S32" s="158" t="s">
        <v>623</v>
      </c>
      <c r="T32" s="158" t="s">
        <v>623</v>
      </c>
      <c r="U32" s="158" t="s">
        <v>623</v>
      </c>
      <c r="V32" s="158" t="s">
        <v>623</v>
      </c>
      <c r="W32" s="158" t="s">
        <v>623</v>
      </c>
      <c r="X32" s="158" t="s">
        <v>623</v>
      </c>
      <c r="Y32" s="158" t="s">
        <v>623</v>
      </c>
      <c r="Z32" s="158" t="s">
        <v>623</v>
      </c>
      <c r="AA32" s="158" t="s">
        <v>623</v>
      </c>
      <c r="AB32" s="158" t="s">
        <v>623</v>
      </c>
      <c r="AC32" s="158" t="s">
        <v>623</v>
      </c>
      <c r="AD32" s="158" t="s">
        <v>623</v>
      </c>
      <c r="AE32" s="158" t="s">
        <v>623</v>
      </c>
      <c r="AF32" s="158" t="s">
        <v>623</v>
      </c>
      <c r="AG32" s="158" t="s">
        <v>623</v>
      </c>
      <c r="AH32" s="158" t="s">
        <v>623</v>
      </c>
      <c r="AI32" s="158" t="s">
        <v>623</v>
      </c>
      <c r="AJ32" s="158" t="s">
        <v>623</v>
      </c>
      <c r="AK32" s="158" t="s">
        <v>623</v>
      </c>
      <c r="AL32" s="158" t="s">
        <v>623</v>
      </c>
      <c r="AM32" s="158" t="s">
        <v>623</v>
      </c>
      <c r="AN32" s="158" t="s">
        <v>623</v>
      </c>
      <c r="AO32" s="158" t="s">
        <v>623</v>
      </c>
      <c r="AP32" s="158" t="s">
        <v>623</v>
      </c>
      <c r="AQ32" s="158" t="s">
        <v>623</v>
      </c>
      <c r="AR32" s="158" t="s">
        <v>623</v>
      </c>
      <c r="AS32" s="158" t="s">
        <v>623</v>
      </c>
      <c r="AT32" s="158" t="s">
        <v>623</v>
      </c>
      <c r="AU32" s="158" t="s">
        <v>623</v>
      </c>
      <c r="AV32" s="158" t="s">
        <v>623</v>
      </c>
      <c r="AW32" s="158" t="s">
        <v>623</v>
      </c>
      <c r="AX32" s="158" t="s">
        <v>623</v>
      </c>
      <c r="AY32" s="158" t="s">
        <v>623</v>
      </c>
    </row>
    <row r="33" spans="1:51" ht="141.75" customHeight="1" x14ac:dyDescent="0.3">
      <c r="A33" s="219" t="s">
        <v>119</v>
      </c>
      <c r="B33" s="217" t="s">
        <v>120</v>
      </c>
      <c r="C33" s="155" t="s">
        <v>93</v>
      </c>
      <c r="D33" s="158" t="s">
        <v>623</v>
      </c>
      <c r="E33" s="158" t="s">
        <v>623</v>
      </c>
      <c r="F33" s="158" t="s">
        <v>623</v>
      </c>
      <c r="G33" s="158" t="s">
        <v>623</v>
      </c>
      <c r="H33" s="158" t="s">
        <v>623</v>
      </c>
      <c r="I33" s="158" t="s">
        <v>623</v>
      </c>
      <c r="J33" s="158" t="s">
        <v>623</v>
      </c>
      <c r="K33" s="158" t="s">
        <v>623</v>
      </c>
      <c r="L33" s="158" t="s">
        <v>623</v>
      </c>
      <c r="M33" s="158" t="s">
        <v>623</v>
      </c>
      <c r="N33" s="158" t="s">
        <v>623</v>
      </c>
      <c r="O33" s="158" t="s">
        <v>623</v>
      </c>
      <c r="P33" s="158" t="s">
        <v>623</v>
      </c>
      <c r="Q33" s="158" t="s">
        <v>623</v>
      </c>
      <c r="R33" s="158" t="s">
        <v>623</v>
      </c>
      <c r="S33" s="158" t="s">
        <v>623</v>
      </c>
      <c r="T33" s="158" t="s">
        <v>623</v>
      </c>
      <c r="U33" s="158" t="s">
        <v>623</v>
      </c>
      <c r="V33" s="158" t="s">
        <v>623</v>
      </c>
      <c r="W33" s="158" t="s">
        <v>623</v>
      </c>
      <c r="X33" s="158" t="s">
        <v>623</v>
      </c>
      <c r="Y33" s="158" t="s">
        <v>623</v>
      </c>
      <c r="Z33" s="158" t="s">
        <v>623</v>
      </c>
      <c r="AA33" s="158" t="s">
        <v>623</v>
      </c>
      <c r="AB33" s="158" t="s">
        <v>623</v>
      </c>
      <c r="AC33" s="158" t="s">
        <v>623</v>
      </c>
      <c r="AD33" s="158" t="s">
        <v>623</v>
      </c>
      <c r="AE33" s="158" t="s">
        <v>623</v>
      </c>
      <c r="AF33" s="158" t="s">
        <v>623</v>
      </c>
      <c r="AG33" s="158" t="s">
        <v>623</v>
      </c>
      <c r="AH33" s="158" t="s">
        <v>623</v>
      </c>
      <c r="AI33" s="158" t="s">
        <v>623</v>
      </c>
      <c r="AJ33" s="158" t="s">
        <v>623</v>
      </c>
      <c r="AK33" s="158" t="s">
        <v>623</v>
      </c>
      <c r="AL33" s="158" t="s">
        <v>623</v>
      </c>
      <c r="AM33" s="158" t="s">
        <v>623</v>
      </c>
      <c r="AN33" s="158" t="s">
        <v>623</v>
      </c>
      <c r="AO33" s="158" t="s">
        <v>623</v>
      </c>
      <c r="AP33" s="158" t="s">
        <v>623</v>
      </c>
      <c r="AQ33" s="158" t="s">
        <v>623</v>
      </c>
      <c r="AR33" s="158" t="s">
        <v>623</v>
      </c>
      <c r="AS33" s="158" t="s">
        <v>623</v>
      </c>
      <c r="AT33" s="158" t="s">
        <v>623</v>
      </c>
      <c r="AU33" s="158" t="s">
        <v>623</v>
      </c>
      <c r="AV33" s="158" t="s">
        <v>623</v>
      </c>
      <c r="AW33" s="158" t="s">
        <v>623</v>
      </c>
      <c r="AX33" s="158" t="s">
        <v>623</v>
      </c>
      <c r="AY33" s="158" t="s">
        <v>623</v>
      </c>
    </row>
    <row r="34" spans="1:51" ht="136.5" customHeight="1" x14ac:dyDescent="0.3">
      <c r="A34" s="219" t="s">
        <v>121</v>
      </c>
      <c r="B34" s="217" t="s">
        <v>122</v>
      </c>
      <c r="C34" s="155" t="s">
        <v>93</v>
      </c>
      <c r="D34" s="158" t="s">
        <v>623</v>
      </c>
      <c r="E34" s="158" t="s">
        <v>623</v>
      </c>
      <c r="F34" s="158" t="s">
        <v>623</v>
      </c>
      <c r="G34" s="158" t="s">
        <v>623</v>
      </c>
      <c r="H34" s="158" t="s">
        <v>623</v>
      </c>
      <c r="I34" s="158" t="s">
        <v>623</v>
      </c>
      <c r="J34" s="158" t="s">
        <v>623</v>
      </c>
      <c r="K34" s="158" t="s">
        <v>623</v>
      </c>
      <c r="L34" s="158" t="s">
        <v>623</v>
      </c>
      <c r="M34" s="158" t="s">
        <v>623</v>
      </c>
      <c r="N34" s="158" t="s">
        <v>623</v>
      </c>
      <c r="O34" s="158" t="s">
        <v>623</v>
      </c>
      <c r="P34" s="158" t="s">
        <v>623</v>
      </c>
      <c r="Q34" s="158" t="s">
        <v>623</v>
      </c>
      <c r="R34" s="158" t="s">
        <v>623</v>
      </c>
      <c r="S34" s="158" t="s">
        <v>623</v>
      </c>
      <c r="T34" s="158" t="s">
        <v>623</v>
      </c>
      <c r="U34" s="158" t="s">
        <v>623</v>
      </c>
      <c r="V34" s="158" t="s">
        <v>623</v>
      </c>
      <c r="W34" s="158" t="s">
        <v>623</v>
      </c>
      <c r="X34" s="158" t="s">
        <v>623</v>
      </c>
      <c r="Y34" s="158" t="s">
        <v>623</v>
      </c>
      <c r="Z34" s="158" t="s">
        <v>623</v>
      </c>
      <c r="AA34" s="158" t="s">
        <v>623</v>
      </c>
      <c r="AB34" s="158" t="s">
        <v>623</v>
      </c>
      <c r="AC34" s="158" t="s">
        <v>623</v>
      </c>
      <c r="AD34" s="158" t="s">
        <v>623</v>
      </c>
      <c r="AE34" s="158" t="s">
        <v>623</v>
      </c>
      <c r="AF34" s="158" t="s">
        <v>623</v>
      </c>
      <c r="AG34" s="158" t="s">
        <v>623</v>
      </c>
      <c r="AH34" s="158" t="s">
        <v>623</v>
      </c>
      <c r="AI34" s="158" t="s">
        <v>623</v>
      </c>
      <c r="AJ34" s="158" t="s">
        <v>623</v>
      </c>
      <c r="AK34" s="158" t="s">
        <v>623</v>
      </c>
      <c r="AL34" s="158" t="s">
        <v>623</v>
      </c>
      <c r="AM34" s="158" t="s">
        <v>623</v>
      </c>
      <c r="AN34" s="158" t="s">
        <v>623</v>
      </c>
      <c r="AO34" s="158" t="s">
        <v>623</v>
      </c>
      <c r="AP34" s="158" t="s">
        <v>623</v>
      </c>
      <c r="AQ34" s="158" t="s">
        <v>623</v>
      </c>
      <c r="AR34" s="158" t="s">
        <v>623</v>
      </c>
      <c r="AS34" s="158" t="s">
        <v>623</v>
      </c>
      <c r="AT34" s="158" t="s">
        <v>623</v>
      </c>
      <c r="AU34" s="158" t="s">
        <v>623</v>
      </c>
      <c r="AV34" s="158" t="s">
        <v>623</v>
      </c>
      <c r="AW34" s="158" t="s">
        <v>623</v>
      </c>
      <c r="AX34" s="158" t="s">
        <v>623</v>
      </c>
      <c r="AY34" s="158" t="s">
        <v>623</v>
      </c>
    </row>
    <row r="35" spans="1:51" ht="105" customHeight="1" x14ac:dyDescent="0.3">
      <c r="A35" s="224" t="s">
        <v>123</v>
      </c>
      <c r="B35" s="225" t="s">
        <v>124</v>
      </c>
      <c r="C35" s="155" t="s">
        <v>93</v>
      </c>
      <c r="D35" s="158" t="s">
        <v>623</v>
      </c>
      <c r="E35" s="158" t="s">
        <v>623</v>
      </c>
      <c r="F35" s="158" t="s">
        <v>623</v>
      </c>
      <c r="G35" s="158" t="s">
        <v>623</v>
      </c>
      <c r="H35" s="158" t="s">
        <v>623</v>
      </c>
      <c r="I35" s="158" t="s">
        <v>623</v>
      </c>
      <c r="J35" s="158" t="s">
        <v>623</v>
      </c>
      <c r="K35" s="158" t="s">
        <v>623</v>
      </c>
      <c r="L35" s="158" t="s">
        <v>623</v>
      </c>
      <c r="M35" s="158" t="s">
        <v>623</v>
      </c>
      <c r="N35" s="158" t="s">
        <v>623</v>
      </c>
      <c r="O35" s="158" t="s">
        <v>623</v>
      </c>
      <c r="P35" s="158" t="s">
        <v>623</v>
      </c>
      <c r="Q35" s="158" t="s">
        <v>623</v>
      </c>
      <c r="R35" s="158" t="s">
        <v>623</v>
      </c>
      <c r="S35" s="158" t="s">
        <v>623</v>
      </c>
      <c r="T35" s="158" t="s">
        <v>623</v>
      </c>
      <c r="U35" s="158" t="s">
        <v>623</v>
      </c>
      <c r="V35" s="158" t="s">
        <v>623</v>
      </c>
      <c r="W35" s="158" t="s">
        <v>623</v>
      </c>
      <c r="X35" s="158" t="s">
        <v>623</v>
      </c>
      <c r="Y35" s="158" t="s">
        <v>623</v>
      </c>
      <c r="Z35" s="158" t="s">
        <v>623</v>
      </c>
      <c r="AA35" s="158" t="s">
        <v>623</v>
      </c>
      <c r="AB35" s="158" t="s">
        <v>623</v>
      </c>
      <c r="AC35" s="158" t="s">
        <v>623</v>
      </c>
      <c r="AD35" s="158" t="s">
        <v>623</v>
      </c>
      <c r="AE35" s="158" t="s">
        <v>623</v>
      </c>
      <c r="AF35" s="158" t="s">
        <v>623</v>
      </c>
      <c r="AG35" s="158" t="s">
        <v>623</v>
      </c>
      <c r="AH35" s="158" t="s">
        <v>623</v>
      </c>
      <c r="AI35" s="158" t="s">
        <v>623</v>
      </c>
      <c r="AJ35" s="158" t="s">
        <v>623</v>
      </c>
      <c r="AK35" s="158" t="s">
        <v>623</v>
      </c>
      <c r="AL35" s="158" t="s">
        <v>623</v>
      </c>
      <c r="AM35" s="158" t="s">
        <v>623</v>
      </c>
      <c r="AN35" s="158" t="s">
        <v>623</v>
      </c>
      <c r="AO35" s="158" t="s">
        <v>623</v>
      </c>
      <c r="AP35" s="158" t="s">
        <v>623</v>
      </c>
      <c r="AQ35" s="158" t="s">
        <v>623</v>
      </c>
      <c r="AR35" s="158" t="s">
        <v>623</v>
      </c>
      <c r="AS35" s="158" t="s">
        <v>623</v>
      </c>
      <c r="AT35" s="158" t="s">
        <v>623</v>
      </c>
      <c r="AU35" s="158" t="s">
        <v>623</v>
      </c>
      <c r="AV35" s="158" t="s">
        <v>623</v>
      </c>
      <c r="AW35" s="158" t="s">
        <v>623</v>
      </c>
      <c r="AX35" s="158" t="s">
        <v>623</v>
      </c>
      <c r="AY35" s="158" t="s">
        <v>623</v>
      </c>
    </row>
    <row r="36" spans="1:51" ht="62.4" x14ac:dyDescent="0.3">
      <c r="A36" s="224" t="s">
        <v>125</v>
      </c>
      <c r="B36" s="225" t="s">
        <v>126</v>
      </c>
      <c r="C36" s="155" t="s">
        <v>93</v>
      </c>
      <c r="D36" s="158" t="s">
        <v>623</v>
      </c>
      <c r="E36" s="158" t="s">
        <v>623</v>
      </c>
      <c r="F36" s="158" t="s">
        <v>623</v>
      </c>
      <c r="G36" s="158" t="s">
        <v>623</v>
      </c>
      <c r="H36" s="158" t="s">
        <v>623</v>
      </c>
      <c r="I36" s="158" t="s">
        <v>623</v>
      </c>
      <c r="J36" s="158" t="s">
        <v>623</v>
      </c>
      <c r="K36" s="158" t="s">
        <v>623</v>
      </c>
      <c r="L36" s="158" t="s">
        <v>623</v>
      </c>
      <c r="M36" s="158" t="s">
        <v>623</v>
      </c>
      <c r="N36" s="158" t="s">
        <v>623</v>
      </c>
      <c r="O36" s="158" t="s">
        <v>623</v>
      </c>
      <c r="P36" s="158" t="s">
        <v>623</v>
      </c>
      <c r="Q36" s="158" t="s">
        <v>623</v>
      </c>
      <c r="R36" s="158" t="s">
        <v>623</v>
      </c>
      <c r="S36" s="158" t="s">
        <v>623</v>
      </c>
      <c r="T36" s="158" t="s">
        <v>623</v>
      </c>
      <c r="U36" s="158" t="s">
        <v>623</v>
      </c>
      <c r="V36" s="158" t="s">
        <v>623</v>
      </c>
      <c r="W36" s="158" t="s">
        <v>623</v>
      </c>
      <c r="X36" s="158" t="s">
        <v>623</v>
      </c>
      <c r="Y36" s="158" t="s">
        <v>623</v>
      </c>
      <c r="Z36" s="158" t="s">
        <v>623</v>
      </c>
      <c r="AA36" s="158" t="s">
        <v>623</v>
      </c>
      <c r="AB36" s="158" t="s">
        <v>623</v>
      </c>
      <c r="AC36" s="158" t="s">
        <v>623</v>
      </c>
      <c r="AD36" s="158" t="s">
        <v>623</v>
      </c>
      <c r="AE36" s="158" t="s">
        <v>623</v>
      </c>
      <c r="AF36" s="158" t="s">
        <v>623</v>
      </c>
      <c r="AG36" s="158" t="s">
        <v>623</v>
      </c>
      <c r="AH36" s="158" t="s">
        <v>623</v>
      </c>
      <c r="AI36" s="158" t="s">
        <v>623</v>
      </c>
      <c r="AJ36" s="158" t="s">
        <v>623</v>
      </c>
      <c r="AK36" s="158" t="s">
        <v>623</v>
      </c>
      <c r="AL36" s="158" t="s">
        <v>623</v>
      </c>
      <c r="AM36" s="158" t="s">
        <v>623</v>
      </c>
      <c r="AN36" s="158" t="s">
        <v>623</v>
      </c>
      <c r="AO36" s="158" t="s">
        <v>623</v>
      </c>
      <c r="AP36" s="158" t="s">
        <v>623</v>
      </c>
      <c r="AQ36" s="158" t="s">
        <v>623</v>
      </c>
      <c r="AR36" s="158" t="s">
        <v>623</v>
      </c>
      <c r="AS36" s="158" t="s">
        <v>623</v>
      </c>
      <c r="AT36" s="158" t="s">
        <v>623</v>
      </c>
      <c r="AU36" s="158" t="s">
        <v>623</v>
      </c>
      <c r="AV36" s="158" t="s">
        <v>623</v>
      </c>
      <c r="AW36" s="158" t="s">
        <v>623</v>
      </c>
      <c r="AX36" s="158" t="s">
        <v>623</v>
      </c>
      <c r="AY36" s="158" t="s">
        <v>623</v>
      </c>
    </row>
    <row r="37" spans="1:51" ht="243" customHeight="1" x14ac:dyDescent="0.3">
      <c r="A37" s="224" t="s">
        <v>127</v>
      </c>
      <c r="B37" s="225" t="s">
        <v>128</v>
      </c>
      <c r="C37" s="155" t="s">
        <v>93</v>
      </c>
      <c r="D37" s="158" t="s">
        <v>623</v>
      </c>
      <c r="E37" s="158" t="s">
        <v>623</v>
      </c>
      <c r="F37" s="158" t="s">
        <v>623</v>
      </c>
      <c r="G37" s="158" t="s">
        <v>623</v>
      </c>
      <c r="H37" s="158" t="s">
        <v>623</v>
      </c>
      <c r="I37" s="158" t="s">
        <v>623</v>
      </c>
      <c r="J37" s="158" t="s">
        <v>623</v>
      </c>
      <c r="K37" s="158" t="s">
        <v>623</v>
      </c>
      <c r="L37" s="158" t="s">
        <v>623</v>
      </c>
      <c r="M37" s="158" t="s">
        <v>623</v>
      </c>
      <c r="N37" s="158" t="s">
        <v>623</v>
      </c>
      <c r="O37" s="158" t="s">
        <v>623</v>
      </c>
      <c r="P37" s="158" t="s">
        <v>623</v>
      </c>
      <c r="Q37" s="158" t="s">
        <v>623</v>
      </c>
      <c r="R37" s="158" t="s">
        <v>623</v>
      </c>
      <c r="S37" s="158" t="s">
        <v>623</v>
      </c>
      <c r="T37" s="158" t="s">
        <v>623</v>
      </c>
      <c r="U37" s="158" t="s">
        <v>623</v>
      </c>
      <c r="V37" s="158" t="s">
        <v>623</v>
      </c>
      <c r="W37" s="158" t="s">
        <v>623</v>
      </c>
      <c r="X37" s="158" t="s">
        <v>623</v>
      </c>
      <c r="Y37" s="158" t="s">
        <v>623</v>
      </c>
      <c r="Z37" s="158" t="s">
        <v>623</v>
      </c>
      <c r="AA37" s="158" t="s">
        <v>623</v>
      </c>
      <c r="AB37" s="158" t="s">
        <v>623</v>
      </c>
      <c r="AC37" s="158" t="s">
        <v>623</v>
      </c>
      <c r="AD37" s="158" t="s">
        <v>623</v>
      </c>
      <c r="AE37" s="158" t="s">
        <v>623</v>
      </c>
      <c r="AF37" s="158" t="s">
        <v>623</v>
      </c>
      <c r="AG37" s="158" t="s">
        <v>623</v>
      </c>
      <c r="AH37" s="158" t="s">
        <v>623</v>
      </c>
      <c r="AI37" s="158" t="s">
        <v>623</v>
      </c>
      <c r="AJ37" s="158" t="s">
        <v>623</v>
      </c>
      <c r="AK37" s="158" t="s">
        <v>623</v>
      </c>
      <c r="AL37" s="158" t="s">
        <v>623</v>
      </c>
      <c r="AM37" s="158" t="s">
        <v>623</v>
      </c>
      <c r="AN37" s="158" t="s">
        <v>623</v>
      </c>
      <c r="AO37" s="158" t="s">
        <v>623</v>
      </c>
      <c r="AP37" s="158" t="s">
        <v>623</v>
      </c>
      <c r="AQ37" s="158" t="s">
        <v>623</v>
      </c>
      <c r="AR37" s="158" t="s">
        <v>623</v>
      </c>
      <c r="AS37" s="158" t="s">
        <v>623</v>
      </c>
      <c r="AT37" s="158" t="s">
        <v>623</v>
      </c>
      <c r="AU37" s="158" t="s">
        <v>623</v>
      </c>
      <c r="AV37" s="158" t="s">
        <v>623</v>
      </c>
      <c r="AW37" s="158" t="s">
        <v>623</v>
      </c>
      <c r="AX37" s="158" t="s">
        <v>623</v>
      </c>
      <c r="AY37" s="158" t="s">
        <v>623</v>
      </c>
    </row>
    <row r="38" spans="1:51" ht="218.25" customHeight="1" x14ac:dyDescent="0.3">
      <c r="A38" s="224" t="s">
        <v>127</v>
      </c>
      <c r="B38" s="225" t="s">
        <v>129</v>
      </c>
      <c r="C38" s="155" t="s">
        <v>93</v>
      </c>
      <c r="D38" s="158" t="s">
        <v>623</v>
      </c>
      <c r="E38" s="158" t="s">
        <v>623</v>
      </c>
      <c r="F38" s="158" t="s">
        <v>623</v>
      </c>
      <c r="G38" s="158" t="s">
        <v>623</v>
      </c>
      <c r="H38" s="158" t="s">
        <v>623</v>
      </c>
      <c r="I38" s="158" t="s">
        <v>623</v>
      </c>
      <c r="J38" s="158" t="s">
        <v>623</v>
      </c>
      <c r="K38" s="158" t="s">
        <v>623</v>
      </c>
      <c r="L38" s="158" t="s">
        <v>623</v>
      </c>
      <c r="M38" s="158" t="s">
        <v>623</v>
      </c>
      <c r="N38" s="158" t="s">
        <v>623</v>
      </c>
      <c r="O38" s="158" t="s">
        <v>623</v>
      </c>
      <c r="P38" s="158" t="s">
        <v>623</v>
      </c>
      <c r="Q38" s="158" t="s">
        <v>623</v>
      </c>
      <c r="R38" s="158" t="s">
        <v>623</v>
      </c>
      <c r="S38" s="158" t="s">
        <v>623</v>
      </c>
      <c r="T38" s="158" t="s">
        <v>623</v>
      </c>
      <c r="U38" s="158" t="s">
        <v>623</v>
      </c>
      <c r="V38" s="158" t="s">
        <v>623</v>
      </c>
      <c r="W38" s="158" t="s">
        <v>623</v>
      </c>
      <c r="X38" s="158" t="s">
        <v>623</v>
      </c>
      <c r="Y38" s="158" t="s">
        <v>623</v>
      </c>
      <c r="Z38" s="158" t="s">
        <v>623</v>
      </c>
      <c r="AA38" s="158" t="s">
        <v>623</v>
      </c>
      <c r="AB38" s="158" t="s">
        <v>623</v>
      </c>
      <c r="AC38" s="158" t="s">
        <v>623</v>
      </c>
      <c r="AD38" s="158" t="s">
        <v>623</v>
      </c>
      <c r="AE38" s="158" t="s">
        <v>623</v>
      </c>
      <c r="AF38" s="158" t="s">
        <v>623</v>
      </c>
      <c r="AG38" s="158" t="s">
        <v>623</v>
      </c>
      <c r="AH38" s="158" t="s">
        <v>623</v>
      </c>
      <c r="AI38" s="158" t="s">
        <v>623</v>
      </c>
      <c r="AJ38" s="158" t="s">
        <v>623</v>
      </c>
      <c r="AK38" s="158" t="s">
        <v>623</v>
      </c>
      <c r="AL38" s="158" t="s">
        <v>623</v>
      </c>
      <c r="AM38" s="158" t="s">
        <v>623</v>
      </c>
      <c r="AN38" s="158" t="s">
        <v>623</v>
      </c>
      <c r="AO38" s="158" t="s">
        <v>623</v>
      </c>
      <c r="AP38" s="158" t="s">
        <v>623</v>
      </c>
      <c r="AQ38" s="158" t="s">
        <v>623</v>
      </c>
      <c r="AR38" s="158" t="s">
        <v>623</v>
      </c>
      <c r="AS38" s="158" t="s">
        <v>623</v>
      </c>
      <c r="AT38" s="158" t="s">
        <v>623</v>
      </c>
      <c r="AU38" s="158" t="s">
        <v>623</v>
      </c>
      <c r="AV38" s="158" t="s">
        <v>623</v>
      </c>
      <c r="AW38" s="158" t="s">
        <v>623</v>
      </c>
      <c r="AX38" s="158" t="s">
        <v>623</v>
      </c>
      <c r="AY38" s="158" t="s">
        <v>623</v>
      </c>
    </row>
    <row r="39" spans="1:51" ht="109.2" x14ac:dyDescent="0.3">
      <c r="A39" s="224" t="s">
        <v>127</v>
      </c>
      <c r="B39" s="225" t="s">
        <v>130</v>
      </c>
      <c r="C39" s="155" t="s">
        <v>93</v>
      </c>
      <c r="D39" s="158" t="s">
        <v>623</v>
      </c>
      <c r="E39" s="158" t="s">
        <v>623</v>
      </c>
      <c r="F39" s="158" t="s">
        <v>623</v>
      </c>
      <c r="G39" s="158" t="s">
        <v>623</v>
      </c>
      <c r="H39" s="158" t="s">
        <v>623</v>
      </c>
      <c r="I39" s="158" t="s">
        <v>623</v>
      </c>
      <c r="J39" s="158" t="s">
        <v>623</v>
      </c>
      <c r="K39" s="158" t="s">
        <v>623</v>
      </c>
      <c r="L39" s="158" t="s">
        <v>623</v>
      </c>
      <c r="M39" s="158" t="s">
        <v>623</v>
      </c>
      <c r="N39" s="158" t="s">
        <v>623</v>
      </c>
      <c r="O39" s="158" t="s">
        <v>623</v>
      </c>
      <c r="P39" s="158" t="s">
        <v>623</v>
      </c>
      <c r="Q39" s="158" t="s">
        <v>623</v>
      </c>
      <c r="R39" s="158" t="s">
        <v>623</v>
      </c>
      <c r="S39" s="158" t="s">
        <v>623</v>
      </c>
      <c r="T39" s="158" t="s">
        <v>623</v>
      </c>
      <c r="U39" s="158" t="s">
        <v>623</v>
      </c>
      <c r="V39" s="158" t="s">
        <v>623</v>
      </c>
      <c r="W39" s="158" t="s">
        <v>623</v>
      </c>
      <c r="X39" s="158" t="s">
        <v>623</v>
      </c>
      <c r="Y39" s="158" t="s">
        <v>623</v>
      </c>
      <c r="Z39" s="158" t="s">
        <v>623</v>
      </c>
      <c r="AA39" s="158" t="s">
        <v>623</v>
      </c>
      <c r="AB39" s="158" t="s">
        <v>623</v>
      </c>
      <c r="AC39" s="158" t="s">
        <v>623</v>
      </c>
      <c r="AD39" s="158" t="s">
        <v>623</v>
      </c>
      <c r="AE39" s="158" t="s">
        <v>623</v>
      </c>
      <c r="AF39" s="158" t="s">
        <v>623</v>
      </c>
      <c r="AG39" s="158" t="s">
        <v>623</v>
      </c>
      <c r="AH39" s="158" t="s">
        <v>623</v>
      </c>
      <c r="AI39" s="158" t="s">
        <v>623</v>
      </c>
      <c r="AJ39" s="158" t="s">
        <v>623</v>
      </c>
      <c r="AK39" s="158" t="s">
        <v>623</v>
      </c>
      <c r="AL39" s="158" t="s">
        <v>623</v>
      </c>
      <c r="AM39" s="158" t="s">
        <v>623</v>
      </c>
      <c r="AN39" s="158" t="s">
        <v>623</v>
      </c>
      <c r="AO39" s="158" t="s">
        <v>623</v>
      </c>
      <c r="AP39" s="158" t="s">
        <v>623</v>
      </c>
      <c r="AQ39" s="158" t="s">
        <v>623</v>
      </c>
      <c r="AR39" s="158" t="s">
        <v>623</v>
      </c>
      <c r="AS39" s="158" t="s">
        <v>623</v>
      </c>
      <c r="AT39" s="158" t="s">
        <v>623</v>
      </c>
      <c r="AU39" s="158" t="s">
        <v>623</v>
      </c>
      <c r="AV39" s="158" t="s">
        <v>623</v>
      </c>
      <c r="AW39" s="158" t="s">
        <v>623</v>
      </c>
      <c r="AX39" s="158" t="s">
        <v>623</v>
      </c>
      <c r="AY39" s="158" t="s">
        <v>623</v>
      </c>
    </row>
    <row r="40" spans="1:51" ht="124.8" x14ac:dyDescent="0.3">
      <c r="A40" s="224" t="s">
        <v>127</v>
      </c>
      <c r="B40" s="225" t="s">
        <v>131</v>
      </c>
      <c r="C40" s="155" t="s">
        <v>93</v>
      </c>
      <c r="D40" s="158" t="s">
        <v>623</v>
      </c>
      <c r="E40" s="158" t="s">
        <v>623</v>
      </c>
      <c r="F40" s="158" t="s">
        <v>623</v>
      </c>
      <c r="G40" s="158" t="s">
        <v>623</v>
      </c>
      <c r="H40" s="158" t="s">
        <v>623</v>
      </c>
      <c r="I40" s="158" t="s">
        <v>623</v>
      </c>
      <c r="J40" s="158" t="s">
        <v>623</v>
      </c>
      <c r="K40" s="158" t="s">
        <v>623</v>
      </c>
      <c r="L40" s="158" t="s">
        <v>623</v>
      </c>
      <c r="M40" s="158" t="s">
        <v>623</v>
      </c>
      <c r="N40" s="158" t="s">
        <v>623</v>
      </c>
      <c r="O40" s="158" t="s">
        <v>623</v>
      </c>
      <c r="P40" s="158" t="s">
        <v>623</v>
      </c>
      <c r="Q40" s="158" t="s">
        <v>623</v>
      </c>
      <c r="R40" s="158" t="s">
        <v>623</v>
      </c>
      <c r="S40" s="158" t="s">
        <v>623</v>
      </c>
      <c r="T40" s="158" t="s">
        <v>623</v>
      </c>
      <c r="U40" s="158" t="s">
        <v>623</v>
      </c>
      <c r="V40" s="158" t="s">
        <v>623</v>
      </c>
      <c r="W40" s="158" t="s">
        <v>623</v>
      </c>
      <c r="X40" s="158" t="s">
        <v>623</v>
      </c>
      <c r="Y40" s="158" t="s">
        <v>623</v>
      </c>
      <c r="Z40" s="158" t="s">
        <v>623</v>
      </c>
      <c r="AA40" s="158" t="s">
        <v>623</v>
      </c>
      <c r="AB40" s="158" t="s">
        <v>623</v>
      </c>
      <c r="AC40" s="158" t="s">
        <v>623</v>
      </c>
      <c r="AD40" s="158" t="s">
        <v>623</v>
      </c>
      <c r="AE40" s="158" t="s">
        <v>623</v>
      </c>
      <c r="AF40" s="158" t="s">
        <v>623</v>
      </c>
      <c r="AG40" s="158" t="s">
        <v>623</v>
      </c>
      <c r="AH40" s="158" t="s">
        <v>623</v>
      </c>
      <c r="AI40" s="158" t="s">
        <v>623</v>
      </c>
      <c r="AJ40" s="158" t="s">
        <v>623</v>
      </c>
      <c r="AK40" s="158" t="s">
        <v>623</v>
      </c>
      <c r="AL40" s="158" t="s">
        <v>623</v>
      </c>
      <c r="AM40" s="158" t="s">
        <v>623</v>
      </c>
      <c r="AN40" s="158" t="s">
        <v>623</v>
      </c>
      <c r="AO40" s="158" t="s">
        <v>623</v>
      </c>
      <c r="AP40" s="158" t="s">
        <v>623</v>
      </c>
      <c r="AQ40" s="158" t="s">
        <v>623</v>
      </c>
      <c r="AR40" s="158" t="s">
        <v>623</v>
      </c>
      <c r="AS40" s="158" t="s">
        <v>623</v>
      </c>
      <c r="AT40" s="158" t="s">
        <v>623</v>
      </c>
      <c r="AU40" s="158" t="s">
        <v>623</v>
      </c>
      <c r="AV40" s="158" t="s">
        <v>623</v>
      </c>
      <c r="AW40" s="158" t="s">
        <v>623</v>
      </c>
      <c r="AX40" s="158" t="s">
        <v>623</v>
      </c>
      <c r="AY40" s="158" t="s">
        <v>623</v>
      </c>
    </row>
    <row r="41" spans="1:51" ht="222.75" customHeight="1" x14ac:dyDescent="0.3">
      <c r="A41" s="224" t="s">
        <v>132</v>
      </c>
      <c r="B41" s="225" t="s">
        <v>128</v>
      </c>
      <c r="C41" s="155" t="s">
        <v>93</v>
      </c>
      <c r="D41" s="158" t="s">
        <v>623</v>
      </c>
      <c r="E41" s="158" t="s">
        <v>623</v>
      </c>
      <c r="F41" s="158" t="s">
        <v>623</v>
      </c>
      <c r="G41" s="158" t="s">
        <v>623</v>
      </c>
      <c r="H41" s="158" t="s">
        <v>623</v>
      </c>
      <c r="I41" s="158" t="s">
        <v>623</v>
      </c>
      <c r="J41" s="158" t="s">
        <v>623</v>
      </c>
      <c r="K41" s="158" t="s">
        <v>623</v>
      </c>
      <c r="L41" s="158" t="s">
        <v>623</v>
      </c>
      <c r="M41" s="158" t="s">
        <v>623</v>
      </c>
      <c r="N41" s="158" t="s">
        <v>623</v>
      </c>
      <c r="O41" s="158" t="s">
        <v>623</v>
      </c>
      <c r="P41" s="158" t="s">
        <v>623</v>
      </c>
      <c r="Q41" s="158" t="s">
        <v>623</v>
      </c>
      <c r="R41" s="158" t="s">
        <v>623</v>
      </c>
      <c r="S41" s="158" t="s">
        <v>623</v>
      </c>
      <c r="T41" s="158" t="s">
        <v>623</v>
      </c>
      <c r="U41" s="158" t="s">
        <v>623</v>
      </c>
      <c r="V41" s="158" t="s">
        <v>623</v>
      </c>
      <c r="W41" s="158" t="s">
        <v>623</v>
      </c>
      <c r="X41" s="158" t="s">
        <v>623</v>
      </c>
      <c r="Y41" s="158" t="s">
        <v>623</v>
      </c>
      <c r="Z41" s="158" t="s">
        <v>623</v>
      </c>
      <c r="AA41" s="158" t="s">
        <v>623</v>
      </c>
      <c r="AB41" s="158" t="s">
        <v>623</v>
      </c>
      <c r="AC41" s="158" t="s">
        <v>623</v>
      </c>
      <c r="AD41" s="158" t="s">
        <v>623</v>
      </c>
      <c r="AE41" s="158" t="s">
        <v>623</v>
      </c>
      <c r="AF41" s="158" t="s">
        <v>623</v>
      </c>
      <c r="AG41" s="158" t="s">
        <v>623</v>
      </c>
      <c r="AH41" s="158" t="s">
        <v>623</v>
      </c>
      <c r="AI41" s="158" t="s">
        <v>623</v>
      </c>
      <c r="AJ41" s="158" t="s">
        <v>623</v>
      </c>
      <c r="AK41" s="158" t="s">
        <v>623</v>
      </c>
      <c r="AL41" s="158" t="s">
        <v>623</v>
      </c>
      <c r="AM41" s="158" t="s">
        <v>623</v>
      </c>
      <c r="AN41" s="158" t="s">
        <v>623</v>
      </c>
      <c r="AO41" s="158" t="s">
        <v>623</v>
      </c>
      <c r="AP41" s="158" t="s">
        <v>623</v>
      </c>
      <c r="AQ41" s="158" t="s">
        <v>623</v>
      </c>
      <c r="AR41" s="158" t="s">
        <v>623</v>
      </c>
      <c r="AS41" s="158" t="s">
        <v>623</v>
      </c>
      <c r="AT41" s="158" t="s">
        <v>623</v>
      </c>
      <c r="AU41" s="158" t="s">
        <v>623</v>
      </c>
      <c r="AV41" s="158" t="s">
        <v>623</v>
      </c>
      <c r="AW41" s="158" t="s">
        <v>623</v>
      </c>
      <c r="AX41" s="158" t="s">
        <v>623</v>
      </c>
      <c r="AY41" s="158" t="s">
        <v>623</v>
      </c>
    </row>
    <row r="42" spans="1:51" ht="203.25" customHeight="1" x14ac:dyDescent="0.3">
      <c r="A42" s="224" t="s">
        <v>132</v>
      </c>
      <c r="B42" s="225" t="s">
        <v>129</v>
      </c>
      <c r="C42" s="155" t="s">
        <v>93</v>
      </c>
      <c r="D42" s="158" t="s">
        <v>623</v>
      </c>
      <c r="E42" s="158" t="s">
        <v>623</v>
      </c>
      <c r="F42" s="158" t="s">
        <v>623</v>
      </c>
      <c r="G42" s="158" t="s">
        <v>623</v>
      </c>
      <c r="H42" s="158" t="s">
        <v>623</v>
      </c>
      <c r="I42" s="158" t="s">
        <v>623</v>
      </c>
      <c r="J42" s="158" t="s">
        <v>623</v>
      </c>
      <c r="K42" s="158" t="s">
        <v>623</v>
      </c>
      <c r="L42" s="158" t="s">
        <v>623</v>
      </c>
      <c r="M42" s="158" t="s">
        <v>623</v>
      </c>
      <c r="N42" s="158" t="s">
        <v>623</v>
      </c>
      <c r="O42" s="158" t="s">
        <v>623</v>
      </c>
      <c r="P42" s="158" t="s">
        <v>623</v>
      </c>
      <c r="Q42" s="158" t="s">
        <v>623</v>
      </c>
      <c r="R42" s="158" t="s">
        <v>623</v>
      </c>
      <c r="S42" s="158" t="s">
        <v>623</v>
      </c>
      <c r="T42" s="158" t="s">
        <v>623</v>
      </c>
      <c r="U42" s="158" t="s">
        <v>623</v>
      </c>
      <c r="V42" s="158" t="s">
        <v>623</v>
      </c>
      <c r="W42" s="158" t="s">
        <v>623</v>
      </c>
      <c r="X42" s="158" t="s">
        <v>623</v>
      </c>
      <c r="Y42" s="158" t="s">
        <v>623</v>
      </c>
      <c r="Z42" s="158" t="s">
        <v>623</v>
      </c>
      <c r="AA42" s="158" t="s">
        <v>623</v>
      </c>
      <c r="AB42" s="158" t="s">
        <v>623</v>
      </c>
      <c r="AC42" s="158" t="s">
        <v>623</v>
      </c>
      <c r="AD42" s="158" t="s">
        <v>623</v>
      </c>
      <c r="AE42" s="158" t="s">
        <v>623</v>
      </c>
      <c r="AF42" s="158" t="s">
        <v>623</v>
      </c>
      <c r="AG42" s="158" t="s">
        <v>623</v>
      </c>
      <c r="AH42" s="158" t="s">
        <v>623</v>
      </c>
      <c r="AI42" s="158" t="s">
        <v>623</v>
      </c>
      <c r="AJ42" s="158" t="s">
        <v>623</v>
      </c>
      <c r="AK42" s="158" t="s">
        <v>623</v>
      </c>
      <c r="AL42" s="158" t="s">
        <v>623</v>
      </c>
      <c r="AM42" s="158" t="s">
        <v>623</v>
      </c>
      <c r="AN42" s="158" t="s">
        <v>623</v>
      </c>
      <c r="AO42" s="158" t="s">
        <v>623</v>
      </c>
      <c r="AP42" s="158" t="s">
        <v>623</v>
      </c>
      <c r="AQ42" s="158" t="s">
        <v>623</v>
      </c>
      <c r="AR42" s="158" t="s">
        <v>623</v>
      </c>
      <c r="AS42" s="158" t="s">
        <v>623</v>
      </c>
      <c r="AT42" s="158" t="s">
        <v>623</v>
      </c>
      <c r="AU42" s="158" t="s">
        <v>623</v>
      </c>
      <c r="AV42" s="158" t="s">
        <v>623</v>
      </c>
      <c r="AW42" s="158" t="s">
        <v>623</v>
      </c>
      <c r="AX42" s="158" t="s">
        <v>623</v>
      </c>
      <c r="AY42" s="158" t="s">
        <v>623</v>
      </c>
    </row>
    <row r="43" spans="1:51" ht="197.25" customHeight="1" x14ac:dyDescent="0.3">
      <c r="A43" s="224" t="s">
        <v>132</v>
      </c>
      <c r="B43" s="225" t="s">
        <v>130</v>
      </c>
      <c r="C43" s="155" t="s">
        <v>93</v>
      </c>
      <c r="D43" s="158" t="s">
        <v>623</v>
      </c>
      <c r="E43" s="158" t="s">
        <v>623</v>
      </c>
      <c r="F43" s="158" t="s">
        <v>623</v>
      </c>
      <c r="G43" s="158" t="s">
        <v>623</v>
      </c>
      <c r="H43" s="158" t="s">
        <v>623</v>
      </c>
      <c r="I43" s="158" t="s">
        <v>623</v>
      </c>
      <c r="J43" s="158" t="s">
        <v>623</v>
      </c>
      <c r="K43" s="158" t="s">
        <v>623</v>
      </c>
      <c r="L43" s="158" t="s">
        <v>623</v>
      </c>
      <c r="M43" s="158" t="s">
        <v>623</v>
      </c>
      <c r="N43" s="158" t="s">
        <v>623</v>
      </c>
      <c r="O43" s="158" t="s">
        <v>623</v>
      </c>
      <c r="P43" s="158" t="s">
        <v>623</v>
      </c>
      <c r="Q43" s="158" t="s">
        <v>623</v>
      </c>
      <c r="R43" s="158" t="s">
        <v>623</v>
      </c>
      <c r="S43" s="158" t="s">
        <v>623</v>
      </c>
      <c r="T43" s="158" t="s">
        <v>623</v>
      </c>
      <c r="U43" s="158" t="s">
        <v>623</v>
      </c>
      <c r="V43" s="158" t="s">
        <v>623</v>
      </c>
      <c r="W43" s="158" t="s">
        <v>623</v>
      </c>
      <c r="X43" s="158" t="s">
        <v>623</v>
      </c>
      <c r="Y43" s="158" t="s">
        <v>623</v>
      </c>
      <c r="Z43" s="158" t="s">
        <v>623</v>
      </c>
      <c r="AA43" s="158" t="s">
        <v>623</v>
      </c>
      <c r="AB43" s="158" t="s">
        <v>623</v>
      </c>
      <c r="AC43" s="158" t="s">
        <v>623</v>
      </c>
      <c r="AD43" s="158" t="s">
        <v>623</v>
      </c>
      <c r="AE43" s="158" t="s">
        <v>623</v>
      </c>
      <c r="AF43" s="158" t="s">
        <v>623</v>
      </c>
      <c r="AG43" s="158" t="s">
        <v>623</v>
      </c>
      <c r="AH43" s="158" t="s">
        <v>623</v>
      </c>
      <c r="AI43" s="158" t="s">
        <v>623</v>
      </c>
      <c r="AJ43" s="158" t="s">
        <v>623</v>
      </c>
      <c r="AK43" s="158" t="s">
        <v>623</v>
      </c>
      <c r="AL43" s="158" t="s">
        <v>623</v>
      </c>
      <c r="AM43" s="158" t="s">
        <v>623</v>
      </c>
      <c r="AN43" s="158" t="s">
        <v>623</v>
      </c>
      <c r="AO43" s="158" t="s">
        <v>623</v>
      </c>
      <c r="AP43" s="158" t="s">
        <v>623</v>
      </c>
      <c r="AQ43" s="158" t="s">
        <v>623</v>
      </c>
      <c r="AR43" s="158" t="s">
        <v>623</v>
      </c>
      <c r="AS43" s="158" t="s">
        <v>623</v>
      </c>
      <c r="AT43" s="158" t="s">
        <v>623</v>
      </c>
      <c r="AU43" s="158" t="s">
        <v>623</v>
      </c>
      <c r="AV43" s="158" t="s">
        <v>623</v>
      </c>
      <c r="AW43" s="158" t="s">
        <v>623</v>
      </c>
      <c r="AX43" s="158" t="s">
        <v>623</v>
      </c>
      <c r="AY43" s="158" t="s">
        <v>623</v>
      </c>
    </row>
    <row r="44" spans="1:51" ht="192" customHeight="1" x14ac:dyDescent="0.3">
      <c r="A44" s="224" t="s">
        <v>132</v>
      </c>
      <c r="B44" s="225" t="s">
        <v>133</v>
      </c>
      <c r="C44" s="155" t="s">
        <v>93</v>
      </c>
      <c r="D44" s="158" t="s">
        <v>623</v>
      </c>
      <c r="E44" s="158" t="s">
        <v>623</v>
      </c>
      <c r="F44" s="158" t="s">
        <v>623</v>
      </c>
      <c r="G44" s="158" t="s">
        <v>623</v>
      </c>
      <c r="H44" s="158" t="s">
        <v>623</v>
      </c>
      <c r="I44" s="158" t="s">
        <v>623</v>
      </c>
      <c r="J44" s="158" t="s">
        <v>623</v>
      </c>
      <c r="K44" s="158" t="s">
        <v>623</v>
      </c>
      <c r="L44" s="158" t="s">
        <v>623</v>
      </c>
      <c r="M44" s="158" t="s">
        <v>623</v>
      </c>
      <c r="N44" s="158" t="s">
        <v>623</v>
      </c>
      <c r="O44" s="158" t="s">
        <v>623</v>
      </c>
      <c r="P44" s="158" t="s">
        <v>623</v>
      </c>
      <c r="Q44" s="158" t="s">
        <v>623</v>
      </c>
      <c r="R44" s="158" t="s">
        <v>623</v>
      </c>
      <c r="S44" s="158" t="s">
        <v>623</v>
      </c>
      <c r="T44" s="158" t="s">
        <v>623</v>
      </c>
      <c r="U44" s="158" t="s">
        <v>623</v>
      </c>
      <c r="V44" s="158" t="s">
        <v>623</v>
      </c>
      <c r="W44" s="158" t="s">
        <v>623</v>
      </c>
      <c r="X44" s="158" t="s">
        <v>623</v>
      </c>
      <c r="Y44" s="158" t="s">
        <v>623</v>
      </c>
      <c r="Z44" s="158" t="s">
        <v>623</v>
      </c>
      <c r="AA44" s="158" t="s">
        <v>623</v>
      </c>
      <c r="AB44" s="158" t="s">
        <v>623</v>
      </c>
      <c r="AC44" s="158" t="s">
        <v>623</v>
      </c>
      <c r="AD44" s="158" t="s">
        <v>623</v>
      </c>
      <c r="AE44" s="158" t="s">
        <v>623</v>
      </c>
      <c r="AF44" s="158" t="s">
        <v>623</v>
      </c>
      <c r="AG44" s="158" t="s">
        <v>623</v>
      </c>
      <c r="AH44" s="158" t="s">
        <v>623</v>
      </c>
      <c r="AI44" s="158" t="s">
        <v>623</v>
      </c>
      <c r="AJ44" s="158" t="s">
        <v>623</v>
      </c>
      <c r="AK44" s="158" t="s">
        <v>623</v>
      </c>
      <c r="AL44" s="158" t="s">
        <v>623</v>
      </c>
      <c r="AM44" s="158" t="s">
        <v>623</v>
      </c>
      <c r="AN44" s="158" t="s">
        <v>623</v>
      </c>
      <c r="AO44" s="158" t="s">
        <v>623</v>
      </c>
      <c r="AP44" s="158" t="s">
        <v>623</v>
      </c>
      <c r="AQ44" s="158" t="s">
        <v>623</v>
      </c>
      <c r="AR44" s="158" t="s">
        <v>623</v>
      </c>
      <c r="AS44" s="158" t="s">
        <v>623</v>
      </c>
      <c r="AT44" s="158" t="s">
        <v>623</v>
      </c>
      <c r="AU44" s="158" t="s">
        <v>623</v>
      </c>
      <c r="AV44" s="158" t="s">
        <v>623</v>
      </c>
      <c r="AW44" s="158" t="s">
        <v>623</v>
      </c>
      <c r="AX44" s="158" t="s">
        <v>623</v>
      </c>
      <c r="AY44" s="158" t="s">
        <v>623</v>
      </c>
    </row>
    <row r="45" spans="1:51" ht="189" customHeight="1" x14ac:dyDescent="0.3">
      <c r="A45" s="224" t="s">
        <v>134</v>
      </c>
      <c r="B45" s="225" t="s">
        <v>135</v>
      </c>
      <c r="C45" s="155" t="s">
        <v>93</v>
      </c>
      <c r="D45" s="158" t="s">
        <v>623</v>
      </c>
      <c r="E45" s="158" t="s">
        <v>623</v>
      </c>
      <c r="F45" s="158" t="s">
        <v>623</v>
      </c>
      <c r="G45" s="158" t="s">
        <v>623</v>
      </c>
      <c r="H45" s="158" t="s">
        <v>623</v>
      </c>
      <c r="I45" s="158" t="s">
        <v>623</v>
      </c>
      <c r="J45" s="158" t="s">
        <v>623</v>
      </c>
      <c r="K45" s="158" t="s">
        <v>623</v>
      </c>
      <c r="L45" s="158" t="s">
        <v>623</v>
      </c>
      <c r="M45" s="158" t="s">
        <v>623</v>
      </c>
      <c r="N45" s="158" t="s">
        <v>623</v>
      </c>
      <c r="O45" s="158" t="s">
        <v>623</v>
      </c>
      <c r="P45" s="158" t="s">
        <v>623</v>
      </c>
      <c r="Q45" s="158" t="s">
        <v>623</v>
      </c>
      <c r="R45" s="158" t="s">
        <v>623</v>
      </c>
      <c r="S45" s="158" t="s">
        <v>623</v>
      </c>
      <c r="T45" s="158" t="s">
        <v>623</v>
      </c>
      <c r="U45" s="158" t="s">
        <v>623</v>
      </c>
      <c r="V45" s="158" t="s">
        <v>623</v>
      </c>
      <c r="W45" s="158" t="s">
        <v>623</v>
      </c>
      <c r="X45" s="158" t="s">
        <v>623</v>
      </c>
      <c r="Y45" s="158" t="s">
        <v>623</v>
      </c>
      <c r="Z45" s="158" t="s">
        <v>623</v>
      </c>
      <c r="AA45" s="158" t="s">
        <v>623</v>
      </c>
      <c r="AB45" s="158" t="s">
        <v>623</v>
      </c>
      <c r="AC45" s="158" t="s">
        <v>623</v>
      </c>
      <c r="AD45" s="158" t="s">
        <v>623</v>
      </c>
      <c r="AE45" s="158" t="s">
        <v>623</v>
      </c>
      <c r="AF45" s="158" t="s">
        <v>623</v>
      </c>
      <c r="AG45" s="158" t="s">
        <v>623</v>
      </c>
      <c r="AH45" s="158" t="s">
        <v>623</v>
      </c>
      <c r="AI45" s="158" t="s">
        <v>623</v>
      </c>
      <c r="AJ45" s="158" t="s">
        <v>623</v>
      </c>
      <c r="AK45" s="158" t="s">
        <v>623</v>
      </c>
      <c r="AL45" s="158" t="s">
        <v>623</v>
      </c>
      <c r="AM45" s="158" t="s">
        <v>623</v>
      </c>
      <c r="AN45" s="158" t="s">
        <v>623</v>
      </c>
      <c r="AO45" s="158" t="s">
        <v>623</v>
      </c>
      <c r="AP45" s="158" t="s">
        <v>623</v>
      </c>
      <c r="AQ45" s="158" t="s">
        <v>623</v>
      </c>
      <c r="AR45" s="158" t="s">
        <v>623</v>
      </c>
      <c r="AS45" s="158" t="s">
        <v>623</v>
      </c>
      <c r="AT45" s="158" t="s">
        <v>623</v>
      </c>
      <c r="AU45" s="158" t="s">
        <v>623</v>
      </c>
      <c r="AV45" s="158" t="s">
        <v>623</v>
      </c>
      <c r="AW45" s="158" t="s">
        <v>623</v>
      </c>
      <c r="AX45" s="158" t="s">
        <v>623</v>
      </c>
      <c r="AY45" s="158" t="s">
        <v>623</v>
      </c>
    </row>
    <row r="46" spans="1:51" ht="78" x14ac:dyDescent="0.3">
      <c r="A46" s="224" t="s">
        <v>136</v>
      </c>
      <c r="B46" s="225" t="s">
        <v>137</v>
      </c>
      <c r="C46" s="155" t="s">
        <v>93</v>
      </c>
      <c r="D46" s="158" t="s">
        <v>623</v>
      </c>
      <c r="E46" s="158" t="s">
        <v>623</v>
      </c>
      <c r="F46" s="158" t="s">
        <v>623</v>
      </c>
      <c r="G46" s="158" t="s">
        <v>623</v>
      </c>
      <c r="H46" s="158" t="s">
        <v>623</v>
      </c>
      <c r="I46" s="158" t="s">
        <v>623</v>
      </c>
      <c r="J46" s="158" t="s">
        <v>623</v>
      </c>
      <c r="K46" s="158" t="s">
        <v>623</v>
      </c>
      <c r="L46" s="158" t="s">
        <v>623</v>
      </c>
      <c r="M46" s="158" t="s">
        <v>623</v>
      </c>
      <c r="N46" s="158" t="s">
        <v>623</v>
      </c>
      <c r="O46" s="158" t="s">
        <v>623</v>
      </c>
      <c r="P46" s="158" t="s">
        <v>623</v>
      </c>
      <c r="Q46" s="158" t="s">
        <v>623</v>
      </c>
      <c r="R46" s="158" t="s">
        <v>623</v>
      </c>
      <c r="S46" s="158" t="s">
        <v>623</v>
      </c>
      <c r="T46" s="158" t="s">
        <v>623</v>
      </c>
      <c r="U46" s="158" t="s">
        <v>623</v>
      </c>
      <c r="V46" s="158" t="s">
        <v>623</v>
      </c>
      <c r="W46" s="158" t="s">
        <v>623</v>
      </c>
      <c r="X46" s="158" t="s">
        <v>623</v>
      </c>
      <c r="Y46" s="158" t="s">
        <v>623</v>
      </c>
      <c r="Z46" s="158" t="s">
        <v>623</v>
      </c>
      <c r="AA46" s="158" t="s">
        <v>623</v>
      </c>
      <c r="AB46" s="158" t="s">
        <v>623</v>
      </c>
      <c r="AC46" s="158" t="s">
        <v>623</v>
      </c>
      <c r="AD46" s="158" t="s">
        <v>623</v>
      </c>
      <c r="AE46" s="158" t="s">
        <v>623</v>
      </c>
      <c r="AF46" s="158" t="s">
        <v>623</v>
      </c>
      <c r="AG46" s="158" t="s">
        <v>623</v>
      </c>
      <c r="AH46" s="158" t="s">
        <v>623</v>
      </c>
      <c r="AI46" s="158" t="s">
        <v>623</v>
      </c>
      <c r="AJ46" s="158" t="s">
        <v>623</v>
      </c>
      <c r="AK46" s="158" t="s">
        <v>623</v>
      </c>
      <c r="AL46" s="158" t="s">
        <v>623</v>
      </c>
      <c r="AM46" s="158" t="s">
        <v>623</v>
      </c>
      <c r="AN46" s="158" t="s">
        <v>623</v>
      </c>
      <c r="AO46" s="158" t="s">
        <v>623</v>
      </c>
      <c r="AP46" s="158" t="s">
        <v>623</v>
      </c>
      <c r="AQ46" s="158" t="s">
        <v>623</v>
      </c>
      <c r="AR46" s="158" t="s">
        <v>623</v>
      </c>
      <c r="AS46" s="158" t="s">
        <v>623</v>
      </c>
      <c r="AT46" s="158" t="s">
        <v>623</v>
      </c>
      <c r="AU46" s="158" t="s">
        <v>623</v>
      </c>
      <c r="AV46" s="158" t="s">
        <v>623</v>
      </c>
      <c r="AW46" s="158" t="s">
        <v>623</v>
      </c>
      <c r="AX46" s="158" t="s">
        <v>623</v>
      </c>
      <c r="AY46" s="158" t="s">
        <v>623</v>
      </c>
    </row>
    <row r="47" spans="1:51" ht="116.25" customHeight="1" x14ac:dyDescent="0.3">
      <c r="A47" s="224" t="s">
        <v>138</v>
      </c>
      <c r="B47" s="225" t="s">
        <v>139</v>
      </c>
      <c r="C47" s="155" t="s">
        <v>93</v>
      </c>
      <c r="D47" s="158" t="s">
        <v>623</v>
      </c>
      <c r="E47" s="158" t="s">
        <v>623</v>
      </c>
      <c r="F47" s="158" t="s">
        <v>623</v>
      </c>
      <c r="G47" s="158" t="s">
        <v>623</v>
      </c>
      <c r="H47" s="158" t="s">
        <v>623</v>
      </c>
      <c r="I47" s="158" t="s">
        <v>623</v>
      </c>
      <c r="J47" s="158" t="s">
        <v>623</v>
      </c>
      <c r="K47" s="158" t="s">
        <v>623</v>
      </c>
      <c r="L47" s="158" t="s">
        <v>623</v>
      </c>
      <c r="M47" s="158" t="s">
        <v>623</v>
      </c>
      <c r="N47" s="158" t="s">
        <v>623</v>
      </c>
      <c r="O47" s="158" t="s">
        <v>623</v>
      </c>
      <c r="P47" s="158" t="s">
        <v>623</v>
      </c>
      <c r="Q47" s="158" t="s">
        <v>623</v>
      </c>
      <c r="R47" s="158" t="s">
        <v>623</v>
      </c>
      <c r="S47" s="158" t="s">
        <v>623</v>
      </c>
      <c r="T47" s="158" t="s">
        <v>623</v>
      </c>
      <c r="U47" s="158" t="s">
        <v>623</v>
      </c>
      <c r="V47" s="158" t="s">
        <v>623</v>
      </c>
      <c r="W47" s="158" t="s">
        <v>623</v>
      </c>
      <c r="X47" s="158" t="s">
        <v>623</v>
      </c>
      <c r="Y47" s="158" t="s">
        <v>623</v>
      </c>
      <c r="Z47" s="158" t="s">
        <v>623</v>
      </c>
      <c r="AA47" s="158" t="s">
        <v>623</v>
      </c>
      <c r="AB47" s="158" t="s">
        <v>623</v>
      </c>
      <c r="AC47" s="158" t="s">
        <v>623</v>
      </c>
      <c r="AD47" s="158" t="s">
        <v>623</v>
      </c>
      <c r="AE47" s="158" t="s">
        <v>623</v>
      </c>
      <c r="AF47" s="158" t="s">
        <v>623</v>
      </c>
      <c r="AG47" s="158" t="s">
        <v>623</v>
      </c>
      <c r="AH47" s="158" t="s">
        <v>623</v>
      </c>
      <c r="AI47" s="158" t="s">
        <v>623</v>
      </c>
      <c r="AJ47" s="158" t="s">
        <v>623</v>
      </c>
      <c r="AK47" s="158" t="s">
        <v>623</v>
      </c>
      <c r="AL47" s="158" t="s">
        <v>623</v>
      </c>
      <c r="AM47" s="158" t="s">
        <v>623</v>
      </c>
      <c r="AN47" s="158" t="s">
        <v>623</v>
      </c>
      <c r="AO47" s="158" t="s">
        <v>623</v>
      </c>
      <c r="AP47" s="158" t="s">
        <v>623</v>
      </c>
      <c r="AQ47" s="158" t="s">
        <v>623</v>
      </c>
      <c r="AR47" s="158" t="s">
        <v>623</v>
      </c>
      <c r="AS47" s="158" t="s">
        <v>623</v>
      </c>
      <c r="AT47" s="158" t="s">
        <v>623</v>
      </c>
      <c r="AU47" s="158" t="s">
        <v>623</v>
      </c>
      <c r="AV47" s="158" t="s">
        <v>623</v>
      </c>
      <c r="AW47" s="158" t="s">
        <v>623</v>
      </c>
      <c r="AX47" s="158" t="s">
        <v>623</v>
      </c>
      <c r="AY47" s="158" t="s">
        <v>623</v>
      </c>
    </row>
    <row r="48" spans="1:51" ht="178.5" customHeight="1" x14ac:dyDescent="0.3">
      <c r="A48" s="235" t="s">
        <v>140</v>
      </c>
      <c r="B48" s="236" t="s">
        <v>141</v>
      </c>
      <c r="C48" s="155" t="s">
        <v>93</v>
      </c>
      <c r="D48" s="158" t="str">
        <f t="shared" ref="D48:T48" si="5">IF(SUM(D51,D61)=0, "нд", SUM(D51,D61))</f>
        <v>нд</v>
      </c>
      <c r="E48" s="158" t="str">
        <f t="shared" si="5"/>
        <v>нд</v>
      </c>
      <c r="F48" s="158" t="str">
        <f t="shared" si="5"/>
        <v>нд</v>
      </c>
      <c r="G48" s="158" t="str">
        <f t="shared" si="5"/>
        <v>нд</v>
      </c>
      <c r="H48" s="158" t="str">
        <f t="shared" si="5"/>
        <v>нд</v>
      </c>
      <c r="I48" s="158" t="str">
        <f t="shared" si="5"/>
        <v>нд</v>
      </c>
      <c r="J48" s="158" t="str">
        <f t="shared" si="5"/>
        <v>нд</v>
      </c>
      <c r="K48" s="158" t="str">
        <f t="shared" si="5"/>
        <v>нд</v>
      </c>
      <c r="L48" s="158" t="str">
        <f t="shared" si="5"/>
        <v>нд</v>
      </c>
      <c r="M48" s="158" t="str">
        <f t="shared" si="5"/>
        <v>нд</v>
      </c>
      <c r="N48" s="158" t="str">
        <f t="shared" si="5"/>
        <v>нд</v>
      </c>
      <c r="O48" s="158" t="str">
        <f t="shared" si="5"/>
        <v>нд</v>
      </c>
      <c r="P48" s="158" t="str">
        <f t="shared" si="5"/>
        <v>нд</v>
      </c>
      <c r="Q48" s="158" t="str">
        <f t="shared" si="5"/>
        <v>нд</v>
      </c>
      <c r="R48" s="158" t="str">
        <f t="shared" si="5"/>
        <v>нд</v>
      </c>
      <c r="S48" s="158" t="str">
        <f t="shared" si="5"/>
        <v>нд</v>
      </c>
      <c r="T48" s="158" t="str">
        <f t="shared" si="5"/>
        <v>нд</v>
      </c>
      <c r="U48" s="158">
        <f>IF(SUM(U51,U61,U55)=0, "нд", SUM(U51,U61,U55))</f>
        <v>2</v>
      </c>
      <c r="V48" s="158" t="str">
        <f t="shared" ref="V48:AC48" si="6">IF(SUM(V51,V61,V55)=0, "нд", SUM(V51,V61,V55))</f>
        <v>нд</v>
      </c>
      <c r="W48" s="158">
        <f t="shared" si="6"/>
        <v>1.64</v>
      </c>
      <c r="X48" s="158">
        <f t="shared" si="6"/>
        <v>4</v>
      </c>
      <c r="Y48" s="158">
        <f t="shared" si="6"/>
        <v>3</v>
      </c>
      <c r="Z48" s="158" t="str">
        <f t="shared" si="6"/>
        <v>нд</v>
      </c>
      <c r="AA48" s="158" t="str">
        <f t="shared" si="6"/>
        <v>нд</v>
      </c>
      <c r="AB48" s="158" t="str">
        <f t="shared" si="6"/>
        <v>нд</v>
      </c>
      <c r="AC48" s="158" t="str">
        <f t="shared" si="6"/>
        <v>нд</v>
      </c>
      <c r="AD48" s="158" t="str">
        <f t="shared" ref="AD48:AQ48" si="7">IF(SUM(AD51,AD61)=0, "нд", SUM(AD51,AD61))</f>
        <v>нд</v>
      </c>
      <c r="AE48" s="158" t="str">
        <f t="shared" si="7"/>
        <v>нд</v>
      </c>
      <c r="AF48" s="158" t="str">
        <f t="shared" si="7"/>
        <v>нд</v>
      </c>
      <c r="AG48" s="158" t="str">
        <f t="shared" si="7"/>
        <v>нд</v>
      </c>
      <c r="AH48" s="158" t="str">
        <f t="shared" si="7"/>
        <v>нд</v>
      </c>
      <c r="AI48" s="158" t="str">
        <f t="shared" si="7"/>
        <v>нд</v>
      </c>
      <c r="AJ48" s="158" t="str">
        <f t="shared" si="7"/>
        <v>нд</v>
      </c>
      <c r="AK48" s="158" t="str">
        <f t="shared" si="7"/>
        <v>нд</v>
      </c>
      <c r="AL48" s="158" t="str">
        <f t="shared" si="7"/>
        <v>нд</v>
      </c>
      <c r="AM48" s="158" t="str">
        <f t="shared" si="7"/>
        <v>нд</v>
      </c>
      <c r="AN48" s="158" t="str">
        <f t="shared" si="7"/>
        <v>нд</v>
      </c>
      <c r="AO48" s="158" t="str">
        <f t="shared" si="7"/>
        <v>нд</v>
      </c>
      <c r="AP48" s="158" t="str">
        <f t="shared" si="7"/>
        <v>нд</v>
      </c>
      <c r="AQ48" s="158" t="str">
        <f t="shared" si="7"/>
        <v>нд</v>
      </c>
      <c r="AR48" s="158">
        <f>IF(SUM(AR51,AR54,AR61,AR55)=0, "нд", SUM(AR51,AR54,AR61,AR55))</f>
        <v>27.701457730000001</v>
      </c>
      <c r="AS48" s="158">
        <f>IF(SUM(AS51,AS54,AS61,AS55,AS57)=0, "нд", SUM(AS51,AS54,AS61,AS55,AS57))</f>
        <v>42.065963839999995</v>
      </c>
      <c r="AT48" s="158" t="str">
        <f t="shared" ref="AT48:AY48" si="8">IF(SUM(AT51,AT54,AT61,AT55)=0, "нд", SUM(AT51,AT54,AT61,AT55))</f>
        <v>нд</v>
      </c>
      <c r="AU48" s="158" t="str">
        <f t="shared" si="8"/>
        <v>нд</v>
      </c>
      <c r="AV48" s="158" t="str">
        <f t="shared" si="8"/>
        <v>нд</v>
      </c>
      <c r="AW48" s="158" t="str">
        <f t="shared" si="8"/>
        <v>нд</v>
      </c>
      <c r="AX48" s="158" t="str">
        <f t="shared" si="8"/>
        <v>нд</v>
      </c>
      <c r="AY48" s="158" t="str">
        <f t="shared" si="8"/>
        <v>нд</v>
      </c>
    </row>
    <row r="49" spans="1:51" ht="84.75" customHeight="1" x14ac:dyDescent="0.3">
      <c r="A49" s="224" t="s">
        <v>142</v>
      </c>
      <c r="B49" s="225" t="s">
        <v>143</v>
      </c>
      <c r="C49" s="155" t="s">
        <v>93</v>
      </c>
      <c r="D49" s="158" t="s">
        <v>623</v>
      </c>
      <c r="E49" s="158" t="s">
        <v>623</v>
      </c>
      <c r="F49" s="158" t="s">
        <v>623</v>
      </c>
      <c r="G49" s="158" t="s">
        <v>623</v>
      </c>
      <c r="H49" s="158" t="s">
        <v>623</v>
      </c>
      <c r="I49" s="158" t="s">
        <v>623</v>
      </c>
      <c r="J49" s="158" t="s">
        <v>623</v>
      </c>
      <c r="K49" s="158" t="s">
        <v>623</v>
      </c>
      <c r="L49" s="158" t="s">
        <v>623</v>
      </c>
      <c r="M49" s="158" t="s">
        <v>623</v>
      </c>
      <c r="N49" s="158" t="s">
        <v>623</v>
      </c>
      <c r="O49" s="158" t="s">
        <v>623</v>
      </c>
      <c r="P49" s="158" t="s">
        <v>623</v>
      </c>
      <c r="Q49" s="158" t="s">
        <v>623</v>
      </c>
      <c r="R49" s="158" t="s">
        <v>623</v>
      </c>
      <c r="S49" s="158" t="s">
        <v>623</v>
      </c>
      <c r="T49" s="158" t="s">
        <v>623</v>
      </c>
      <c r="U49" s="158" t="s">
        <v>623</v>
      </c>
      <c r="V49" s="158" t="s">
        <v>623</v>
      </c>
      <c r="W49" s="158" t="s">
        <v>623</v>
      </c>
      <c r="X49" s="158" t="s">
        <v>623</v>
      </c>
      <c r="Y49" s="158" t="s">
        <v>623</v>
      </c>
      <c r="Z49" s="158" t="s">
        <v>623</v>
      </c>
      <c r="AA49" s="158" t="s">
        <v>623</v>
      </c>
      <c r="AB49" s="158" t="s">
        <v>623</v>
      </c>
      <c r="AC49" s="158" t="s">
        <v>623</v>
      </c>
      <c r="AD49" s="158" t="s">
        <v>623</v>
      </c>
      <c r="AE49" s="158" t="s">
        <v>623</v>
      </c>
      <c r="AF49" s="158" t="s">
        <v>623</v>
      </c>
      <c r="AG49" s="158" t="s">
        <v>623</v>
      </c>
      <c r="AH49" s="158" t="s">
        <v>623</v>
      </c>
      <c r="AI49" s="158" t="s">
        <v>623</v>
      </c>
      <c r="AJ49" s="158" t="s">
        <v>623</v>
      </c>
      <c r="AK49" s="158" t="s">
        <v>623</v>
      </c>
      <c r="AL49" s="158" t="s">
        <v>623</v>
      </c>
      <c r="AM49" s="158" t="s">
        <v>623</v>
      </c>
      <c r="AN49" s="158" t="s">
        <v>623</v>
      </c>
      <c r="AO49" s="158" t="s">
        <v>623</v>
      </c>
      <c r="AP49" s="158" t="s">
        <v>623</v>
      </c>
      <c r="AQ49" s="158" t="s">
        <v>623</v>
      </c>
      <c r="AR49" s="158" t="s">
        <v>623</v>
      </c>
      <c r="AS49" s="158" t="s">
        <v>623</v>
      </c>
      <c r="AT49" s="158" t="s">
        <v>623</v>
      </c>
      <c r="AU49" s="158" t="s">
        <v>623</v>
      </c>
      <c r="AV49" s="158" t="s">
        <v>623</v>
      </c>
      <c r="AW49" s="158" t="s">
        <v>623</v>
      </c>
      <c r="AX49" s="158" t="s">
        <v>623</v>
      </c>
      <c r="AY49" s="158" t="s">
        <v>623</v>
      </c>
    </row>
    <row r="50" spans="1:51" ht="111.75" customHeight="1" x14ac:dyDescent="0.3">
      <c r="A50" s="224" t="s">
        <v>144</v>
      </c>
      <c r="B50" s="225" t="s">
        <v>145</v>
      </c>
      <c r="C50" s="155" t="s">
        <v>93</v>
      </c>
      <c r="D50" s="158" t="s">
        <v>623</v>
      </c>
      <c r="E50" s="158" t="s">
        <v>623</v>
      </c>
      <c r="F50" s="158" t="s">
        <v>623</v>
      </c>
      <c r="G50" s="158" t="s">
        <v>623</v>
      </c>
      <c r="H50" s="158" t="s">
        <v>623</v>
      </c>
      <c r="I50" s="158" t="s">
        <v>623</v>
      </c>
      <c r="J50" s="158" t="s">
        <v>623</v>
      </c>
      <c r="K50" s="158" t="s">
        <v>623</v>
      </c>
      <c r="L50" s="158" t="s">
        <v>623</v>
      </c>
      <c r="M50" s="158" t="s">
        <v>623</v>
      </c>
      <c r="N50" s="158" t="s">
        <v>623</v>
      </c>
      <c r="O50" s="158" t="s">
        <v>623</v>
      </c>
      <c r="P50" s="158" t="s">
        <v>623</v>
      </c>
      <c r="Q50" s="158" t="s">
        <v>623</v>
      </c>
      <c r="R50" s="158" t="s">
        <v>623</v>
      </c>
      <c r="S50" s="158" t="s">
        <v>623</v>
      </c>
      <c r="T50" s="158" t="s">
        <v>623</v>
      </c>
      <c r="U50" s="158" t="s">
        <v>623</v>
      </c>
      <c r="V50" s="158" t="s">
        <v>623</v>
      </c>
      <c r="W50" s="158" t="s">
        <v>623</v>
      </c>
      <c r="X50" s="158" t="s">
        <v>623</v>
      </c>
      <c r="Y50" s="158" t="s">
        <v>623</v>
      </c>
      <c r="Z50" s="158" t="s">
        <v>623</v>
      </c>
      <c r="AA50" s="158" t="s">
        <v>623</v>
      </c>
      <c r="AB50" s="158" t="s">
        <v>623</v>
      </c>
      <c r="AC50" s="158" t="s">
        <v>623</v>
      </c>
      <c r="AD50" s="158" t="s">
        <v>623</v>
      </c>
      <c r="AE50" s="158" t="s">
        <v>623</v>
      </c>
      <c r="AF50" s="158" t="s">
        <v>623</v>
      </c>
      <c r="AG50" s="158" t="s">
        <v>623</v>
      </c>
      <c r="AH50" s="158" t="s">
        <v>623</v>
      </c>
      <c r="AI50" s="158" t="s">
        <v>623</v>
      </c>
      <c r="AJ50" s="158" t="s">
        <v>623</v>
      </c>
      <c r="AK50" s="158" t="s">
        <v>623</v>
      </c>
      <c r="AL50" s="158" t="s">
        <v>623</v>
      </c>
      <c r="AM50" s="158" t="s">
        <v>623</v>
      </c>
      <c r="AN50" s="158" t="s">
        <v>623</v>
      </c>
      <c r="AO50" s="158" t="s">
        <v>623</v>
      </c>
      <c r="AP50" s="158" t="s">
        <v>623</v>
      </c>
      <c r="AQ50" s="158" t="s">
        <v>623</v>
      </c>
      <c r="AR50" s="158" t="s">
        <v>623</v>
      </c>
      <c r="AS50" s="158" t="s">
        <v>623</v>
      </c>
      <c r="AT50" s="158" t="s">
        <v>623</v>
      </c>
      <c r="AU50" s="158" t="s">
        <v>623</v>
      </c>
      <c r="AV50" s="158" t="s">
        <v>623</v>
      </c>
      <c r="AW50" s="158" t="s">
        <v>623</v>
      </c>
      <c r="AX50" s="158" t="s">
        <v>623</v>
      </c>
      <c r="AY50" s="158" t="s">
        <v>623</v>
      </c>
    </row>
    <row r="51" spans="1:51" ht="113.25" customHeight="1" x14ac:dyDescent="0.3">
      <c r="A51" s="224" t="s">
        <v>146</v>
      </c>
      <c r="B51" s="225" t="s">
        <v>147</v>
      </c>
      <c r="C51" s="155" t="s">
        <v>93</v>
      </c>
      <c r="D51" s="158" t="str">
        <f t="shared" ref="D51:T51" si="9">IF(SUM(D52:D52)=0, "нд", SUM(D52:D52))</f>
        <v>нд</v>
      </c>
      <c r="E51" s="158" t="str">
        <f t="shared" si="9"/>
        <v>нд</v>
      </c>
      <c r="F51" s="158" t="str">
        <f t="shared" si="9"/>
        <v>нд</v>
      </c>
      <c r="G51" s="158" t="str">
        <f t="shared" si="9"/>
        <v>нд</v>
      </c>
      <c r="H51" s="158" t="str">
        <f t="shared" si="9"/>
        <v>нд</v>
      </c>
      <c r="I51" s="158" t="str">
        <f t="shared" si="9"/>
        <v>нд</v>
      </c>
      <c r="J51" s="158" t="str">
        <f t="shared" si="9"/>
        <v>нд</v>
      </c>
      <c r="K51" s="158" t="str">
        <f t="shared" si="9"/>
        <v>нд</v>
      </c>
      <c r="L51" s="158" t="str">
        <f t="shared" si="9"/>
        <v>нд</v>
      </c>
      <c r="M51" s="158" t="str">
        <f t="shared" si="9"/>
        <v>нд</v>
      </c>
      <c r="N51" s="158" t="str">
        <f t="shared" si="9"/>
        <v>нд</v>
      </c>
      <c r="O51" s="158" t="str">
        <f t="shared" si="9"/>
        <v>нд</v>
      </c>
      <c r="P51" s="158" t="str">
        <f t="shared" si="9"/>
        <v>нд</v>
      </c>
      <c r="Q51" s="158" t="str">
        <f t="shared" si="9"/>
        <v>нд</v>
      </c>
      <c r="R51" s="158" t="str">
        <f t="shared" si="9"/>
        <v>нд</v>
      </c>
      <c r="S51" s="158" t="str">
        <f t="shared" si="9"/>
        <v>нд</v>
      </c>
      <c r="T51" s="158" t="str">
        <f t="shared" si="9"/>
        <v>нд</v>
      </c>
      <c r="U51" s="158">
        <f>IF(SUM(U52:U53)=0, "нд", SUM(U52:U53))</f>
        <v>2</v>
      </c>
      <c r="V51" s="158" t="str">
        <f t="shared" ref="V51:Y51" si="10">IF(SUM(V52:V53)=0, "нд", SUM(V52:V53))</f>
        <v>нд</v>
      </c>
      <c r="W51" s="158" t="str">
        <f t="shared" si="10"/>
        <v>нд</v>
      </c>
      <c r="X51" s="158">
        <f t="shared" si="10"/>
        <v>4</v>
      </c>
      <c r="Y51" s="158">
        <f t="shared" si="10"/>
        <v>3</v>
      </c>
      <c r="Z51" s="158" t="str">
        <f t="shared" ref="Z51:AQ51" si="11">IF(SUM(Z52:Z52)=0, "нд", SUM(Z52:Z52))</f>
        <v>нд</v>
      </c>
      <c r="AA51" s="158" t="str">
        <f t="shared" si="11"/>
        <v>нд</v>
      </c>
      <c r="AB51" s="158" t="str">
        <f t="shared" si="11"/>
        <v>нд</v>
      </c>
      <c r="AC51" s="158" t="str">
        <f t="shared" si="11"/>
        <v>нд</v>
      </c>
      <c r="AD51" s="158" t="str">
        <f t="shared" si="11"/>
        <v>нд</v>
      </c>
      <c r="AE51" s="158" t="str">
        <f t="shared" si="11"/>
        <v>нд</v>
      </c>
      <c r="AF51" s="158" t="str">
        <f t="shared" si="11"/>
        <v>нд</v>
      </c>
      <c r="AG51" s="158" t="str">
        <f t="shared" si="11"/>
        <v>нд</v>
      </c>
      <c r="AH51" s="158" t="str">
        <f t="shared" si="11"/>
        <v>нд</v>
      </c>
      <c r="AI51" s="158" t="str">
        <f t="shared" si="11"/>
        <v>нд</v>
      </c>
      <c r="AJ51" s="158" t="str">
        <f t="shared" si="11"/>
        <v>нд</v>
      </c>
      <c r="AK51" s="158" t="str">
        <f t="shared" si="11"/>
        <v>нд</v>
      </c>
      <c r="AL51" s="158" t="str">
        <f t="shared" si="11"/>
        <v>нд</v>
      </c>
      <c r="AM51" s="158" t="str">
        <f t="shared" si="11"/>
        <v>нд</v>
      </c>
      <c r="AN51" s="158" t="str">
        <f t="shared" si="11"/>
        <v>нд</v>
      </c>
      <c r="AO51" s="158" t="str">
        <f t="shared" si="11"/>
        <v>нд</v>
      </c>
      <c r="AP51" s="158" t="str">
        <f t="shared" si="11"/>
        <v>нд</v>
      </c>
      <c r="AQ51" s="158" t="str">
        <f t="shared" si="11"/>
        <v>нд</v>
      </c>
      <c r="AR51" s="158">
        <f>IF(SUM(AR52:AR53)=0, "нд", SUM(AR52:AR53))</f>
        <v>5</v>
      </c>
      <c r="AS51" s="158">
        <f>IF(SUM(AS52:AS53)=0, "нд", SUM(AS52:AS53))</f>
        <v>11.1</v>
      </c>
      <c r="AT51" s="158" t="str">
        <f t="shared" ref="AT51:AY51" si="12">IF(SUM(AT52:AT52)=0, "нд", SUM(AT52:AT52))</f>
        <v>нд</v>
      </c>
      <c r="AU51" s="158" t="str">
        <f t="shared" si="12"/>
        <v>нд</v>
      </c>
      <c r="AV51" s="158" t="str">
        <f t="shared" si="12"/>
        <v>нд</v>
      </c>
      <c r="AW51" s="158" t="str">
        <f t="shared" si="12"/>
        <v>нд</v>
      </c>
      <c r="AX51" s="158" t="str">
        <f t="shared" si="12"/>
        <v>нд</v>
      </c>
      <c r="AY51" s="158" t="str">
        <f t="shared" si="12"/>
        <v>нд</v>
      </c>
    </row>
    <row r="52" spans="1:51" ht="99" customHeight="1" x14ac:dyDescent="0.3">
      <c r="A52" s="224" t="s">
        <v>827</v>
      </c>
      <c r="B52" s="159" t="s">
        <v>1106</v>
      </c>
      <c r="C52" s="206" t="s">
        <v>840</v>
      </c>
      <c r="D52" s="158" t="s">
        <v>623</v>
      </c>
      <c r="E52" s="158" t="s">
        <v>623</v>
      </c>
      <c r="F52" s="158" t="s">
        <v>623</v>
      </c>
      <c r="G52" s="158" t="s">
        <v>623</v>
      </c>
      <c r="H52" s="158" t="s">
        <v>623</v>
      </c>
      <c r="I52" s="158" t="s">
        <v>623</v>
      </c>
      <c r="J52" s="158" t="s">
        <v>623</v>
      </c>
      <c r="K52" s="158" t="s">
        <v>623</v>
      </c>
      <c r="L52" s="158" t="s">
        <v>623</v>
      </c>
      <c r="M52" s="158" t="s">
        <v>623</v>
      </c>
      <c r="N52" s="158" t="s">
        <v>623</v>
      </c>
      <c r="O52" s="158" t="s">
        <v>623</v>
      </c>
      <c r="P52" s="158" t="s">
        <v>623</v>
      </c>
      <c r="Q52" s="158" t="s">
        <v>623</v>
      </c>
      <c r="R52" s="158" t="s">
        <v>623</v>
      </c>
      <c r="S52" s="158" t="s">
        <v>623</v>
      </c>
      <c r="T52" s="158" t="s">
        <v>623</v>
      </c>
      <c r="U52" s="158" t="s">
        <v>623</v>
      </c>
      <c r="V52" s="158" t="s">
        <v>623</v>
      </c>
      <c r="W52" s="158" t="s">
        <v>623</v>
      </c>
      <c r="X52" s="158">
        <v>4</v>
      </c>
      <c r="Y52" s="158" t="s">
        <v>623</v>
      </c>
      <c r="Z52" s="158" t="s">
        <v>623</v>
      </c>
      <c r="AA52" s="158" t="s">
        <v>623</v>
      </c>
      <c r="AB52" s="158" t="s">
        <v>623</v>
      </c>
      <c r="AC52" s="158" t="s">
        <v>623</v>
      </c>
      <c r="AD52" s="158" t="s">
        <v>623</v>
      </c>
      <c r="AE52" s="158" t="s">
        <v>623</v>
      </c>
      <c r="AF52" s="158" t="s">
        <v>623</v>
      </c>
      <c r="AG52" s="158" t="s">
        <v>623</v>
      </c>
      <c r="AH52" s="158" t="s">
        <v>623</v>
      </c>
      <c r="AI52" s="158" t="s">
        <v>623</v>
      </c>
      <c r="AJ52" s="158" t="s">
        <v>623</v>
      </c>
      <c r="AK52" s="158" t="s">
        <v>623</v>
      </c>
      <c r="AL52" s="158" t="s">
        <v>623</v>
      </c>
      <c r="AM52" s="158" t="s">
        <v>623</v>
      </c>
      <c r="AN52" s="158" t="s">
        <v>623</v>
      </c>
      <c r="AO52" s="158" t="s">
        <v>623</v>
      </c>
      <c r="AP52" s="158" t="s">
        <v>623</v>
      </c>
      <c r="AQ52" s="158" t="s">
        <v>623</v>
      </c>
      <c r="AR52" s="154">
        <v>5</v>
      </c>
      <c r="AS52" s="158">
        <v>5</v>
      </c>
      <c r="AT52" s="158" t="s">
        <v>623</v>
      </c>
      <c r="AU52" s="158" t="s">
        <v>623</v>
      </c>
      <c r="AV52" s="154" t="s">
        <v>623</v>
      </c>
      <c r="AW52" s="158" t="s">
        <v>623</v>
      </c>
      <c r="AX52" s="158" t="s">
        <v>623</v>
      </c>
      <c r="AY52" s="158" t="s">
        <v>623</v>
      </c>
    </row>
    <row r="53" spans="1:51" ht="99" customHeight="1" x14ac:dyDescent="0.3">
      <c r="A53" s="224" t="s">
        <v>829</v>
      </c>
      <c r="B53" s="159" t="s">
        <v>965</v>
      </c>
      <c r="C53" s="206" t="s">
        <v>966</v>
      </c>
      <c r="D53" s="158" t="s">
        <v>623</v>
      </c>
      <c r="E53" s="158" t="s">
        <v>623</v>
      </c>
      <c r="F53" s="158" t="s">
        <v>623</v>
      </c>
      <c r="G53" s="158" t="s">
        <v>623</v>
      </c>
      <c r="H53" s="158" t="s">
        <v>623</v>
      </c>
      <c r="I53" s="158" t="s">
        <v>623</v>
      </c>
      <c r="J53" s="158" t="s">
        <v>623</v>
      </c>
      <c r="K53" s="158" t="s">
        <v>623</v>
      </c>
      <c r="L53" s="158" t="s">
        <v>623</v>
      </c>
      <c r="M53" s="158" t="s">
        <v>623</v>
      </c>
      <c r="N53" s="158" t="s">
        <v>623</v>
      </c>
      <c r="O53" s="158" t="s">
        <v>623</v>
      </c>
      <c r="P53" s="158" t="s">
        <v>623</v>
      </c>
      <c r="Q53" s="158" t="s">
        <v>623</v>
      </c>
      <c r="R53" s="158" t="s">
        <v>623</v>
      </c>
      <c r="S53" s="158" t="s">
        <v>623</v>
      </c>
      <c r="T53" s="158" t="s">
        <v>623</v>
      </c>
      <c r="U53" s="158">
        <v>2</v>
      </c>
      <c r="V53" s="158" t="s">
        <v>623</v>
      </c>
      <c r="W53" s="158" t="s">
        <v>623</v>
      </c>
      <c r="X53" s="158" t="s">
        <v>623</v>
      </c>
      <c r="Y53" s="158">
        <v>3</v>
      </c>
      <c r="Z53" s="158" t="s">
        <v>623</v>
      </c>
      <c r="AA53" s="158" t="s">
        <v>623</v>
      </c>
      <c r="AB53" s="158" t="s">
        <v>623</v>
      </c>
      <c r="AC53" s="158" t="s">
        <v>623</v>
      </c>
      <c r="AD53" s="158" t="s">
        <v>623</v>
      </c>
      <c r="AE53" s="158" t="s">
        <v>623</v>
      </c>
      <c r="AF53" s="158" t="s">
        <v>623</v>
      </c>
      <c r="AG53" s="158" t="s">
        <v>623</v>
      </c>
      <c r="AH53" s="158" t="s">
        <v>623</v>
      </c>
      <c r="AI53" s="158" t="s">
        <v>623</v>
      </c>
      <c r="AJ53" s="158" t="s">
        <v>623</v>
      </c>
      <c r="AK53" s="158" t="s">
        <v>623</v>
      </c>
      <c r="AL53" s="158" t="s">
        <v>623</v>
      </c>
      <c r="AM53" s="158" t="s">
        <v>623</v>
      </c>
      <c r="AN53" s="158" t="s">
        <v>623</v>
      </c>
      <c r="AO53" s="158" t="s">
        <v>623</v>
      </c>
      <c r="AP53" s="158" t="s">
        <v>623</v>
      </c>
      <c r="AQ53" s="158" t="s">
        <v>623</v>
      </c>
      <c r="AR53" s="154" t="s">
        <v>623</v>
      </c>
      <c r="AS53" s="158">
        <v>6.1</v>
      </c>
      <c r="AT53" s="158" t="s">
        <v>623</v>
      </c>
      <c r="AU53" s="158" t="s">
        <v>623</v>
      </c>
      <c r="AV53" s="154" t="s">
        <v>623</v>
      </c>
      <c r="AW53" s="158" t="s">
        <v>623</v>
      </c>
      <c r="AX53" s="158" t="s">
        <v>623</v>
      </c>
      <c r="AY53" s="158" t="s">
        <v>623</v>
      </c>
    </row>
    <row r="54" spans="1:51" ht="90" customHeight="1" x14ac:dyDescent="0.3">
      <c r="A54" s="224" t="s">
        <v>148</v>
      </c>
      <c r="B54" s="225" t="s">
        <v>149</v>
      </c>
      <c r="C54" s="155" t="s">
        <v>93</v>
      </c>
      <c r="D54" s="158" t="s">
        <v>623</v>
      </c>
      <c r="E54" s="158" t="s">
        <v>623</v>
      </c>
      <c r="F54" s="158" t="s">
        <v>623</v>
      </c>
      <c r="G54" s="158" t="s">
        <v>623</v>
      </c>
      <c r="H54" s="158" t="s">
        <v>623</v>
      </c>
      <c r="I54" s="158" t="s">
        <v>623</v>
      </c>
      <c r="J54" s="158" t="s">
        <v>623</v>
      </c>
      <c r="K54" s="158" t="s">
        <v>623</v>
      </c>
      <c r="L54" s="158" t="s">
        <v>623</v>
      </c>
      <c r="M54" s="158" t="s">
        <v>623</v>
      </c>
      <c r="N54" s="158" t="s">
        <v>623</v>
      </c>
      <c r="O54" s="158" t="s">
        <v>623</v>
      </c>
      <c r="P54" s="158" t="s">
        <v>623</v>
      </c>
      <c r="Q54" s="158" t="s">
        <v>623</v>
      </c>
      <c r="R54" s="158" t="s">
        <v>623</v>
      </c>
      <c r="S54" s="158" t="s">
        <v>623</v>
      </c>
      <c r="T54" s="158" t="s">
        <v>623</v>
      </c>
      <c r="U54" s="158" t="s">
        <v>623</v>
      </c>
      <c r="V54" s="158" t="s">
        <v>623</v>
      </c>
      <c r="W54" s="158" t="s">
        <v>623</v>
      </c>
      <c r="X54" s="158" t="s">
        <v>623</v>
      </c>
      <c r="Y54" s="158" t="s">
        <v>623</v>
      </c>
      <c r="Z54" s="158" t="s">
        <v>623</v>
      </c>
      <c r="AA54" s="158" t="s">
        <v>623</v>
      </c>
      <c r="AB54" s="158" t="s">
        <v>623</v>
      </c>
      <c r="AC54" s="158" t="s">
        <v>623</v>
      </c>
      <c r="AD54" s="158" t="s">
        <v>623</v>
      </c>
      <c r="AE54" s="158" t="s">
        <v>623</v>
      </c>
      <c r="AF54" s="158" t="s">
        <v>623</v>
      </c>
      <c r="AG54" s="158" t="s">
        <v>623</v>
      </c>
      <c r="AH54" s="158" t="s">
        <v>623</v>
      </c>
      <c r="AI54" s="158" t="s">
        <v>623</v>
      </c>
      <c r="AJ54" s="158" t="s">
        <v>623</v>
      </c>
      <c r="AK54" s="158" t="s">
        <v>623</v>
      </c>
      <c r="AL54" s="158" t="s">
        <v>623</v>
      </c>
      <c r="AM54" s="158" t="s">
        <v>623</v>
      </c>
      <c r="AN54" s="158" t="s">
        <v>623</v>
      </c>
      <c r="AO54" s="158" t="s">
        <v>623</v>
      </c>
      <c r="AP54" s="158" t="s">
        <v>623</v>
      </c>
      <c r="AQ54" s="158" t="s">
        <v>623</v>
      </c>
      <c r="AR54" s="158">
        <f>AR58+AR56</f>
        <v>20.52045773</v>
      </c>
      <c r="AS54" s="158">
        <f>AS58+AS56</f>
        <v>20.52045773</v>
      </c>
      <c r="AT54" s="158" t="s">
        <v>623</v>
      </c>
      <c r="AU54" s="158" t="s">
        <v>623</v>
      </c>
      <c r="AV54" s="158" t="s">
        <v>623</v>
      </c>
      <c r="AW54" s="158" t="s">
        <v>623</v>
      </c>
      <c r="AX54" s="158" t="s">
        <v>623</v>
      </c>
      <c r="AY54" s="158" t="s">
        <v>623</v>
      </c>
    </row>
    <row r="55" spans="1:51" ht="120" customHeight="1" x14ac:dyDescent="0.3">
      <c r="A55" s="224" t="s">
        <v>150</v>
      </c>
      <c r="B55" s="225" t="s">
        <v>151</v>
      </c>
      <c r="C55" s="155" t="s">
        <v>93</v>
      </c>
      <c r="D55" s="158" t="s">
        <v>623</v>
      </c>
      <c r="E55" s="158" t="s">
        <v>623</v>
      </c>
      <c r="F55" s="158" t="s">
        <v>623</v>
      </c>
      <c r="G55" s="158" t="s">
        <v>623</v>
      </c>
      <c r="H55" s="158" t="s">
        <v>623</v>
      </c>
      <c r="I55" s="158" t="s">
        <v>623</v>
      </c>
      <c r="J55" s="158" t="s">
        <v>623</v>
      </c>
      <c r="K55" s="158" t="s">
        <v>623</v>
      </c>
      <c r="L55" s="158" t="s">
        <v>623</v>
      </c>
      <c r="M55" s="158" t="s">
        <v>623</v>
      </c>
      <c r="N55" s="158" t="s">
        <v>623</v>
      </c>
      <c r="O55" s="158" t="s">
        <v>623</v>
      </c>
      <c r="P55" s="158" t="s">
        <v>623</v>
      </c>
      <c r="Q55" s="158" t="s">
        <v>623</v>
      </c>
      <c r="R55" s="158" t="s">
        <v>623</v>
      </c>
      <c r="S55" s="158" t="s">
        <v>623</v>
      </c>
      <c r="T55" s="158" t="str">
        <f t="shared" ref="T55:V55" si="13">IF(SUM(T56:T57)=0, "нд", SUM(T56:T57))</f>
        <v>нд</v>
      </c>
      <c r="U55" s="158" t="str">
        <f t="shared" si="13"/>
        <v>нд</v>
      </c>
      <c r="V55" s="158" t="str">
        <f t="shared" si="13"/>
        <v>нд</v>
      </c>
      <c r="W55" s="158">
        <f>IF(SUM(W56:W57)=0, "нд", SUM(W56:W57))</f>
        <v>1.64</v>
      </c>
      <c r="X55" s="158" t="str">
        <f t="shared" ref="X55:Y55" si="14">IF(SUM(X56:X57)=0, "нд", SUM(X56:X57))</f>
        <v>нд</v>
      </c>
      <c r="Y55" s="158" t="str">
        <f t="shared" si="14"/>
        <v>нд</v>
      </c>
      <c r="Z55" s="158" t="s">
        <v>623</v>
      </c>
      <c r="AA55" s="158" t="s">
        <v>623</v>
      </c>
      <c r="AB55" s="158" t="s">
        <v>623</v>
      </c>
      <c r="AC55" s="158" t="s">
        <v>623</v>
      </c>
      <c r="AD55" s="158" t="s">
        <v>623</v>
      </c>
      <c r="AE55" s="158" t="s">
        <v>623</v>
      </c>
      <c r="AF55" s="158" t="s">
        <v>623</v>
      </c>
      <c r="AG55" s="158" t="s">
        <v>623</v>
      </c>
      <c r="AH55" s="158" t="s">
        <v>623</v>
      </c>
      <c r="AI55" s="158" t="s">
        <v>623</v>
      </c>
      <c r="AJ55" s="158" t="s">
        <v>623</v>
      </c>
      <c r="AK55" s="158" t="s">
        <v>623</v>
      </c>
      <c r="AL55" s="158" t="s">
        <v>623</v>
      </c>
      <c r="AM55" s="158" t="s">
        <v>623</v>
      </c>
      <c r="AN55" s="158" t="s">
        <v>623</v>
      </c>
      <c r="AO55" s="158" t="s">
        <v>623</v>
      </c>
      <c r="AP55" s="158" t="s">
        <v>623</v>
      </c>
      <c r="AQ55" s="158" t="s">
        <v>623</v>
      </c>
      <c r="AR55" s="158" t="s">
        <v>623</v>
      </c>
      <c r="AS55" s="158" t="s">
        <v>623</v>
      </c>
      <c r="AT55" s="158" t="s">
        <v>623</v>
      </c>
      <c r="AU55" s="158" t="s">
        <v>623</v>
      </c>
      <c r="AV55" s="158" t="s">
        <v>623</v>
      </c>
      <c r="AW55" s="158" t="s">
        <v>623</v>
      </c>
      <c r="AX55" s="158" t="s">
        <v>623</v>
      </c>
      <c r="AY55" s="158" t="s">
        <v>623</v>
      </c>
    </row>
    <row r="56" spans="1:51" ht="99" customHeight="1" x14ac:dyDescent="0.3">
      <c r="A56" s="224" t="s">
        <v>901</v>
      </c>
      <c r="B56" s="228" t="s">
        <v>971</v>
      </c>
      <c r="C56" s="206" t="s">
        <v>972</v>
      </c>
      <c r="D56" s="229" t="s">
        <v>623</v>
      </c>
      <c r="E56" s="229" t="s">
        <v>623</v>
      </c>
      <c r="F56" s="229" t="s">
        <v>623</v>
      </c>
      <c r="G56" s="229" t="s">
        <v>623</v>
      </c>
      <c r="H56" s="229" t="s">
        <v>623</v>
      </c>
      <c r="I56" s="229" t="s">
        <v>623</v>
      </c>
      <c r="J56" s="229" t="s">
        <v>623</v>
      </c>
      <c r="K56" s="229" t="s">
        <v>623</v>
      </c>
      <c r="L56" s="229" t="s">
        <v>623</v>
      </c>
      <c r="M56" s="229" t="s">
        <v>623</v>
      </c>
      <c r="N56" s="229" t="s">
        <v>623</v>
      </c>
      <c r="O56" s="229" t="s">
        <v>623</v>
      </c>
      <c r="P56" s="229" t="s">
        <v>623</v>
      </c>
      <c r="Q56" s="229" t="s">
        <v>623</v>
      </c>
      <c r="R56" s="229" t="s">
        <v>623</v>
      </c>
      <c r="S56" s="229" t="s">
        <v>623</v>
      </c>
      <c r="T56" s="158" t="s">
        <v>623</v>
      </c>
      <c r="U56" s="229" t="s">
        <v>623</v>
      </c>
      <c r="V56" s="229" t="s">
        <v>623</v>
      </c>
      <c r="W56" s="229" t="s">
        <v>623</v>
      </c>
      <c r="X56" s="229" t="s">
        <v>623</v>
      </c>
      <c r="Y56" s="229" t="s">
        <v>623</v>
      </c>
      <c r="Z56" s="229" t="s">
        <v>623</v>
      </c>
      <c r="AA56" s="229" t="s">
        <v>623</v>
      </c>
      <c r="AB56" s="229" t="s">
        <v>623</v>
      </c>
      <c r="AC56" s="229" t="s">
        <v>623</v>
      </c>
      <c r="AD56" s="229" t="s">
        <v>623</v>
      </c>
      <c r="AE56" s="229" t="s">
        <v>623</v>
      </c>
      <c r="AF56" s="229" t="s">
        <v>623</v>
      </c>
      <c r="AG56" s="229" t="s">
        <v>623</v>
      </c>
      <c r="AH56" s="229" t="s">
        <v>623</v>
      </c>
      <c r="AI56" s="229" t="s">
        <v>623</v>
      </c>
      <c r="AJ56" s="229" t="s">
        <v>623</v>
      </c>
      <c r="AK56" s="229" t="s">
        <v>623</v>
      </c>
      <c r="AL56" s="229" t="s">
        <v>623</v>
      </c>
      <c r="AM56" s="229" t="s">
        <v>623</v>
      </c>
      <c r="AN56" s="229" t="s">
        <v>623</v>
      </c>
      <c r="AO56" s="229" t="s">
        <v>623</v>
      </c>
      <c r="AP56" s="229" t="s">
        <v>623</v>
      </c>
      <c r="AQ56" s="229" t="s">
        <v>623</v>
      </c>
      <c r="AR56" s="154">
        <v>3.2404577300000001</v>
      </c>
      <c r="AS56" s="154">
        <v>3.2404577300000001</v>
      </c>
      <c r="AT56" s="229" t="s">
        <v>623</v>
      </c>
      <c r="AU56" s="229" t="s">
        <v>623</v>
      </c>
      <c r="AV56" s="229" t="s">
        <v>623</v>
      </c>
      <c r="AW56" s="229" t="s">
        <v>623</v>
      </c>
      <c r="AX56" s="229" t="s">
        <v>623</v>
      </c>
      <c r="AY56" s="229" t="s">
        <v>623</v>
      </c>
    </row>
    <row r="57" spans="1:51" ht="111.6" customHeight="1" x14ac:dyDescent="0.3">
      <c r="A57" s="224" t="s">
        <v>1124</v>
      </c>
      <c r="B57" s="228" t="s">
        <v>1126</v>
      </c>
      <c r="C57" s="206" t="s">
        <v>1127</v>
      </c>
      <c r="D57" s="229" t="s">
        <v>623</v>
      </c>
      <c r="E57" s="229" t="s">
        <v>623</v>
      </c>
      <c r="F57" s="229" t="s">
        <v>623</v>
      </c>
      <c r="G57" s="229" t="s">
        <v>623</v>
      </c>
      <c r="H57" s="229" t="s">
        <v>623</v>
      </c>
      <c r="I57" s="229" t="s">
        <v>623</v>
      </c>
      <c r="J57" s="229" t="s">
        <v>623</v>
      </c>
      <c r="K57" s="229" t="s">
        <v>623</v>
      </c>
      <c r="L57" s="229" t="s">
        <v>623</v>
      </c>
      <c r="M57" s="229" t="s">
        <v>623</v>
      </c>
      <c r="N57" s="229" t="s">
        <v>623</v>
      </c>
      <c r="O57" s="229" t="s">
        <v>623</v>
      </c>
      <c r="P57" s="229" t="s">
        <v>623</v>
      </c>
      <c r="Q57" s="229" t="s">
        <v>623</v>
      </c>
      <c r="R57" s="229" t="s">
        <v>623</v>
      </c>
      <c r="S57" s="229" t="s">
        <v>623</v>
      </c>
      <c r="T57" s="229" t="s">
        <v>623</v>
      </c>
      <c r="U57" s="229" t="s">
        <v>623</v>
      </c>
      <c r="V57" s="158" t="s">
        <v>623</v>
      </c>
      <c r="W57" s="145">
        <v>1.64</v>
      </c>
      <c r="X57" s="229" t="s">
        <v>623</v>
      </c>
      <c r="Y57" s="229" t="s">
        <v>623</v>
      </c>
      <c r="Z57" s="229" t="s">
        <v>623</v>
      </c>
      <c r="AA57" s="229" t="s">
        <v>623</v>
      </c>
      <c r="AB57" s="229" t="s">
        <v>623</v>
      </c>
      <c r="AC57" s="229" t="s">
        <v>623</v>
      </c>
      <c r="AD57" s="229" t="s">
        <v>623</v>
      </c>
      <c r="AE57" s="229" t="s">
        <v>623</v>
      </c>
      <c r="AF57" s="229" t="s">
        <v>623</v>
      </c>
      <c r="AG57" s="229" t="s">
        <v>623</v>
      </c>
      <c r="AH57" s="229" t="s">
        <v>623</v>
      </c>
      <c r="AI57" s="229" t="s">
        <v>623</v>
      </c>
      <c r="AJ57" s="229" t="s">
        <v>623</v>
      </c>
      <c r="AK57" s="229" t="s">
        <v>623</v>
      </c>
      <c r="AL57" s="229" t="s">
        <v>623</v>
      </c>
      <c r="AM57" s="229" t="s">
        <v>623</v>
      </c>
      <c r="AN57" s="229" t="s">
        <v>623</v>
      </c>
      <c r="AO57" s="229" t="s">
        <v>623</v>
      </c>
      <c r="AP57" s="229" t="s">
        <v>623</v>
      </c>
      <c r="AQ57" s="229" t="s">
        <v>623</v>
      </c>
      <c r="AR57" s="230" t="s">
        <v>623</v>
      </c>
      <c r="AS57" s="155">
        <v>8.2645061099999992</v>
      </c>
      <c r="AT57" s="229" t="s">
        <v>623</v>
      </c>
      <c r="AU57" s="229" t="s">
        <v>623</v>
      </c>
      <c r="AV57" s="155" t="s">
        <v>623</v>
      </c>
      <c r="AW57" s="229" t="s">
        <v>623</v>
      </c>
      <c r="AX57" s="229" t="s">
        <v>623</v>
      </c>
      <c r="AY57" s="229" t="s">
        <v>623</v>
      </c>
    </row>
    <row r="58" spans="1:51" ht="135" customHeight="1" x14ac:dyDescent="0.3">
      <c r="A58" s="224" t="s">
        <v>152</v>
      </c>
      <c r="B58" s="225" t="s">
        <v>153</v>
      </c>
      <c r="C58" s="155" t="s">
        <v>93</v>
      </c>
      <c r="D58" s="158" t="s">
        <v>623</v>
      </c>
      <c r="E58" s="158" t="s">
        <v>623</v>
      </c>
      <c r="F58" s="158" t="s">
        <v>623</v>
      </c>
      <c r="G58" s="158" t="s">
        <v>623</v>
      </c>
      <c r="H58" s="158" t="s">
        <v>623</v>
      </c>
      <c r="I58" s="158" t="s">
        <v>623</v>
      </c>
      <c r="J58" s="158" t="s">
        <v>623</v>
      </c>
      <c r="K58" s="158" t="s">
        <v>623</v>
      </c>
      <c r="L58" s="158" t="s">
        <v>623</v>
      </c>
      <c r="M58" s="158" t="s">
        <v>623</v>
      </c>
      <c r="N58" s="158" t="s">
        <v>623</v>
      </c>
      <c r="O58" s="158" t="s">
        <v>623</v>
      </c>
      <c r="P58" s="158" t="s">
        <v>623</v>
      </c>
      <c r="Q58" s="158" t="s">
        <v>623</v>
      </c>
      <c r="R58" s="158" t="s">
        <v>623</v>
      </c>
      <c r="S58" s="158" t="s">
        <v>623</v>
      </c>
      <c r="T58" s="158" t="s">
        <v>623</v>
      </c>
      <c r="U58" s="158" t="s">
        <v>623</v>
      </c>
      <c r="V58" s="158">
        <f>V59+V60</f>
        <v>4</v>
      </c>
      <c r="W58" s="158" t="s">
        <v>623</v>
      </c>
      <c r="X58" s="158" t="s">
        <v>623</v>
      </c>
      <c r="Y58" s="158" t="s">
        <v>623</v>
      </c>
      <c r="Z58" s="158" t="s">
        <v>623</v>
      </c>
      <c r="AA58" s="158" t="s">
        <v>623</v>
      </c>
      <c r="AB58" s="158" t="s">
        <v>623</v>
      </c>
      <c r="AC58" s="158" t="s">
        <v>623</v>
      </c>
      <c r="AD58" s="158" t="s">
        <v>623</v>
      </c>
      <c r="AE58" s="158" t="s">
        <v>623</v>
      </c>
      <c r="AF58" s="158" t="s">
        <v>623</v>
      </c>
      <c r="AG58" s="158" t="s">
        <v>623</v>
      </c>
      <c r="AH58" s="158" t="s">
        <v>623</v>
      </c>
      <c r="AI58" s="158" t="s">
        <v>623</v>
      </c>
      <c r="AJ58" s="158" t="s">
        <v>623</v>
      </c>
      <c r="AK58" s="158" t="s">
        <v>623</v>
      </c>
      <c r="AL58" s="158" t="s">
        <v>623</v>
      </c>
      <c r="AM58" s="158" t="s">
        <v>623</v>
      </c>
      <c r="AN58" s="158" t="s">
        <v>623</v>
      </c>
      <c r="AO58" s="158" t="s">
        <v>623</v>
      </c>
      <c r="AP58" s="158" t="s">
        <v>623</v>
      </c>
      <c r="AQ58" s="158" t="s">
        <v>623</v>
      </c>
      <c r="AR58" s="158">
        <f>AR60+AR59</f>
        <v>17.28</v>
      </c>
      <c r="AS58" s="158">
        <f>AS60+AS59</f>
        <v>17.28</v>
      </c>
      <c r="AT58" s="158" t="s">
        <v>623</v>
      </c>
      <c r="AU58" s="158" t="s">
        <v>623</v>
      </c>
      <c r="AV58" s="158" t="s">
        <v>623</v>
      </c>
      <c r="AW58" s="158" t="s">
        <v>623</v>
      </c>
      <c r="AX58" s="158" t="s">
        <v>623</v>
      </c>
      <c r="AY58" s="158" t="s">
        <v>623</v>
      </c>
    </row>
    <row r="59" spans="1:51" ht="135" customHeight="1" x14ac:dyDescent="0.3">
      <c r="A59" s="224" t="s">
        <v>1094</v>
      </c>
      <c r="B59" s="226" t="s">
        <v>870</v>
      </c>
      <c r="C59" s="206" t="s">
        <v>868</v>
      </c>
      <c r="D59" s="158" t="s">
        <v>623</v>
      </c>
      <c r="E59" s="158" t="s">
        <v>623</v>
      </c>
      <c r="F59" s="158" t="s">
        <v>623</v>
      </c>
      <c r="G59" s="158" t="s">
        <v>623</v>
      </c>
      <c r="H59" s="158" t="s">
        <v>623</v>
      </c>
      <c r="I59" s="158" t="s">
        <v>623</v>
      </c>
      <c r="J59" s="158" t="s">
        <v>623</v>
      </c>
      <c r="K59" s="158" t="s">
        <v>623</v>
      </c>
      <c r="L59" s="158" t="s">
        <v>623</v>
      </c>
      <c r="M59" s="158" t="s">
        <v>623</v>
      </c>
      <c r="N59" s="158" t="s">
        <v>623</v>
      </c>
      <c r="O59" s="158" t="s">
        <v>623</v>
      </c>
      <c r="P59" s="158" t="s">
        <v>623</v>
      </c>
      <c r="Q59" s="158" t="s">
        <v>623</v>
      </c>
      <c r="R59" s="158" t="s">
        <v>623</v>
      </c>
      <c r="S59" s="158" t="s">
        <v>623</v>
      </c>
      <c r="T59" s="158" t="s">
        <v>623</v>
      </c>
      <c r="U59" s="158" t="s">
        <v>623</v>
      </c>
      <c r="V59" s="154">
        <v>2</v>
      </c>
      <c r="W59" s="158" t="s">
        <v>623</v>
      </c>
      <c r="X59" s="158" t="s">
        <v>623</v>
      </c>
      <c r="Y59" s="158" t="s">
        <v>623</v>
      </c>
      <c r="Z59" s="158" t="s">
        <v>623</v>
      </c>
      <c r="AA59" s="158" t="s">
        <v>623</v>
      </c>
      <c r="AB59" s="158" t="s">
        <v>623</v>
      </c>
      <c r="AC59" s="158" t="s">
        <v>623</v>
      </c>
      <c r="AD59" s="158" t="s">
        <v>623</v>
      </c>
      <c r="AE59" s="158" t="s">
        <v>623</v>
      </c>
      <c r="AF59" s="158" t="s">
        <v>623</v>
      </c>
      <c r="AG59" s="158" t="s">
        <v>623</v>
      </c>
      <c r="AH59" s="158" t="s">
        <v>623</v>
      </c>
      <c r="AI59" s="158" t="s">
        <v>623</v>
      </c>
      <c r="AJ59" s="158" t="s">
        <v>623</v>
      </c>
      <c r="AK59" s="158" t="s">
        <v>623</v>
      </c>
      <c r="AL59" s="158" t="s">
        <v>623</v>
      </c>
      <c r="AM59" s="158" t="s">
        <v>623</v>
      </c>
      <c r="AN59" s="158" t="s">
        <v>623</v>
      </c>
      <c r="AO59" s="158" t="s">
        <v>623</v>
      </c>
      <c r="AP59" s="158" t="s">
        <v>623</v>
      </c>
      <c r="AQ59" s="158" t="s">
        <v>623</v>
      </c>
      <c r="AR59" s="154">
        <v>8.64</v>
      </c>
      <c r="AS59" s="154">
        <v>8.64</v>
      </c>
      <c r="AT59" s="237" t="s">
        <v>623</v>
      </c>
      <c r="AU59" s="237" t="s">
        <v>623</v>
      </c>
      <c r="AV59" s="154"/>
      <c r="AW59" s="237" t="s">
        <v>623</v>
      </c>
      <c r="AX59" s="158" t="s">
        <v>623</v>
      </c>
      <c r="AY59" s="158" t="s">
        <v>623</v>
      </c>
    </row>
    <row r="60" spans="1:51" ht="135" customHeight="1" x14ac:dyDescent="0.3">
      <c r="A60" s="224" t="s">
        <v>1095</v>
      </c>
      <c r="B60" s="226" t="s">
        <v>870</v>
      </c>
      <c r="C60" s="206" t="s">
        <v>871</v>
      </c>
      <c r="D60" s="158" t="s">
        <v>623</v>
      </c>
      <c r="E60" s="158" t="s">
        <v>623</v>
      </c>
      <c r="F60" s="158" t="s">
        <v>623</v>
      </c>
      <c r="G60" s="158" t="s">
        <v>623</v>
      </c>
      <c r="H60" s="158" t="s">
        <v>623</v>
      </c>
      <c r="I60" s="158" t="s">
        <v>623</v>
      </c>
      <c r="J60" s="158" t="s">
        <v>623</v>
      </c>
      <c r="K60" s="158" t="s">
        <v>623</v>
      </c>
      <c r="L60" s="158" t="s">
        <v>623</v>
      </c>
      <c r="M60" s="158" t="s">
        <v>623</v>
      </c>
      <c r="N60" s="158" t="s">
        <v>623</v>
      </c>
      <c r="O60" s="158" t="s">
        <v>623</v>
      </c>
      <c r="P60" s="158" t="s">
        <v>623</v>
      </c>
      <c r="Q60" s="158" t="s">
        <v>623</v>
      </c>
      <c r="R60" s="158" t="s">
        <v>623</v>
      </c>
      <c r="S60" s="158" t="s">
        <v>623</v>
      </c>
      <c r="T60" s="158" t="s">
        <v>623</v>
      </c>
      <c r="U60" s="158" t="s">
        <v>623</v>
      </c>
      <c r="V60" s="154">
        <v>2</v>
      </c>
      <c r="W60" s="158" t="s">
        <v>623</v>
      </c>
      <c r="X60" s="158" t="s">
        <v>623</v>
      </c>
      <c r="Y60" s="158" t="s">
        <v>623</v>
      </c>
      <c r="Z60" s="158" t="s">
        <v>623</v>
      </c>
      <c r="AA60" s="158" t="s">
        <v>623</v>
      </c>
      <c r="AB60" s="158" t="s">
        <v>623</v>
      </c>
      <c r="AC60" s="158" t="s">
        <v>623</v>
      </c>
      <c r="AD60" s="158" t="s">
        <v>623</v>
      </c>
      <c r="AE60" s="158" t="s">
        <v>623</v>
      </c>
      <c r="AF60" s="158" t="s">
        <v>623</v>
      </c>
      <c r="AG60" s="158" t="s">
        <v>623</v>
      </c>
      <c r="AH60" s="158" t="s">
        <v>623</v>
      </c>
      <c r="AI60" s="158" t="s">
        <v>623</v>
      </c>
      <c r="AJ60" s="158" t="s">
        <v>623</v>
      </c>
      <c r="AK60" s="158" t="s">
        <v>623</v>
      </c>
      <c r="AL60" s="158" t="s">
        <v>623</v>
      </c>
      <c r="AM60" s="158" t="s">
        <v>623</v>
      </c>
      <c r="AN60" s="158" t="s">
        <v>623</v>
      </c>
      <c r="AO60" s="158" t="s">
        <v>623</v>
      </c>
      <c r="AP60" s="158" t="s">
        <v>623</v>
      </c>
      <c r="AQ60" s="158" t="s">
        <v>623</v>
      </c>
      <c r="AR60" s="154">
        <v>8.64</v>
      </c>
      <c r="AS60" s="154">
        <v>8.64</v>
      </c>
      <c r="AT60" s="237" t="s">
        <v>623</v>
      </c>
      <c r="AU60" s="237" t="s">
        <v>623</v>
      </c>
      <c r="AV60" s="154"/>
      <c r="AW60" s="237" t="s">
        <v>623</v>
      </c>
      <c r="AX60" s="158" t="s">
        <v>623</v>
      </c>
      <c r="AY60" s="158" t="s">
        <v>623</v>
      </c>
    </row>
    <row r="61" spans="1:51" ht="96.75" customHeight="1" x14ac:dyDescent="0.3">
      <c r="A61" s="224" t="s">
        <v>154</v>
      </c>
      <c r="B61" s="225" t="s">
        <v>155</v>
      </c>
      <c r="C61" s="155" t="s">
        <v>93</v>
      </c>
      <c r="D61" s="158" t="str">
        <f t="shared" ref="D61:AY61" si="15">IF(SUM(D62,D64)=0, "нд", SUM(D62,D64))</f>
        <v>нд</v>
      </c>
      <c r="E61" s="158" t="str">
        <f t="shared" si="15"/>
        <v>нд</v>
      </c>
      <c r="F61" s="158" t="str">
        <f t="shared" si="15"/>
        <v>нд</v>
      </c>
      <c r="G61" s="158" t="str">
        <f t="shared" si="15"/>
        <v>нд</v>
      </c>
      <c r="H61" s="158" t="str">
        <f t="shared" si="15"/>
        <v>нд</v>
      </c>
      <c r="I61" s="158" t="str">
        <f t="shared" si="15"/>
        <v>нд</v>
      </c>
      <c r="J61" s="158" t="str">
        <f t="shared" si="15"/>
        <v>нд</v>
      </c>
      <c r="K61" s="158" t="str">
        <f t="shared" si="15"/>
        <v>нд</v>
      </c>
      <c r="L61" s="158" t="str">
        <f t="shared" si="15"/>
        <v>нд</v>
      </c>
      <c r="M61" s="158" t="str">
        <f t="shared" si="15"/>
        <v>нд</v>
      </c>
      <c r="N61" s="158" t="str">
        <f t="shared" si="15"/>
        <v>нд</v>
      </c>
      <c r="O61" s="158" t="str">
        <f t="shared" si="15"/>
        <v>нд</v>
      </c>
      <c r="P61" s="158" t="str">
        <f t="shared" si="15"/>
        <v>нд</v>
      </c>
      <c r="Q61" s="158" t="str">
        <f t="shared" si="15"/>
        <v>нд</v>
      </c>
      <c r="R61" s="158" t="str">
        <f t="shared" si="15"/>
        <v>нд</v>
      </c>
      <c r="S61" s="158" t="str">
        <f t="shared" si="15"/>
        <v>нд</v>
      </c>
      <c r="T61" s="158" t="str">
        <f t="shared" si="15"/>
        <v>нд</v>
      </c>
      <c r="U61" s="158" t="str">
        <f t="shared" si="15"/>
        <v>нд</v>
      </c>
      <c r="V61" s="158" t="str">
        <f t="shared" si="15"/>
        <v>нд</v>
      </c>
      <c r="W61" s="158" t="str">
        <f t="shared" si="15"/>
        <v>нд</v>
      </c>
      <c r="X61" s="158" t="str">
        <f t="shared" si="15"/>
        <v>нд</v>
      </c>
      <c r="Y61" s="158" t="str">
        <f t="shared" si="15"/>
        <v>нд</v>
      </c>
      <c r="Z61" s="158" t="str">
        <f t="shared" si="15"/>
        <v>нд</v>
      </c>
      <c r="AA61" s="158" t="str">
        <f t="shared" si="15"/>
        <v>нд</v>
      </c>
      <c r="AB61" s="158" t="str">
        <f t="shared" si="15"/>
        <v>нд</v>
      </c>
      <c r="AC61" s="158" t="str">
        <f t="shared" si="15"/>
        <v>нд</v>
      </c>
      <c r="AD61" s="158" t="str">
        <f t="shared" si="15"/>
        <v>нд</v>
      </c>
      <c r="AE61" s="158" t="str">
        <f t="shared" si="15"/>
        <v>нд</v>
      </c>
      <c r="AF61" s="158" t="str">
        <f t="shared" si="15"/>
        <v>нд</v>
      </c>
      <c r="AG61" s="158" t="str">
        <f t="shared" si="15"/>
        <v>нд</v>
      </c>
      <c r="AH61" s="158" t="str">
        <f t="shared" si="15"/>
        <v>нд</v>
      </c>
      <c r="AI61" s="158" t="str">
        <f t="shared" si="15"/>
        <v>нд</v>
      </c>
      <c r="AJ61" s="158" t="str">
        <f t="shared" si="15"/>
        <v>нд</v>
      </c>
      <c r="AK61" s="158" t="str">
        <f t="shared" si="15"/>
        <v>нд</v>
      </c>
      <c r="AL61" s="158" t="str">
        <f t="shared" si="15"/>
        <v>нд</v>
      </c>
      <c r="AM61" s="158" t="str">
        <f t="shared" si="15"/>
        <v>нд</v>
      </c>
      <c r="AN61" s="158" t="str">
        <f t="shared" si="15"/>
        <v>нд</v>
      </c>
      <c r="AO61" s="158" t="str">
        <f t="shared" si="15"/>
        <v>нд</v>
      </c>
      <c r="AP61" s="158" t="str">
        <f t="shared" si="15"/>
        <v>нд</v>
      </c>
      <c r="AQ61" s="158" t="str">
        <f t="shared" si="15"/>
        <v>нд</v>
      </c>
      <c r="AR61" s="158">
        <f t="shared" si="15"/>
        <v>2.181</v>
      </c>
      <c r="AS61" s="158">
        <f t="shared" si="15"/>
        <v>2.181</v>
      </c>
      <c r="AT61" s="158" t="str">
        <f t="shared" si="15"/>
        <v>нд</v>
      </c>
      <c r="AU61" s="158" t="str">
        <f t="shared" si="15"/>
        <v>нд</v>
      </c>
      <c r="AV61" s="158" t="str">
        <f t="shared" si="15"/>
        <v>нд</v>
      </c>
      <c r="AW61" s="158" t="str">
        <f t="shared" si="15"/>
        <v>нд</v>
      </c>
      <c r="AX61" s="158" t="str">
        <f t="shared" si="15"/>
        <v>нд</v>
      </c>
      <c r="AY61" s="158" t="str">
        <f t="shared" si="15"/>
        <v>нд</v>
      </c>
    </row>
    <row r="62" spans="1:51" ht="150.75" customHeight="1" x14ac:dyDescent="0.3">
      <c r="A62" s="224" t="s">
        <v>156</v>
      </c>
      <c r="B62" s="225" t="s">
        <v>157</v>
      </c>
      <c r="C62" s="155" t="s">
        <v>93</v>
      </c>
      <c r="D62" s="158" t="str">
        <f t="shared" ref="D62:AY62" si="16">IF(SUM(D63:D63)=0, "нд", SUM(D63:D63))</f>
        <v>нд</v>
      </c>
      <c r="E62" s="158" t="str">
        <f t="shared" si="16"/>
        <v>нд</v>
      </c>
      <c r="F62" s="158" t="str">
        <f t="shared" si="16"/>
        <v>нд</v>
      </c>
      <c r="G62" s="158" t="str">
        <f t="shared" si="16"/>
        <v>нд</v>
      </c>
      <c r="H62" s="158" t="str">
        <f t="shared" si="16"/>
        <v>нд</v>
      </c>
      <c r="I62" s="158" t="str">
        <f t="shared" si="16"/>
        <v>нд</v>
      </c>
      <c r="J62" s="158" t="str">
        <f t="shared" si="16"/>
        <v>нд</v>
      </c>
      <c r="K62" s="158" t="str">
        <f t="shared" si="16"/>
        <v>нд</v>
      </c>
      <c r="L62" s="158" t="str">
        <f t="shared" si="16"/>
        <v>нд</v>
      </c>
      <c r="M62" s="158" t="str">
        <f t="shared" si="16"/>
        <v>нд</v>
      </c>
      <c r="N62" s="158" t="str">
        <f t="shared" si="16"/>
        <v>нд</v>
      </c>
      <c r="O62" s="158" t="str">
        <f t="shared" si="16"/>
        <v>нд</v>
      </c>
      <c r="P62" s="158" t="str">
        <f t="shared" si="16"/>
        <v>нд</v>
      </c>
      <c r="Q62" s="158" t="str">
        <f t="shared" si="16"/>
        <v>нд</v>
      </c>
      <c r="R62" s="158" t="str">
        <f t="shared" si="16"/>
        <v>нд</v>
      </c>
      <c r="S62" s="158" t="str">
        <f t="shared" si="16"/>
        <v>нд</v>
      </c>
      <c r="T62" s="158" t="str">
        <f t="shared" si="16"/>
        <v>нд</v>
      </c>
      <c r="U62" s="158" t="str">
        <f t="shared" si="16"/>
        <v>нд</v>
      </c>
      <c r="V62" s="158" t="str">
        <f t="shared" si="16"/>
        <v>нд</v>
      </c>
      <c r="W62" s="158" t="str">
        <f t="shared" si="16"/>
        <v>нд</v>
      </c>
      <c r="X62" s="158" t="str">
        <f t="shared" si="16"/>
        <v>нд</v>
      </c>
      <c r="Y62" s="158" t="str">
        <f t="shared" si="16"/>
        <v>нд</v>
      </c>
      <c r="Z62" s="158" t="str">
        <f t="shared" si="16"/>
        <v>нд</v>
      </c>
      <c r="AA62" s="158" t="str">
        <f t="shared" si="16"/>
        <v>нд</v>
      </c>
      <c r="AB62" s="158" t="str">
        <f t="shared" si="16"/>
        <v>нд</v>
      </c>
      <c r="AC62" s="158" t="str">
        <f t="shared" si="16"/>
        <v>нд</v>
      </c>
      <c r="AD62" s="158" t="str">
        <f t="shared" si="16"/>
        <v>нд</v>
      </c>
      <c r="AE62" s="158" t="str">
        <f t="shared" si="16"/>
        <v>нд</v>
      </c>
      <c r="AF62" s="158" t="str">
        <f t="shared" si="16"/>
        <v>нд</v>
      </c>
      <c r="AG62" s="158" t="str">
        <f t="shared" si="16"/>
        <v>нд</v>
      </c>
      <c r="AH62" s="158" t="str">
        <f t="shared" si="16"/>
        <v>нд</v>
      </c>
      <c r="AI62" s="158" t="str">
        <f t="shared" si="16"/>
        <v>нд</v>
      </c>
      <c r="AJ62" s="158" t="str">
        <f t="shared" si="16"/>
        <v>нд</v>
      </c>
      <c r="AK62" s="158" t="str">
        <f t="shared" si="16"/>
        <v>нд</v>
      </c>
      <c r="AL62" s="158" t="str">
        <f t="shared" si="16"/>
        <v>нд</v>
      </c>
      <c r="AM62" s="158" t="str">
        <f t="shared" si="16"/>
        <v>нд</v>
      </c>
      <c r="AN62" s="158" t="str">
        <f t="shared" si="16"/>
        <v>нд</v>
      </c>
      <c r="AO62" s="158" t="str">
        <f t="shared" si="16"/>
        <v>нд</v>
      </c>
      <c r="AP62" s="158" t="str">
        <f t="shared" si="16"/>
        <v>нд</v>
      </c>
      <c r="AQ62" s="158" t="str">
        <f t="shared" si="16"/>
        <v>нд</v>
      </c>
      <c r="AR62" s="158">
        <f t="shared" si="16"/>
        <v>0.68100000000000005</v>
      </c>
      <c r="AS62" s="158">
        <f t="shared" si="16"/>
        <v>0.68100000000000005</v>
      </c>
      <c r="AT62" s="158" t="str">
        <f t="shared" si="16"/>
        <v>нд</v>
      </c>
      <c r="AU62" s="158" t="str">
        <f t="shared" si="16"/>
        <v>нд</v>
      </c>
      <c r="AV62" s="158" t="str">
        <f t="shared" si="16"/>
        <v>нд</v>
      </c>
      <c r="AW62" s="158" t="str">
        <f t="shared" si="16"/>
        <v>нд</v>
      </c>
      <c r="AX62" s="158" t="str">
        <f t="shared" si="16"/>
        <v>нд</v>
      </c>
      <c r="AY62" s="158" t="str">
        <f t="shared" si="16"/>
        <v>нд</v>
      </c>
    </row>
    <row r="63" spans="1:51" ht="165.75" customHeight="1" x14ac:dyDescent="0.3">
      <c r="A63" s="224" t="s">
        <v>909</v>
      </c>
      <c r="B63" s="231" t="s">
        <v>872</v>
      </c>
      <c r="C63" s="206" t="s">
        <v>873</v>
      </c>
      <c r="D63" s="158" t="s">
        <v>623</v>
      </c>
      <c r="E63" s="158" t="s">
        <v>623</v>
      </c>
      <c r="F63" s="158" t="s">
        <v>623</v>
      </c>
      <c r="G63" s="158" t="s">
        <v>623</v>
      </c>
      <c r="H63" s="158" t="s">
        <v>623</v>
      </c>
      <c r="I63" s="158" t="s">
        <v>623</v>
      </c>
      <c r="J63" s="158" t="s">
        <v>623</v>
      </c>
      <c r="K63" s="158" t="s">
        <v>623</v>
      </c>
      <c r="L63" s="158" t="s">
        <v>623</v>
      </c>
      <c r="M63" s="158" t="s">
        <v>623</v>
      </c>
      <c r="N63" s="158" t="s">
        <v>623</v>
      </c>
      <c r="O63" s="158" t="s">
        <v>623</v>
      </c>
      <c r="P63" s="158" t="s">
        <v>623</v>
      </c>
      <c r="Q63" s="158" t="s">
        <v>623</v>
      </c>
      <c r="R63" s="158" t="s">
        <v>623</v>
      </c>
      <c r="S63" s="158" t="s">
        <v>623</v>
      </c>
      <c r="T63" s="158" t="s">
        <v>623</v>
      </c>
      <c r="U63" s="158" t="s">
        <v>623</v>
      </c>
      <c r="V63" s="158" t="s">
        <v>623</v>
      </c>
      <c r="W63" s="158" t="s">
        <v>623</v>
      </c>
      <c r="X63" s="158" t="s">
        <v>623</v>
      </c>
      <c r="Y63" s="158" t="s">
        <v>623</v>
      </c>
      <c r="Z63" s="158" t="s">
        <v>623</v>
      </c>
      <c r="AA63" s="158" t="s">
        <v>623</v>
      </c>
      <c r="AB63" s="158" t="s">
        <v>623</v>
      </c>
      <c r="AC63" s="158" t="s">
        <v>623</v>
      </c>
      <c r="AD63" s="158" t="s">
        <v>623</v>
      </c>
      <c r="AE63" s="158" t="s">
        <v>623</v>
      </c>
      <c r="AF63" s="158" t="s">
        <v>623</v>
      </c>
      <c r="AG63" s="158" t="s">
        <v>623</v>
      </c>
      <c r="AH63" s="158" t="s">
        <v>623</v>
      </c>
      <c r="AI63" s="158" t="s">
        <v>623</v>
      </c>
      <c r="AJ63" s="158" t="s">
        <v>623</v>
      </c>
      <c r="AK63" s="158" t="s">
        <v>623</v>
      </c>
      <c r="AL63" s="158" t="s">
        <v>623</v>
      </c>
      <c r="AM63" s="158" t="s">
        <v>623</v>
      </c>
      <c r="AN63" s="158" t="s">
        <v>623</v>
      </c>
      <c r="AO63" s="158" t="s">
        <v>623</v>
      </c>
      <c r="AP63" s="158" t="s">
        <v>623</v>
      </c>
      <c r="AQ63" s="158" t="s">
        <v>623</v>
      </c>
      <c r="AR63" s="154">
        <v>0.68100000000000005</v>
      </c>
      <c r="AS63" s="154">
        <v>0.68100000000000005</v>
      </c>
      <c r="AT63" s="158" t="s">
        <v>623</v>
      </c>
      <c r="AU63" s="158" t="s">
        <v>623</v>
      </c>
      <c r="AV63" s="158" t="s">
        <v>623</v>
      </c>
      <c r="AW63" s="158" t="s">
        <v>623</v>
      </c>
      <c r="AX63" s="158" t="s">
        <v>623</v>
      </c>
      <c r="AY63" s="158" t="s">
        <v>623</v>
      </c>
    </row>
    <row r="64" spans="1:51" ht="99.75" customHeight="1" x14ac:dyDescent="0.3">
      <c r="A64" s="224" t="s">
        <v>158</v>
      </c>
      <c r="B64" s="225" t="s">
        <v>159</v>
      </c>
      <c r="C64" s="155" t="s">
        <v>93</v>
      </c>
      <c r="D64" s="158" t="str">
        <f>D65</f>
        <v>нд</v>
      </c>
      <c r="E64" s="158" t="str">
        <f t="shared" ref="E64:AY64" si="17">E65</f>
        <v>нд</v>
      </c>
      <c r="F64" s="158" t="str">
        <f t="shared" si="17"/>
        <v>нд</v>
      </c>
      <c r="G64" s="158" t="str">
        <f t="shared" si="17"/>
        <v>нд</v>
      </c>
      <c r="H64" s="158" t="str">
        <f t="shared" si="17"/>
        <v>нд</v>
      </c>
      <c r="I64" s="158" t="str">
        <f t="shared" si="17"/>
        <v>нд</v>
      </c>
      <c r="J64" s="158" t="str">
        <f t="shared" si="17"/>
        <v>нд</v>
      </c>
      <c r="K64" s="158" t="str">
        <f t="shared" si="17"/>
        <v>нд</v>
      </c>
      <c r="L64" s="158" t="str">
        <f t="shared" si="17"/>
        <v>нд</v>
      </c>
      <c r="M64" s="158" t="str">
        <f t="shared" si="17"/>
        <v>нд</v>
      </c>
      <c r="N64" s="158" t="str">
        <f t="shared" si="17"/>
        <v>нд</v>
      </c>
      <c r="O64" s="158" t="str">
        <f t="shared" si="17"/>
        <v>нд</v>
      </c>
      <c r="P64" s="158" t="str">
        <f t="shared" si="17"/>
        <v>нд</v>
      </c>
      <c r="Q64" s="158" t="str">
        <f t="shared" si="17"/>
        <v>нд</v>
      </c>
      <c r="R64" s="158" t="str">
        <f t="shared" si="17"/>
        <v>нд</v>
      </c>
      <c r="S64" s="158" t="str">
        <f t="shared" si="17"/>
        <v>нд</v>
      </c>
      <c r="T64" s="158" t="str">
        <f t="shared" si="17"/>
        <v>нд</v>
      </c>
      <c r="U64" s="158" t="str">
        <f t="shared" si="17"/>
        <v>нд</v>
      </c>
      <c r="V64" s="158" t="str">
        <f t="shared" si="17"/>
        <v>нд</v>
      </c>
      <c r="W64" s="158" t="str">
        <f t="shared" si="17"/>
        <v>нд</v>
      </c>
      <c r="X64" s="158" t="str">
        <f t="shared" si="17"/>
        <v>нд</v>
      </c>
      <c r="Y64" s="158" t="str">
        <f t="shared" si="17"/>
        <v>нд</v>
      </c>
      <c r="Z64" s="158" t="str">
        <f t="shared" si="17"/>
        <v>нд</v>
      </c>
      <c r="AA64" s="158" t="str">
        <f t="shared" si="17"/>
        <v>нд</v>
      </c>
      <c r="AB64" s="158" t="str">
        <f t="shared" si="17"/>
        <v>нд</v>
      </c>
      <c r="AC64" s="158" t="str">
        <f t="shared" si="17"/>
        <v>нд</v>
      </c>
      <c r="AD64" s="158" t="str">
        <f t="shared" si="17"/>
        <v>нд</v>
      </c>
      <c r="AE64" s="158" t="str">
        <f t="shared" si="17"/>
        <v>нд</v>
      </c>
      <c r="AF64" s="158" t="str">
        <f t="shared" si="17"/>
        <v>нд</v>
      </c>
      <c r="AG64" s="158" t="str">
        <f t="shared" si="17"/>
        <v>нд</v>
      </c>
      <c r="AH64" s="158" t="str">
        <f t="shared" si="17"/>
        <v>нд</v>
      </c>
      <c r="AI64" s="158" t="str">
        <f t="shared" si="17"/>
        <v>нд</v>
      </c>
      <c r="AJ64" s="158" t="str">
        <f t="shared" si="17"/>
        <v>нд</v>
      </c>
      <c r="AK64" s="158" t="str">
        <f t="shared" si="17"/>
        <v>нд</v>
      </c>
      <c r="AL64" s="158" t="str">
        <f t="shared" si="17"/>
        <v>нд</v>
      </c>
      <c r="AM64" s="158" t="str">
        <f t="shared" si="17"/>
        <v>нд</v>
      </c>
      <c r="AN64" s="158" t="str">
        <f t="shared" si="17"/>
        <v>нд</v>
      </c>
      <c r="AO64" s="158" t="str">
        <f t="shared" si="17"/>
        <v>нд</v>
      </c>
      <c r="AP64" s="158" t="str">
        <f t="shared" si="17"/>
        <v>нд</v>
      </c>
      <c r="AQ64" s="158" t="str">
        <f t="shared" si="17"/>
        <v>нд</v>
      </c>
      <c r="AR64" s="158">
        <f t="shared" si="17"/>
        <v>1.5</v>
      </c>
      <c r="AS64" s="158">
        <f t="shared" si="17"/>
        <v>1.5</v>
      </c>
      <c r="AT64" s="158" t="str">
        <f t="shared" si="17"/>
        <v>нд</v>
      </c>
      <c r="AU64" s="158" t="str">
        <f t="shared" si="17"/>
        <v>нд</v>
      </c>
      <c r="AV64" s="158" t="str">
        <f t="shared" si="17"/>
        <v>нд</v>
      </c>
      <c r="AW64" s="158" t="str">
        <f t="shared" si="17"/>
        <v>нд</v>
      </c>
      <c r="AX64" s="158" t="str">
        <f t="shared" si="17"/>
        <v>нд</v>
      </c>
      <c r="AY64" s="158" t="str">
        <f t="shared" si="17"/>
        <v>нд</v>
      </c>
    </row>
    <row r="65" spans="1:51" ht="151.5" customHeight="1" x14ac:dyDescent="0.3">
      <c r="A65" s="224" t="s">
        <v>1053</v>
      </c>
      <c r="B65" s="233" t="s">
        <v>874</v>
      </c>
      <c r="C65" s="206" t="s">
        <v>875</v>
      </c>
      <c r="D65" s="158" t="s">
        <v>623</v>
      </c>
      <c r="E65" s="158" t="s">
        <v>623</v>
      </c>
      <c r="F65" s="158" t="s">
        <v>623</v>
      </c>
      <c r="G65" s="158" t="s">
        <v>623</v>
      </c>
      <c r="H65" s="158" t="s">
        <v>623</v>
      </c>
      <c r="I65" s="158" t="s">
        <v>623</v>
      </c>
      <c r="J65" s="158" t="s">
        <v>623</v>
      </c>
      <c r="K65" s="158" t="s">
        <v>623</v>
      </c>
      <c r="L65" s="158" t="s">
        <v>623</v>
      </c>
      <c r="M65" s="158" t="s">
        <v>623</v>
      </c>
      <c r="N65" s="158" t="s">
        <v>623</v>
      </c>
      <c r="O65" s="158" t="s">
        <v>623</v>
      </c>
      <c r="P65" s="158" t="s">
        <v>623</v>
      </c>
      <c r="Q65" s="158" t="s">
        <v>623</v>
      </c>
      <c r="R65" s="158" t="s">
        <v>623</v>
      </c>
      <c r="S65" s="158" t="s">
        <v>623</v>
      </c>
      <c r="T65" s="158" t="s">
        <v>623</v>
      </c>
      <c r="U65" s="158" t="s">
        <v>623</v>
      </c>
      <c r="V65" s="158" t="s">
        <v>623</v>
      </c>
      <c r="W65" s="158" t="s">
        <v>623</v>
      </c>
      <c r="X65" s="158" t="s">
        <v>623</v>
      </c>
      <c r="Y65" s="158" t="s">
        <v>623</v>
      </c>
      <c r="Z65" s="158" t="s">
        <v>623</v>
      </c>
      <c r="AA65" s="158" t="s">
        <v>623</v>
      </c>
      <c r="AB65" s="158" t="s">
        <v>623</v>
      </c>
      <c r="AC65" s="158" t="s">
        <v>623</v>
      </c>
      <c r="AD65" s="158" t="s">
        <v>623</v>
      </c>
      <c r="AE65" s="158" t="s">
        <v>623</v>
      </c>
      <c r="AF65" s="158" t="s">
        <v>623</v>
      </c>
      <c r="AG65" s="158" t="s">
        <v>623</v>
      </c>
      <c r="AH65" s="158" t="s">
        <v>623</v>
      </c>
      <c r="AI65" s="158" t="s">
        <v>623</v>
      </c>
      <c r="AJ65" s="158" t="s">
        <v>623</v>
      </c>
      <c r="AK65" s="158" t="s">
        <v>623</v>
      </c>
      <c r="AL65" s="158" t="s">
        <v>623</v>
      </c>
      <c r="AM65" s="158" t="s">
        <v>623</v>
      </c>
      <c r="AN65" s="158" t="s">
        <v>623</v>
      </c>
      <c r="AO65" s="158" t="s">
        <v>623</v>
      </c>
      <c r="AP65" s="158" t="s">
        <v>623</v>
      </c>
      <c r="AQ65" s="158" t="s">
        <v>623</v>
      </c>
      <c r="AR65" s="158">
        <v>1.5</v>
      </c>
      <c r="AS65" s="158">
        <v>1.5</v>
      </c>
      <c r="AT65" s="158" t="s">
        <v>623</v>
      </c>
      <c r="AU65" s="158" t="s">
        <v>623</v>
      </c>
      <c r="AV65" s="158" t="s">
        <v>623</v>
      </c>
      <c r="AW65" s="158" t="s">
        <v>623</v>
      </c>
      <c r="AX65" s="158" t="s">
        <v>623</v>
      </c>
      <c r="AY65" s="158" t="s">
        <v>623</v>
      </c>
    </row>
    <row r="66" spans="1:51" ht="213.75" customHeight="1" x14ac:dyDescent="0.3">
      <c r="A66" s="224" t="s">
        <v>160</v>
      </c>
      <c r="B66" s="225" t="s">
        <v>161</v>
      </c>
      <c r="C66" s="155" t="s">
        <v>93</v>
      </c>
      <c r="D66" s="158" t="s">
        <v>623</v>
      </c>
      <c r="E66" s="158" t="s">
        <v>623</v>
      </c>
      <c r="F66" s="158" t="s">
        <v>623</v>
      </c>
      <c r="G66" s="158" t="s">
        <v>623</v>
      </c>
      <c r="H66" s="158" t="s">
        <v>623</v>
      </c>
      <c r="I66" s="158" t="s">
        <v>623</v>
      </c>
      <c r="J66" s="158" t="s">
        <v>623</v>
      </c>
      <c r="K66" s="158" t="s">
        <v>623</v>
      </c>
      <c r="L66" s="158" t="s">
        <v>623</v>
      </c>
      <c r="M66" s="158" t="s">
        <v>623</v>
      </c>
      <c r="N66" s="158" t="s">
        <v>623</v>
      </c>
      <c r="O66" s="158" t="s">
        <v>623</v>
      </c>
      <c r="P66" s="158" t="s">
        <v>623</v>
      </c>
      <c r="Q66" s="158" t="s">
        <v>623</v>
      </c>
      <c r="R66" s="158" t="s">
        <v>623</v>
      </c>
      <c r="S66" s="158" t="s">
        <v>623</v>
      </c>
      <c r="T66" s="158" t="s">
        <v>623</v>
      </c>
      <c r="U66" s="158" t="s">
        <v>623</v>
      </c>
      <c r="V66" s="158" t="s">
        <v>623</v>
      </c>
      <c r="W66" s="158" t="s">
        <v>623</v>
      </c>
      <c r="X66" s="158" t="s">
        <v>623</v>
      </c>
      <c r="Y66" s="158" t="s">
        <v>623</v>
      </c>
      <c r="Z66" s="158" t="s">
        <v>623</v>
      </c>
      <c r="AA66" s="158" t="s">
        <v>623</v>
      </c>
      <c r="AB66" s="158" t="s">
        <v>623</v>
      </c>
      <c r="AC66" s="158" t="s">
        <v>623</v>
      </c>
      <c r="AD66" s="158" t="s">
        <v>623</v>
      </c>
      <c r="AE66" s="158" t="s">
        <v>623</v>
      </c>
      <c r="AF66" s="158" t="s">
        <v>623</v>
      </c>
      <c r="AG66" s="158" t="s">
        <v>623</v>
      </c>
      <c r="AH66" s="158" t="s">
        <v>623</v>
      </c>
      <c r="AI66" s="158" t="s">
        <v>623</v>
      </c>
      <c r="AJ66" s="158" t="s">
        <v>623</v>
      </c>
      <c r="AK66" s="158" t="s">
        <v>623</v>
      </c>
      <c r="AL66" s="158" t="s">
        <v>623</v>
      </c>
      <c r="AM66" s="158" t="s">
        <v>623</v>
      </c>
      <c r="AN66" s="158" t="s">
        <v>623</v>
      </c>
      <c r="AO66" s="158" t="s">
        <v>623</v>
      </c>
      <c r="AP66" s="158" t="s">
        <v>623</v>
      </c>
      <c r="AQ66" s="158" t="s">
        <v>623</v>
      </c>
      <c r="AR66" s="158" t="s">
        <v>623</v>
      </c>
      <c r="AS66" s="158" t="s">
        <v>623</v>
      </c>
      <c r="AT66" s="158" t="s">
        <v>623</v>
      </c>
      <c r="AU66" s="158" t="s">
        <v>623</v>
      </c>
      <c r="AV66" s="158" t="s">
        <v>623</v>
      </c>
      <c r="AW66" s="158" t="s">
        <v>623</v>
      </c>
      <c r="AX66" s="158" t="s">
        <v>623</v>
      </c>
      <c r="AY66" s="158" t="s">
        <v>623</v>
      </c>
    </row>
    <row r="67" spans="1:51" ht="144" customHeight="1" x14ac:dyDescent="0.3">
      <c r="A67" s="224" t="s">
        <v>162</v>
      </c>
      <c r="B67" s="225" t="s">
        <v>163</v>
      </c>
      <c r="C67" s="155" t="s">
        <v>93</v>
      </c>
      <c r="D67" s="158" t="s">
        <v>623</v>
      </c>
      <c r="E67" s="158" t="s">
        <v>623</v>
      </c>
      <c r="F67" s="158" t="s">
        <v>623</v>
      </c>
      <c r="G67" s="158" t="s">
        <v>623</v>
      </c>
      <c r="H67" s="158" t="s">
        <v>623</v>
      </c>
      <c r="I67" s="158" t="s">
        <v>623</v>
      </c>
      <c r="J67" s="158" t="s">
        <v>623</v>
      </c>
      <c r="K67" s="158" t="s">
        <v>623</v>
      </c>
      <c r="L67" s="158" t="s">
        <v>623</v>
      </c>
      <c r="M67" s="158" t="s">
        <v>623</v>
      </c>
      <c r="N67" s="158" t="s">
        <v>623</v>
      </c>
      <c r="O67" s="158" t="s">
        <v>623</v>
      </c>
      <c r="P67" s="158" t="s">
        <v>623</v>
      </c>
      <c r="Q67" s="158" t="s">
        <v>623</v>
      </c>
      <c r="R67" s="158" t="s">
        <v>623</v>
      </c>
      <c r="S67" s="158" t="s">
        <v>623</v>
      </c>
      <c r="T67" s="158" t="s">
        <v>623</v>
      </c>
      <c r="U67" s="158" t="s">
        <v>623</v>
      </c>
      <c r="V67" s="158" t="s">
        <v>623</v>
      </c>
      <c r="W67" s="158" t="s">
        <v>623</v>
      </c>
      <c r="X67" s="158" t="s">
        <v>623</v>
      </c>
      <c r="Y67" s="158" t="s">
        <v>623</v>
      </c>
      <c r="Z67" s="158" t="s">
        <v>623</v>
      </c>
      <c r="AA67" s="158" t="s">
        <v>623</v>
      </c>
      <c r="AB67" s="158" t="s">
        <v>623</v>
      </c>
      <c r="AC67" s="158" t="s">
        <v>623</v>
      </c>
      <c r="AD67" s="158" t="s">
        <v>623</v>
      </c>
      <c r="AE67" s="158" t="s">
        <v>623</v>
      </c>
      <c r="AF67" s="158" t="s">
        <v>623</v>
      </c>
      <c r="AG67" s="158" t="s">
        <v>623</v>
      </c>
      <c r="AH67" s="158" t="s">
        <v>623</v>
      </c>
      <c r="AI67" s="158" t="s">
        <v>623</v>
      </c>
      <c r="AJ67" s="158" t="s">
        <v>623</v>
      </c>
      <c r="AK67" s="158" t="s">
        <v>623</v>
      </c>
      <c r="AL67" s="158" t="s">
        <v>623</v>
      </c>
      <c r="AM67" s="158" t="s">
        <v>623</v>
      </c>
      <c r="AN67" s="158" t="s">
        <v>623</v>
      </c>
      <c r="AO67" s="158" t="s">
        <v>623</v>
      </c>
      <c r="AP67" s="158" t="s">
        <v>623</v>
      </c>
      <c r="AQ67" s="158" t="s">
        <v>623</v>
      </c>
      <c r="AR67" s="158" t="s">
        <v>623</v>
      </c>
      <c r="AS67" s="158" t="s">
        <v>623</v>
      </c>
      <c r="AT67" s="158" t="s">
        <v>623</v>
      </c>
      <c r="AU67" s="158" t="s">
        <v>623</v>
      </c>
      <c r="AV67" s="158" t="s">
        <v>623</v>
      </c>
      <c r="AW67" s="158" t="s">
        <v>623</v>
      </c>
      <c r="AX67" s="158" t="s">
        <v>623</v>
      </c>
      <c r="AY67" s="158" t="s">
        <v>623</v>
      </c>
    </row>
    <row r="68" spans="1:51" ht="121.5" customHeight="1" x14ac:dyDescent="0.3">
      <c r="A68" s="224" t="s">
        <v>164</v>
      </c>
      <c r="B68" s="225" t="s">
        <v>165</v>
      </c>
      <c r="C68" s="155" t="s">
        <v>93</v>
      </c>
      <c r="D68" s="158" t="s">
        <v>623</v>
      </c>
      <c r="E68" s="158" t="s">
        <v>623</v>
      </c>
      <c r="F68" s="158" t="s">
        <v>623</v>
      </c>
      <c r="G68" s="158" t="s">
        <v>623</v>
      </c>
      <c r="H68" s="158" t="s">
        <v>623</v>
      </c>
      <c r="I68" s="158" t="s">
        <v>623</v>
      </c>
      <c r="J68" s="158" t="s">
        <v>623</v>
      </c>
      <c r="K68" s="158" t="s">
        <v>623</v>
      </c>
      <c r="L68" s="158" t="s">
        <v>623</v>
      </c>
      <c r="M68" s="158" t="s">
        <v>623</v>
      </c>
      <c r="N68" s="158" t="s">
        <v>623</v>
      </c>
      <c r="O68" s="158" t="s">
        <v>623</v>
      </c>
      <c r="P68" s="158" t="s">
        <v>623</v>
      </c>
      <c r="Q68" s="158" t="s">
        <v>623</v>
      </c>
      <c r="R68" s="158" t="s">
        <v>623</v>
      </c>
      <c r="S68" s="158" t="s">
        <v>623</v>
      </c>
      <c r="T68" s="158" t="s">
        <v>623</v>
      </c>
      <c r="U68" s="158" t="s">
        <v>623</v>
      </c>
      <c r="V68" s="158" t="s">
        <v>623</v>
      </c>
      <c r="W68" s="158" t="s">
        <v>623</v>
      </c>
      <c r="X68" s="158" t="s">
        <v>623</v>
      </c>
      <c r="Y68" s="158" t="s">
        <v>623</v>
      </c>
      <c r="Z68" s="158" t="s">
        <v>623</v>
      </c>
      <c r="AA68" s="158" t="s">
        <v>623</v>
      </c>
      <c r="AB68" s="158" t="s">
        <v>623</v>
      </c>
      <c r="AC68" s="158" t="s">
        <v>623</v>
      </c>
      <c r="AD68" s="158" t="s">
        <v>623</v>
      </c>
      <c r="AE68" s="158" t="s">
        <v>623</v>
      </c>
      <c r="AF68" s="158" t="s">
        <v>623</v>
      </c>
      <c r="AG68" s="158" t="s">
        <v>623</v>
      </c>
      <c r="AH68" s="158" t="s">
        <v>623</v>
      </c>
      <c r="AI68" s="158" t="s">
        <v>623</v>
      </c>
      <c r="AJ68" s="158" t="s">
        <v>623</v>
      </c>
      <c r="AK68" s="158" t="s">
        <v>623</v>
      </c>
      <c r="AL68" s="158" t="s">
        <v>623</v>
      </c>
      <c r="AM68" s="158" t="s">
        <v>623</v>
      </c>
      <c r="AN68" s="158" t="s">
        <v>623</v>
      </c>
      <c r="AO68" s="158" t="s">
        <v>623</v>
      </c>
      <c r="AP68" s="158" t="s">
        <v>623</v>
      </c>
      <c r="AQ68" s="158" t="s">
        <v>623</v>
      </c>
      <c r="AR68" s="158" t="s">
        <v>623</v>
      </c>
      <c r="AS68" s="158" t="s">
        <v>623</v>
      </c>
      <c r="AT68" s="158" t="s">
        <v>623</v>
      </c>
      <c r="AU68" s="158" t="s">
        <v>623</v>
      </c>
      <c r="AV68" s="158" t="s">
        <v>623</v>
      </c>
      <c r="AW68" s="158" t="s">
        <v>623</v>
      </c>
      <c r="AX68" s="158" t="s">
        <v>623</v>
      </c>
      <c r="AY68" s="158" t="s">
        <v>623</v>
      </c>
    </row>
    <row r="69" spans="1:51" ht="99" customHeight="1" x14ac:dyDescent="0.3">
      <c r="A69" s="224" t="s">
        <v>166</v>
      </c>
      <c r="B69" s="225" t="s">
        <v>167</v>
      </c>
      <c r="C69" s="155" t="s">
        <v>93</v>
      </c>
      <c r="D69" s="158" t="s">
        <v>623</v>
      </c>
      <c r="E69" s="158" t="s">
        <v>623</v>
      </c>
      <c r="F69" s="158" t="s">
        <v>623</v>
      </c>
      <c r="G69" s="158" t="s">
        <v>623</v>
      </c>
      <c r="H69" s="158" t="s">
        <v>623</v>
      </c>
      <c r="I69" s="158" t="s">
        <v>623</v>
      </c>
      <c r="J69" s="158" t="s">
        <v>623</v>
      </c>
      <c r="K69" s="158" t="s">
        <v>623</v>
      </c>
      <c r="L69" s="158" t="s">
        <v>623</v>
      </c>
      <c r="M69" s="158" t="s">
        <v>623</v>
      </c>
      <c r="N69" s="158" t="s">
        <v>623</v>
      </c>
      <c r="O69" s="158" t="s">
        <v>623</v>
      </c>
      <c r="P69" s="158" t="s">
        <v>623</v>
      </c>
      <c r="Q69" s="158" t="s">
        <v>623</v>
      </c>
      <c r="R69" s="158" t="s">
        <v>623</v>
      </c>
      <c r="S69" s="158" t="s">
        <v>623</v>
      </c>
      <c r="T69" s="158" t="s">
        <v>623</v>
      </c>
      <c r="U69" s="158" t="s">
        <v>623</v>
      </c>
      <c r="V69" s="158" t="s">
        <v>623</v>
      </c>
      <c r="W69" s="158" t="s">
        <v>623</v>
      </c>
      <c r="X69" s="158" t="s">
        <v>623</v>
      </c>
      <c r="Y69" s="158" t="s">
        <v>623</v>
      </c>
      <c r="Z69" s="158" t="s">
        <v>623</v>
      </c>
      <c r="AA69" s="158" t="s">
        <v>623</v>
      </c>
      <c r="AB69" s="158" t="s">
        <v>623</v>
      </c>
      <c r="AC69" s="158" t="s">
        <v>623</v>
      </c>
      <c r="AD69" s="158" t="s">
        <v>623</v>
      </c>
      <c r="AE69" s="158" t="s">
        <v>623</v>
      </c>
      <c r="AF69" s="158" t="s">
        <v>623</v>
      </c>
      <c r="AG69" s="158" t="s">
        <v>623</v>
      </c>
      <c r="AH69" s="158" t="s">
        <v>623</v>
      </c>
      <c r="AI69" s="158" t="s">
        <v>623</v>
      </c>
      <c r="AJ69" s="158" t="s">
        <v>623</v>
      </c>
      <c r="AK69" s="158" t="s">
        <v>623</v>
      </c>
      <c r="AL69" s="158" t="s">
        <v>623</v>
      </c>
      <c r="AM69" s="158" t="s">
        <v>623</v>
      </c>
      <c r="AN69" s="158" t="s">
        <v>623</v>
      </c>
      <c r="AO69" s="158" t="s">
        <v>623</v>
      </c>
      <c r="AP69" s="158" t="s">
        <v>623</v>
      </c>
      <c r="AQ69" s="158" t="s">
        <v>623</v>
      </c>
      <c r="AR69" s="158" t="s">
        <v>623</v>
      </c>
      <c r="AS69" s="158" t="s">
        <v>623</v>
      </c>
      <c r="AT69" s="158" t="s">
        <v>623</v>
      </c>
      <c r="AU69" s="158" t="s">
        <v>623</v>
      </c>
      <c r="AV69" s="158" t="s">
        <v>623</v>
      </c>
      <c r="AW69" s="158" t="s">
        <v>623</v>
      </c>
      <c r="AX69" s="158" t="s">
        <v>623</v>
      </c>
      <c r="AY69" s="158" t="s">
        <v>623</v>
      </c>
    </row>
    <row r="70" spans="1:51" ht="96.75" customHeight="1" x14ac:dyDescent="0.3">
      <c r="A70" s="224" t="s">
        <v>168</v>
      </c>
      <c r="B70" s="225" t="s">
        <v>169</v>
      </c>
      <c r="C70" s="155" t="s">
        <v>93</v>
      </c>
      <c r="D70" s="158" t="s">
        <v>623</v>
      </c>
      <c r="E70" s="158" t="s">
        <v>623</v>
      </c>
      <c r="F70" s="158" t="s">
        <v>623</v>
      </c>
      <c r="G70" s="158" t="s">
        <v>623</v>
      </c>
      <c r="H70" s="158" t="s">
        <v>623</v>
      </c>
      <c r="I70" s="158" t="s">
        <v>623</v>
      </c>
      <c r="J70" s="158" t="s">
        <v>623</v>
      </c>
      <c r="K70" s="158" t="s">
        <v>623</v>
      </c>
      <c r="L70" s="158" t="s">
        <v>623</v>
      </c>
      <c r="M70" s="158" t="s">
        <v>623</v>
      </c>
      <c r="N70" s="158" t="s">
        <v>623</v>
      </c>
      <c r="O70" s="158" t="s">
        <v>623</v>
      </c>
      <c r="P70" s="158" t="s">
        <v>623</v>
      </c>
      <c r="Q70" s="158" t="s">
        <v>623</v>
      </c>
      <c r="R70" s="158" t="s">
        <v>623</v>
      </c>
      <c r="S70" s="158" t="s">
        <v>623</v>
      </c>
      <c r="T70" s="158" t="s">
        <v>623</v>
      </c>
      <c r="U70" s="158" t="s">
        <v>623</v>
      </c>
      <c r="V70" s="158" t="s">
        <v>623</v>
      </c>
      <c r="W70" s="158" t="s">
        <v>623</v>
      </c>
      <c r="X70" s="158" t="s">
        <v>623</v>
      </c>
      <c r="Y70" s="158" t="s">
        <v>623</v>
      </c>
      <c r="Z70" s="158" t="s">
        <v>623</v>
      </c>
      <c r="AA70" s="158" t="s">
        <v>623</v>
      </c>
      <c r="AB70" s="158" t="s">
        <v>623</v>
      </c>
      <c r="AC70" s="158" t="s">
        <v>623</v>
      </c>
      <c r="AD70" s="158" t="s">
        <v>623</v>
      </c>
      <c r="AE70" s="158" t="s">
        <v>623</v>
      </c>
      <c r="AF70" s="158" t="s">
        <v>623</v>
      </c>
      <c r="AG70" s="158" t="s">
        <v>623</v>
      </c>
      <c r="AH70" s="158" t="s">
        <v>623</v>
      </c>
      <c r="AI70" s="158" t="s">
        <v>623</v>
      </c>
      <c r="AJ70" s="158" t="s">
        <v>623</v>
      </c>
      <c r="AK70" s="158" t="s">
        <v>623</v>
      </c>
      <c r="AL70" s="158" t="s">
        <v>623</v>
      </c>
      <c r="AM70" s="158" t="s">
        <v>623</v>
      </c>
      <c r="AN70" s="158" t="s">
        <v>623</v>
      </c>
      <c r="AO70" s="158" t="s">
        <v>623</v>
      </c>
      <c r="AP70" s="158" t="s">
        <v>623</v>
      </c>
      <c r="AQ70" s="158" t="s">
        <v>623</v>
      </c>
      <c r="AR70" s="158" t="s">
        <v>623</v>
      </c>
      <c r="AS70" s="158" t="s">
        <v>623</v>
      </c>
      <c r="AT70" s="158" t="s">
        <v>623</v>
      </c>
      <c r="AU70" s="158" t="s">
        <v>623</v>
      </c>
      <c r="AV70" s="158" t="s">
        <v>623</v>
      </c>
      <c r="AW70" s="158" t="s">
        <v>623</v>
      </c>
      <c r="AX70" s="158" t="s">
        <v>623</v>
      </c>
      <c r="AY70" s="158" t="s">
        <v>623</v>
      </c>
    </row>
    <row r="71" spans="1:51" ht="62.4" x14ac:dyDescent="0.3">
      <c r="A71" s="224" t="s">
        <v>170</v>
      </c>
      <c r="B71" s="225" t="s">
        <v>171</v>
      </c>
      <c r="C71" s="155" t="s">
        <v>93</v>
      </c>
      <c r="D71" s="158" t="s">
        <v>623</v>
      </c>
      <c r="E71" s="158" t="s">
        <v>623</v>
      </c>
      <c r="F71" s="158" t="s">
        <v>623</v>
      </c>
      <c r="G71" s="158" t="s">
        <v>623</v>
      </c>
      <c r="H71" s="158" t="s">
        <v>623</v>
      </c>
      <c r="I71" s="158" t="s">
        <v>623</v>
      </c>
      <c r="J71" s="158" t="s">
        <v>623</v>
      </c>
      <c r="K71" s="158" t="s">
        <v>623</v>
      </c>
      <c r="L71" s="158" t="s">
        <v>623</v>
      </c>
      <c r="M71" s="158" t="s">
        <v>623</v>
      </c>
      <c r="N71" s="158" t="s">
        <v>623</v>
      </c>
      <c r="O71" s="158" t="s">
        <v>623</v>
      </c>
      <c r="P71" s="158" t="s">
        <v>623</v>
      </c>
      <c r="Q71" s="158" t="s">
        <v>623</v>
      </c>
      <c r="R71" s="158" t="s">
        <v>623</v>
      </c>
      <c r="S71" s="158" t="s">
        <v>623</v>
      </c>
      <c r="T71" s="158" t="s">
        <v>623</v>
      </c>
      <c r="U71" s="158" t="s">
        <v>623</v>
      </c>
      <c r="V71" s="158" t="s">
        <v>623</v>
      </c>
      <c r="W71" s="158" t="s">
        <v>623</v>
      </c>
      <c r="X71" s="158" t="s">
        <v>623</v>
      </c>
      <c r="Y71" s="158" t="s">
        <v>623</v>
      </c>
      <c r="Z71" s="158" t="s">
        <v>623</v>
      </c>
      <c r="AA71" s="158" t="s">
        <v>623</v>
      </c>
      <c r="AB71" s="158" t="s">
        <v>623</v>
      </c>
      <c r="AC71" s="158" t="s">
        <v>623</v>
      </c>
      <c r="AD71" s="158" t="s">
        <v>623</v>
      </c>
      <c r="AE71" s="158" t="s">
        <v>623</v>
      </c>
      <c r="AF71" s="158" t="s">
        <v>623</v>
      </c>
      <c r="AG71" s="158" t="s">
        <v>623</v>
      </c>
      <c r="AH71" s="158" t="s">
        <v>623</v>
      </c>
      <c r="AI71" s="158" t="s">
        <v>623</v>
      </c>
      <c r="AJ71" s="158" t="s">
        <v>623</v>
      </c>
      <c r="AK71" s="158" t="s">
        <v>623</v>
      </c>
      <c r="AL71" s="158" t="s">
        <v>623</v>
      </c>
      <c r="AM71" s="158" t="s">
        <v>623</v>
      </c>
      <c r="AN71" s="158" t="s">
        <v>623</v>
      </c>
      <c r="AO71" s="158" t="s">
        <v>623</v>
      </c>
      <c r="AP71" s="158" t="s">
        <v>623</v>
      </c>
      <c r="AQ71" s="158" t="s">
        <v>623</v>
      </c>
      <c r="AR71" s="158" t="s">
        <v>623</v>
      </c>
      <c r="AS71" s="158" t="s">
        <v>623</v>
      </c>
      <c r="AT71" s="158" t="s">
        <v>623</v>
      </c>
      <c r="AU71" s="158" t="s">
        <v>623</v>
      </c>
      <c r="AV71" s="158" t="s">
        <v>623</v>
      </c>
      <c r="AW71" s="158" t="s">
        <v>623</v>
      </c>
      <c r="AX71" s="158" t="s">
        <v>623</v>
      </c>
      <c r="AY71" s="158" t="s">
        <v>623</v>
      </c>
    </row>
    <row r="72" spans="1:51" ht="62.4" x14ac:dyDescent="0.3">
      <c r="A72" s="224" t="s">
        <v>172</v>
      </c>
      <c r="B72" s="225" t="s">
        <v>173</v>
      </c>
      <c r="C72" s="155" t="s">
        <v>93</v>
      </c>
      <c r="D72" s="158" t="s">
        <v>623</v>
      </c>
      <c r="E72" s="158" t="s">
        <v>623</v>
      </c>
      <c r="F72" s="158" t="s">
        <v>623</v>
      </c>
      <c r="G72" s="158" t="s">
        <v>623</v>
      </c>
      <c r="H72" s="158" t="s">
        <v>623</v>
      </c>
      <c r="I72" s="158" t="s">
        <v>623</v>
      </c>
      <c r="J72" s="158" t="s">
        <v>623</v>
      </c>
      <c r="K72" s="158" t="s">
        <v>623</v>
      </c>
      <c r="L72" s="158" t="s">
        <v>623</v>
      </c>
      <c r="M72" s="158" t="s">
        <v>623</v>
      </c>
      <c r="N72" s="158" t="s">
        <v>623</v>
      </c>
      <c r="O72" s="158" t="s">
        <v>623</v>
      </c>
      <c r="P72" s="158" t="s">
        <v>623</v>
      </c>
      <c r="Q72" s="158" t="s">
        <v>623</v>
      </c>
      <c r="R72" s="158" t="s">
        <v>623</v>
      </c>
      <c r="S72" s="158" t="s">
        <v>623</v>
      </c>
      <c r="T72" s="158" t="s">
        <v>623</v>
      </c>
      <c r="U72" s="158" t="s">
        <v>623</v>
      </c>
      <c r="V72" s="158" t="s">
        <v>623</v>
      </c>
      <c r="W72" s="158" t="s">
        <v>623</v>
      </c>
      <c r="X72" s="158" t="s">
        <v>623</v>
      </c>
      <c r="Y72" s="158" t="s">
        <v>623</v>
      </c>
      <c r="Z72" s="158" t="s">
        <v>623</v>
      </c>
      <c r="AA72" s="158" t="s">
        <v>623</v>
      </c>
      <c r="AB72" s="158" t="s">
        <v>623</v>
      </c>
      <c r="AC72" s="158" t="s">
        <v>623</v>
      </c>
      <c r="AD72" s="158" t="s">
        <v>623</v>
      </c>
      <c r="AE72" s="158" t="s">
        <v>623</v>
      </c>
      <c r="AF72" s="158" t="s">
        <v>623</v>
      </c>
      <c r="AG72" s="158" t="s">
        <v>623</v>
      </c>
      <c r="AH72" s="158" t="s">
        <v>623</v>
      </c>
      <c r="AI72" s="158" t="s">
        <v>623</v>
      </c>
      <c r="AJ72" s="158" t="s">
        <v>623</v>
      </c>
      <c r="AK72" s="158" t="s">
        <v>623</v>
      </c>
      <c r="AL72" s="158" t="s">
        <v>623</v>
      </c>
      <c r="AM72" s="158" t="s">
        <v>623</v>
      </c>
      <c r="AN72" s="158" t="s">
        <v>623</v>
      </c>
      <c r="AO72" s="158" t="s">
        <v>623</v>
      </c>
      <c r="AP72" s="158" t="s">
        <v>623</v>
      </c>
      <c r="AQ72" s="158" t="s">
        <v>623</v>
      </c>
      <c r="AR72" s="158" t="s">
        <v>623</v>
      </c>
      <c r="AS72" s="158" t="s">
        <v>623</v>
      </c>
      <c r="AT72" s="158" t="s">
        <v>623</v>
      </c>
      <c r="AU72" s="158" t="s">
        <v>623</v>
      </c>
      <c r="AV72" s="158" t="s">
        <v>623</v>
      </c>
      <c r="AW72" s="158" t="s">
        <v>623</v>
      </c>
      <c r="AX72" s="158" t="s">
        <v>623</v>
      </c>
      <c r="AY72" s="158" t="s">
        <v>623</v>
      </c>
    </row>
    <row r="73" spans="1:51" ht="31.2" x14ac:dyDescent="0.3">
      <c r="A73" s="224" t="s">
        <v>174</v>
      </c>
      <c r="B73" s="225" t="s">
        <v>175</v>
      </c>
      <c r="C73" s="155" t="s">
        <v>93</v>
      </c>
      <c r="D73" s="158" t="s">
        <v>623</v>
      </c>
      <c r="E73" s="158" t="s">
        <v>623</v>
      </c>
      <c r="F73" s="158" t="s">
        <v>623</v>
      </c>
      <c r="G73" s="158" t="s">
        <v>623</v>
      </c>
      <c r="H73" s="158" t="s">
        <v>623</v>
      </c>
      <c r="I73" s="158" t="s">
        <v>623</v>
      </c>
      <c r="J73" s="158" t="s">
        <v>623</v>
      </c>
      <c r="K73" s="158" t="s">
        <v>623</v>
      </c>
      <c r="L73" s="158" t="s">
        <v>623</v>
      </c>
      <c r="M73" s="158" t="s">
        <v>623</v>
      </c>
      <c r="N73" s="158" t="s">
        <v>623</v>
      </c>
      <c r="O73" s="158" t="s">
        <v>623</v>
      </c>
      <c r="P73" s="158" t="s">
        <v>623</v>
      </c>
      <c r="Q73" s="158" t="s">
        <v>623</v>
      </c>
      <c r="R73" s="158" t="s">
        <v>623</v>
      </c>
      <c r="S73" s="158" t="s">
        <v>623</v>
      </c>
      <c r="T73" s="158" t="s">
        <v>623</v>
      </c>
      <c r="U73" s="158" t="s">
        <v>623</v>
      </c>
      <c r="V73" s="158" t="s">
        <v>623</v>
      </c>
      <c r="W73" s="158" t="s">
        <v>623</v>
      </c>
      <c r="X73" s="158" t="s">
        <v>623</v>
      </c>
      <c r="Y73" s="158" t="s">
        <v>623</v>
      </c>
      <c r="Z73" s="158" t="s">
        <v>623</v>
      </c>
      <c r="AA73" s="158" t="s">
        <v>623</v>
      </c>
      <c r="AB73" s="158" t="s">
        <v>623</v>
      </c>
      <c r="AC73" s="158" t="s">
        <v>623</v>
      </c>
      <c r="AD73" s="158" t="s">
        <v>623</v>
      </c>
      <c r="AE73" s="158" t="s">
        <v>623</v>
      </c>
      <c r="AF73" s="158" t="s">
        <v>623</v>
      </c>
      <c r="AG73" s="158" t="s">
        <v>623</v>
      </c>
      <c r="AH73" s="158" t="s">
        <v>623</v>
      </c>
      <c r="AI73" s="158" t="s">
        <v>623</v>
      </c>
      <c r="AJ73" s="158" t="s">
        <v>623</v>
      </c>
      <c r="AK73" s="158" t="s">
        <v>623</v>
      </c>
      <c r="AL73" s="158" t="s">
        <v>623</v>
      </c>
      <c r="AM73" s="158" t="s">
        <v>623</v>
      </c>
      <c r="AN73" s="158" t="s">
        <v>623</v>
      </c>
      <c r="AO73" s="158" t="s">
        <v>623</v>
      </c>
      <c r="AP73" s="158" t="s">
        <v>623</v>
      </c>
      <c r="AQ73" s="158" t="s">
        <v>623</v>
      </c>
      <c r="AR73" s="158" t="s">
        <v>623</v>
      </c>
      <c r="AS73" s="158" t="s">
        <v>623</v>
      </c>
      <c r="AT73" s="158" t="s">
        <v>623</v>
      </c>
      <c r="AU73" s="158" t="s">
        <v>623</v>
      </c>
      <c r="AV73" s="158" t="s">
        <v>623</v>
      </c>
      <c r="AW73" s="158" t="s">
        <v>623</v>
      </c>
      <c r="AX73" s="158" t="s">
        <v>623</v>
      </c>
      <c r="AY73" s="158" t="s">
        <v>623</v>
      </c>
    </row>
    <row r="74" spans="1:51" ht="46.8" x14ac:dyDescent="0.3">
      <c r="A74" s="224" t="s">
        <v>176</v>
      </c>
      <c r="B74" s="225" t="s">
        <v>177</v>
      </c>
      <c r="C74" s="155" t="s">
        <v>93</v>
      </c>
      <c r="D74" s="158" t="s">
        <v>623</v>
      </c>
      <c r="E74" s="158" t="s">
        <v>623</v>
      </c>
      <c r="F74" s="158" t="s">
        <v>623</v>
      </c>
      <c r="G74" s="158" t="s">
        <v>623</v>
      </c>
      <c r="H74" s="158" t="s">
        <v>623</v>
      </c>
      <c r="I74" s="158" t="s">
        <v>623</v>
      </c>
      <c r="J74" s="158" t="s">
        <v>623</v>
      </c>
      <c r="K74" s="158" t="s">
        <v>623</v>
      </c>
      <c r="L74" s="158" t="s">
        <v>623</v>
      </c>
      <c r="M74" s="158" t="s">
        <v>623</v>
      </c>
      <c r="N74" s="158" t="s">
        <v>623</v>
      </c>
      <c r="O74" s="158" t="s">
        <v>623</v>
      </c>
      <c r="P74" s="158" t="s">
        <v>623</v>
      </c>
      <c r="Q74" s="158" t="s">
        <v>623</v>
      </c>
      <c r="R74" s="158" t="s">
        <v>623</v>
      </c>
      <c r="S74" s="158" t="s">
        <v>623</v>
      </c>
      <c r="T74" s="158" t="s">
        <v>623</v>
      </c>
      <c r="U74" s="158" t="s">
        <v>623</v>
      </c>
      <c r="V74" s="158" t="s">
        <v>623</v>
      </c>
      <c r="W74" s="158" t="s">
        <v>623</v>
      </c>
      <c r="X74" s="158" t="s">
        <v>623</v>
      </c>
      <c r="Y74" s="158" t="s">
        <v>623</v>
      </c>
      <c r="Z74" s="158" t="s">
        <v>623</v>
      </c>
      <c r="AA74" s="158" t="s">
        <v>623</v>
      </c>
      <c r="AB74" s="158" t="s">
        <v>623</v>
      </c>
      <c r="AC74" s="158" t="s">
        <v>623</v>
      </c>
      <c r="AD74" s="158" t="s">
        <v>623</v>
      </c>
      <c r="AE74" s="158" t="s">
        <v>623</v>
      </c>
      <c r="AF74" s="158" t="s">
        <v>623</v>
      </c>
      <c r="AG74" s="158" t="s">
        <v>623</v>
      </c>
      <c r="AH74" s="158" t="s">
        <v>623</v>
      </c>
      <c r="AI74" s="158" t="s">
        <v>623</v>
      </c>
      <c r="AJ74" s="158" t="s">
        <v>623</v>
      </c>
      <c r="AK74" s="158" t="s">
        <v>623</v>
      </c>
      <c r="AL74" s="158" t="s">
        <v>623</v>
      </c>
      <c r="AM74" s="158" t="s">
        <v>623</v>
      </c>
      <c r="AN74" s="158" t="s">
        <v>623</v>
      </c>
      <c r="AO74" s="158" t="s">
        <v>623</v>
      </c>
      <c r="AP74" s="158" t="s">
        <v>623</v>
      </c>
      <c r="AQ74" s="158" t="s">
        <v>623</v>
      </c>
      <c r="AR74" s="158" t="s">
        <v>623</v>
      </c>
      <c r="AS74" s="158" t="s">
        <v>623</v>
      </c>
      <c r="AT74" s="158" t="s">
        <v>623</v>
      </c>
      <c r="AU74" s="158" t="s">
        <v>623</v>
      </c>
      <c r="AV74" s="158" t="s">
        <v>623</v>
      </c>
      <c r="AW74" s="158" t="s">
        <v>623</v>
      </c>
      <c r="AX74" s="158" t="s">
        <v>623</v>
      </c>
      <c r="AY74" s="158" t="s">
        <v>623</v>
      </c>
    </row>
    <row r="75" spans="1:51" ht="93.6" x14ac:dyDescent="0.3">
      <c r="A75" s="221" t="s">
        <v>178</v>
      </c>
      <c r="B75" s="222" t="s">
        <v>179</v>
      </c>
      <c r="C75" s="155" t="s">
        <v>93</v>
      </c>
      <c r="D75" s="158" t="s">
        <v>623</v>
      </c>
      <c r="E75" s="158" t="s">
        <v>623</v>
      </c>
      <c r="F75" s="158" t="s">
        <v>623</v>
      </c>
      <c r="G75" s="158" t="s">
        <v>623</v>
      </c>
      <c r="H75" s="158" t="s">
        <v>623</v>
      </c>
      <c r="I75" s="158" t="s">
        <v>623</v>
      </c>
      <c r="J75" s="158" t="s">
        <v>623</v>
      </c>
      <c r="K75" s="158" t="s">
        <v>623</v>
      </c>
      <c r="L75" s="158" t="s">
        <v>623</v>
      </c>
      <c r="M75" s="158" t="s">
        <v>623</v>
      </c>
      <c r="N75" s="158" t="s">
        <v>623</v>
      </c>
      <c r="O75" s="158" t="s">
        <v>623</v>
      </c>
      <c r="P75" s="158" t="s">
        <v>623</v>
      </c>
      <c r="Q75" s="158" t="s">
        <v>623</v>
      </c>
      <c r="R75" s="158" t="s">
        <v>623</v>
      </c>
      <c r="S75" s="158" t="s">
        <v>623</v>
      </c>
      <c r="T75" s="158" t="s">
        <v>623</v>
      </c>
      <c r="U75" s="158" t="s">
        <v>623</v>
      </c>
      <c r="V75" s="158" t="s">
        <v>623</v>
      </c>
      <c r="W75" s="158" t="s">
        <v>623</v>
      </c>
      <c r="X75" s="158" t="s">
        <v>623</v>
      </c>
      <c r="Y75" s="158" t="s">
        <v>623</v>
      </c>
      <c r="Z75" s="158" t="s">
        <v>623</v>
      </c>
      <c r="AA75" s="158" t="s">
        <v>623</v>
      </c>
      <c r="AB75" s="158" t="s">
        <v>623</v>
      </c>
      <c r="AC75" s="158" t="s">
        <v>623</v>
      </c>
      <c r="AD75" s="158" t="s">
        <v>623</v>
      </c>
      <c r="AE75" s="158" t="s">
        <v>623</v>
      </c>
      <c r="AF75" s="158" t="s">
        <v>623</v>
      </c>
      <c r="AG75" s="158" t="s">
        <v>623</v>
      </c>
      <c r="AH75" s="158" t="s">
        <v>623</v>
      </c>
      <c r="AI75" s="158" t="s">
        <v>623</v>
      </c>
      <c r="AJ75" s="158" t="s">
        <v>623</v>
      </c>
      <c r="AK75" s="158" t="s">
        <v>623</v>
      </c>
      <c r="AL75" s="158" t="s">
        <v>623</v>
      </c>
      <c r="AM75" s="158" t="s">
        <v>623</v>
      </c>
      <c r="AN75" s="158" t="s">
        <v>623</v>
      </c>
      <c r="AO75" s="158" t="s">
        <v>623</v>
      </c>
      <c r="AP75" s="158" t="s">
        <v>623</v>
      </c>
      <c r="AQ75" s="158" t="s">
        <v>623</v>
      </c>
      <c r="AR75" s="158" t="s">
        <v>623</v>
      </c>
      <c r="AS75" s="158" t="s">
        <v>623</v>
      </c>
      <c r="AT75" s="158" t="s">
        <v>623</v>
      </c>
      <c r="AU75" s="158" t="s">
        <v>623</v>
      </c>
      <c r="AV75" s="158" t="s">
        <v>623</v>
      </c>
      <c r="AW75" s="158" t="s">
        <v>623</v>
      </c>
      <c r="AX75" s="158" t="s">
        <v>623</v>
      </c>
      <c r="AY75" s="158" t="s">
        <v>623</v>
      </c>
    </row>
    <row r="76" spans="1:51" ht="78" x14ac:dyDescent="0.3">
      <c r="A76" s="219" t="s">
        <v>180</v>
      </c>
      <c r="B76" s="217" t="s">
        <v>181</v>
      </c>
      <c r="C76" s="155" t="s">
        <v>93</v>
      </c>
      <c r="D76" s="158" t="s">
        <v>623</v>
      </c>
      <c r="E76" s="158" t="s">
        <v>623</v>
      </c>
      <c r="F76" s="158" t="s">
        <v>623</v>
      </c>
      <c r="G76" s="158" t="s">
        <v>623</v>
      </c>
      <c r="H76" s="158" t="s">
        <v>623</v>
      </c>
      <c r="I76" s="158" t="s">
        <v>623</v>
      </c>
      <c r="J76" s="158" t="s">
        <v>623</v>
      </c>
      <c r="K76" s="158" t="s">
        <v>623</v>
      </c>
      <c r="L76" s="158" t="s">
        <v>623</v>
      </c>
      <c r="M76" s="158" t="s">
        <v>623</v>
      </c>
      <c r="N76" s="158" t="s">
        <v>623</v>
      </c>
      <c r="O76" s="158" t="s">
        <v>623</v>
      </c>
      <c r="P76" s="158" t="s">
        <v>623</v>
      </c>
      <c r="Q76" s="158" t="s">
        <v>623</v>
      </c>
      <c r="R76" s="158" t="s">
        <v>623</v>
      </c>
      <c r="S76" s="158" t="s">
        <v>623</v>
      </c>
      <c r="T76" s="158" t="s">
        <v>623</v>
      </c>
      <c r="U76" s="158" t="s">
        <v>623</v>
      </c>
      <c r="V76" s="158" t="s">
        <v>623</v>
      </c>
      <c r="W76" s="158" t="s">
        <v>623</v>
      </c>
      <c r="X76" s="158" t="s">
        <v>623</v>
      </c>
      <c r="Y76" s="158" t="s">
        <v>623</v>
      </c>
      <c r="Z76" s="158" t="s">
        <v>623</v>
      </c>
      <c r="AA76" s="158" t="s">
        <v>623</v>
      </c>
      <c r="AB76" s="158" t="s">
        <v>623</v>
      </c>
      <c r="AC76" s="158" t="s">
        <v>623</v>
      </c>
      <c r="AD76" s="158" t="s">
        <v>623</v>
      </c>
      <c r="AE76" s="158" t="s">
        <v>623</v>
      </c>
      <c r="AF76" s="158" t="s">
        <v>623</v>
      </c>
      <c r="AG76" s="158" t="s">
        <v>623</v>
      </c>
      <c r="AH76" s="158" t="s">
        <v>623</v>
      </c>
      <c r="AI76" s="158" t="s">
        <v>623</v>
      </c>
      <c r="AJ76" s="158" t="s">
        <v>623</v>
      </c>
      <c r="AK76" s="158" t="s">
        <v>623</v>
      </c>
      <c r="AL76" s="158" t="s">
        <v>623</v>
      </c>
      <c r="AM76" s="158" t="s">
        <v>623</v>
      </c>
      <c r="AN76" s="158" t="s">
        <v>623</v>
      </c>
      <c r="AO76" s="158" t="s">
        <v>623</v>
      </c>
      <c r="AP76" s="158" t="s">
        <v>623</v>
      </c>
      <c r="AQ76" s="158" t="s">
        <v>623</v>
      </c>
      <c r="AR76" s="158" t="s">
        <v>623</v>
      </c>
      <c r="AS76" s="158" t="s">
        <v>623</v>
      </c>
      <c r="AT76" s="158" t="s">
        <v>623</v>
      </c>
      <c r="AU76" s="158" t="s">
        <v>623</v>
      </c>
      <c r="AV76" s="158" t="s">
        <v>623</v>
      </c>
      <c r="AW76" s="158" t="s">
        <v>623</v>
      </c>
      <c r="AX76" s="158" t="s">
        <v>623</v>
      </c>
      <c r="AY76" s="158" t="s">
        <v>623</v>
      </c>
    </row>
    <row r="77" spans="1:51" ht="78" x14ac:dyDescent="0.3">
      <c r="A77" s="219" t="s">
        <v>182</v>
      </c>
      <c r="B77" s="217" t="s">
        <v>183</v>
      </c>
      <c r="C77" s="155" t="s">
        <v>93</v>
      </c>
      <c r="D77" s="158" t="s">
        <v>623</v>
      </c>
      <c r="E77" s="158" t="s">
        <v>623</v>
      </c>
      <c r="F77" s="158" t="s">
        <v>623</v>
      </c>
      <c r="G77" s="158" t="s">
        <v>623</v>
      </c>
      <c r="H77" s="158" t="s">
        <v>623</v>
      </c>
      <c r="I77" s="158" t="s">
        <v>623</v>
      </c>
      <c r="J77" s="158" t="s">
        <v>623</v>
      </c>
      <c r="K77" s="158" t="s">
        <v>623</v>
      </c>
      <c r="L77" s="158" t="s">
        <v>623</v>
      </c>
      <c r="M77" s="158" t="s">
        <v>623</v>
      </c>
      <c r="N77" s="158" t="s">
        <v>623</v>
      </c>
      <c r="O77" s="158" t="s">
        <v>623</v>
      </c>
      <c r="P77" s="158" t="s">
        <v>623</v>
      </c>
      <c r="Q77" s="158" t="s">
        <v>623</v>
      </c>
      <c r="R77" s="158" t="s">
        <v>623</v>
      </c>
      <c r="S77" s="158" t="s">
        <v>623</v>
      </c>
      <c r="T77" s="158" t="s">
        <v>623</v>
      </c>
      <c r="U77" s="158" t="s">
        <v>623</v>
      </c>
      <c r="V77" s="158" t="s">
        <v>623</v>
      </c>
      <c r="W77" s="158" t="s">
        <v>623</v>
      </c>
      <c r="X77" s="158" t="s">
        <v>623</v>
      </c>
      <c r="Y77" s="158" t="s">
        <v>623</v>
      </c>
      <c r="Z77" s="158" t="s">
        <v>623</v>
      </c>
      <c r="AA77" s="158" t="s">
        <v>623</v>
      </c>
      <c r="AB77" s="158" t="s">
        <v>623</v>
      </c>
      <c r="AC77" s="158" t="s">
        <v>623</v>
      </c>
      <c r="AD77" s="158" t="s">
        <v>623</v>
      </c>
      <c r="AE77" s="158" t="s">
        <v>623</v>
      </c>
      <c r="AF77" s="158" t="s">
        <v>623</v>
      </c>
      <c r="AG77" s="158" t="s">
        <v>623</v>
      </c>
      <c r="AH77" s="158" t="s">
        <v>623</v>
      </c>
      <c r="AI77" s="158" t="s">
        <v>623</v>
      </c>
      <c r="AJ77" s="158" t="s">
        <v>623</v>
      </c>
      <c r="AK77" s="158" t="s">
        <v>623</v>
      </c>
      <c r="AL77" s="158" t="s">
        <v>623</v>
      </c>
      <c r="AM77" s="158" t="s">
        <v>623</v>
      </c>
      <c r="AN77" s="158" t="s">
        <v>623</v>
      </c>
      <c r="AO77" s="158" t="s">
        <v>623</v>
      </c>
      <c r="AP77" s="158" t="s">
        <v>623</v>
      </c>
      <c r="AQ77" s="158" t="s">
        <v>623</v>
      </c>
      <c r="AR77" s="158" t="s">
        <v>623</v>
      </c>
      <c r="AS77" s="158" t="s">
        <v>623</v>
      </c>
      <c r="AT77" s="158" t="s">
        <v>623</v>
      </c>
      <c r="AU77" s="158" t="s">
        <v>623</v>
      </c>
      <c r="AV77" s="158" t="s">
        <v>623</v>
      </c>
      <c r="AW77" s="158" t="s">
        <v>623</v>
      </c>
      <c r="AX77" s="158" t="s">
        <v>623</v>
      </c>
      <c r="AY77" s="158" t="s">
        <v>623</v>
      </c>
    </row>
    <row r="78" spans="1:51" ht="46.8" x14ac:dyDescent="0.3">
      <c r="A78" s="221" t="s">
        <v>184</v>
      </c>
      <c r="B78" s="222" t="s">
        <v>185</v>
      </c>
      <c r="C78" s="155" t="s">
        <v>93</v>
      </c>
      <c r="D78" s="158" t="s">
        <v>623</v>
      </c>
      <c r="E78" s="158" t="s">
        <v>623</v>
      </c>
      <c r="F78" s="158" t="s">
        <v>623</v>
      </c>
      <c r="G78" s="158" t="s">
        <v>623</v>
      </c>
      <c r="H78" s="158" t="s">
        <v>623</v>
      </c>
      <c r="I78" s="158" t="s">
        <v>623</v>
      </c>
      <c r="J78" s="158" t="s">
        <v>623</v>
      </c>
      <c r="K78" s="158" t="s">
        <v>623</v>
      </c>
      <c r="L78" s="158" t="s">
        <v>623</v>
      </c>
      <c r="M78" s="158" t="s">
        <v>623</v>
      </c>
      <c r="N78" s="158" t="s">
        <v>623</v>
      </c>
      <c r="O78" s="158" t="s">
        <v>623</v>
      </c>
      <c r="P78" s="158" t="s">
        <v>623</v>
      </c>
      <c r="Q78" s="158" t="s">
        <v>623</v>
      </c>
      <c r="R78" s="158" t="s">
        <v>623</v>
      </c>
      <c r="S78" s="158" t="s">
        <v>623</v>
      </c>
      <c r="T78" s="158" t="s">
        <v>623</v>
      </c>
      <c r="U78" s="158" t="s">
        <v>623</v>
      </c>
      <c r="V78" s="158" t="s">
        <v>623</v>
      </c>
      <c r="W78" s="158" t="s">
        <v>623</v>
      </c>
      <c r="X78" s="158" t="s">
        <v>623</v>
      </c>
      <c r="Y78" s="158" t="s">
        <v>623</v>
      </c>
      <c r="Z78" s="158" t="s">
        <v>623</v>
      </c>
      <c r="AA78" s="158" t="s">
        <v>623</v>
      </c>
      <c r="AB78" s="158" t="s">
        <v>623</v>
      </c>
      <c r="AC78" s="158" t="s">
        <v>623</v>
      </c>
      <c r="AD78" s="158" t="s">
        <v>623</v>
      </c>
      <c r="AE78" s="158" t="s">
        <v>623</v>
      </c>
      <c r="AF78" s="158" t="s">
        <v>623</v>
      </c>
      <c r="AG78" s="158" t="s">
        <v>623</v>
      </c>
      <c r="AH78" s="158" t="s">
        <v>623</v>
      </c>
      <c r="AI78" s="158" t="s">
        <v>623</v>
      </c>
      <c r="AJ78" s="158" t="s">
        <v>623</v>
      </c>
      <c r="AK78" s="158" t="s">
        <v>623</v>
      </c>
      <c r="AL78" s="158" t="s">
        <v>623</v>
      </c>
      <c r="AM78" s="158" t="s">
        <v>623</v>
      </c>
      <c r="AN78" s="158" t="s">
        <v>623</v>
      </c>
      <c r="AO78" s="158" t="s">
        <v>623</v>
      </c>
      <c r="AP78" s="158" t="s">
        <v>623</v>
      </c>
      <c r="AQ78" s="158" t="s">
        <v>623</v>
      </c>
      <c r="AR78" s="158" t="s">
        <v>623</v>
      </c>
      <c r="AS78" s="158" t="s">
        <v>623</v>
      </c>
      <c r="AT78" s="158" t="s">
        <v>623</v>
      </c>
      <c r="AU78" s="158" t="s">
        <v>623</v>
      </c>
      <c r="AV78" s="158" t="s">
        <v>623</v>
      </c>
      <c r="AW78" s="158" t="s">
        <v>623</v>
      </c>
      <c r="AX78" s="158" t="s">
        <v>623</v>
      </c>
      <c r="AY78" s="158" t="s">
        <v>623</v>
      </c>
    </row>
    <row r="79" spans="1:51" ht="62.4" x14ac:dyDescent="0.3">
      <c r="A79" s="221" t="s">
        <v>186</v>
      </c>
      <c r="B79" s="234" t="s">
        <v>187</v>
      </c>
      <c r="C79" s="155" t="s">
        <v>93</v>
      </c>
      <c r="D79" s="158" t="s">
        <v>623</v>
      </c>
      <c r="E79" s="158" t="s">
        <v>623</v>
      </c>
      <c r="F79" s="158" t="s">
        <v>623</v>
      </c>
      <c r="G79" s="158" t="s">
        <v>623</v>
      </c>
      <c r="H79" s="158" t="s">
        <v>623</v>
      </c>
      <c r="I79" s="158" t="s">
        <v>623</v>
      </c>
      <c r="J79" s="158" t="s">
        <v>623</v>
      </c>
      <c r="K79" s="158" t="s">
        <v>623</v>
      </c>
      <c r="L79" s="158" t="s">
        <v>623</v>
      </c>
      <c r="M79" s="158" t="s">
        <v>623</v>
      </c>
      <c r="N79" s="158" t="s">
        <v>623</v>
      </c>
      <c r="O79" s="158" t="s">
        <v>623</v>
      </c>
      <c r="P79" s="158" t="s">
        <v>623</v>
      </c>
      <c r="Q79" s="158" t="s">
        <v>623</v>
      </c>
      <c r="R79" s="158" t="s">
        <v>623</v>
      </c>
      <c r="S79" s="158" t="s">
        <v>623</v>
      </c>
      <c r="T79" s="158" t="s">
        <v>623</v>
      </c>
      <c r="U79" s="158" t="s">
        <v>623</v>
      </c>
      <c r="V79" s="158" t="s">
        <v>623</v>
      </c>
      <c r="W79" s="158" t="s">
        <v>623</v>
      </c>
      <c r="X79" s="158" t="s">
        <v>623</v>
      </c>
      <c r="Y79" s="158" t="s">
        <v>623</v>
      </c>
      <c r="Z79" s="158" t="s">
        <v>623</v>
      </c>
      <c r="AA79" s="158" t="s">
        <v>623</v>
      </c>
      <c r="AB79" s="158" t="s">
        <v>623</v>
      </c>
      <c r="AC79" s="158" t="s">
        <v>623</v>
      </c>
      <c r="AD79" s="158" t="s">
        <v>623</v>
      </c>
      <c r="AE79" s="158" t="s">
        <v>623</v>
      </c>
      <c r="AF79" s="158" t="s">
        <v>623</v>
      </c>
      <c r="AG79" s="158" t="s">
        <v>623</v>
      </c>
      <c r="AH79" s="158" t="s">
        <v>623</v>
      </c>
      <c r="AI79" s="158" t="s">
        <v>623</v>
      </c>
      <c r="AJ79" s="158" t="s">
        <v>623</v>
      </c>
      <c r="AK79" s="158" t="s">
        <v>623</v>
      </c>
      <c r="AL79" s="158" t="s">
        <v>623</v>
      </c>
      <c r="AM79" s="158" t="s">
        <v>623</v>
      </c>
      <c r="AN79" s="158" t="s">
        <v>623</v>
      </c>
      <c r="AO79" s="158" t="s">
        <v>623</v>
      </c>
      <c r="AP79" s="158" t="s">
        <v>623</v>
      </c>
      <c r="AQ79" s="158" t="s">
        <v>623</v>
      </c>
      <c r="AR79" s="158" t="s">
        <v>623</v>
      </c>
      <c r="AS79" s="158" t="s">
        <v>623</v>
      </c>
      <c r="AT79" s="158" t="s">
        <v>623</v>
      </c>
      <c r="AU79" s="158" t="s">
        <v>623</v>
      </c>
      <c r="AV79" s="158" t="s">
        <v>623</v>
      </c>
      <c r="AW79" s="158" t="s">
        <v>623</v>
      </c>
      <c r="AX79" s="158" t="s">
        <v>623</v>
      </c>
      <c r="AY79" s="158" t="s">
        <v>623</v>
      </c>
    </row>
    <row r="80" spans="1:51" ht="31.2" x14ac:dyDescent="0.3">
      <c r="A80" s="221" t="s">
        <v>188</v>
      </c>
      <c r="B80" s="234" t="s">
        <v>189</v>
      </c>
      <c r="C80" s="155" t="s">
        <v>93</v>
      </c>
      <c r="D80" s="158" t="s">
        <v>623</v>
      </c>
      <c r="E80" s="158" t="s">
        <v>623</v>
      </c>
      <c r="F80" s="158" t="s">
        <v>623</v>
      </c>
      <c r="G80" s="158" t="s">
        <v>623</v>
      </c>
      <c r="H80" s="158" t="s">
        <v>623</v>
      </c>
      <c r="I80" s="158" t="s">
        <v>623</v>
      </c>
      <c r="J80" s="158" t="s">
        <v>623</v>
      </c>
      <c r="K80" s="158" t="s">
        <v>623</v>
      </c>
      <c r="L80" s="158" t="s">
        <v>623</v>
      </c>
      <c r="M80" s="158" t="s">
        <v>623</v>
      </c>
      <c r="N80" s="158" t="s">
        <v>623</v>
      </c>
      <c r="O80" s="158" t="s">
        <v>623</v>
      </c>
      <c r="P80" s="158" t="s">
        <v>623</v>
      </c>
      <c r="Q80" s="158" t="s">
        <v>623</v>
      </c>
      <c r="R80" s="158" t="s">
        <v>623</v>
      </c>
      <c r="S80" s="158" t="s">
        <v>623</v>
      </c>
      <c r="T80" s="158" t="s">
        <v>623</v>
      </c>
      <c r="U80" s="158" t="s">
        <v>623</v>
      </c>
      <c r="V80" s="158" t="s">
        <v>623</v>
      </c>
      <c r="W80" s="158" t="s">
        <v>623</v>
      </c>
      <c r="X80" s="158" t="s">
        <v>623</v>
      </c>
      <c r="Y80" s="158" t="s">
        <v>623</v>
      </c>
      <c r="Z80" s="158" t="s">
        <v>623</v>
      </c>
      <c r="AA80" s="158" t="s">
        <v>623</v>
      </c>
      <c r="AB80" s="158" t="s">
        <v>623</v>
      </c>
      <c r="AC80" s="158" t="s">
        <v>623</v>
      </c>
      <c r="AD80" s="158" t="s">
        <v>623</v>
      </c>
      <c r="AE80" s="158" t="s">
        <v>623</v>
      </c>
      <c r="AF80" s="158" t="s">
        <v>623</v>
      </c>
      <c r="AG80" s="158" t="s">
        <v>623</v>
      </c>
      <c r="AH80" s="158" t="s">
        <v>623</v>
      </c>
      <c r="AI80" s="158" t="s">
        <v>623</v>
      </c>
      <c r="AJ80" s="158" t="s">
        <v>623</v>
      </c>
      <c r="AK80" s="158" t="s">
        <v>623</v>
      </c>
      <c r="AL80" s="158" t="s">
        <v>623</v>
      </c>
      <c r="AM80" s="158" t="s">
        <v>623</v>
      </c>
      <c r="AN80" s="158" t="s">
        <v>623</v>
      </c>
      <c r="AO80" s="158" t="s">
        <v>623</v>
      </c>
      <c r="AP80" s="158" t="s">
        <v>623</v>
      </c>
      <c r="AQ80" s="158" t="s">
        <v>623</v>
      </c>
      <c r="AR80" s="158" t="s">
        <v>623</v>
      </c>
      <c r="AS80" s="158" t="s">
        <v>623</v>
      </c>
      <c r="AT80" s="158" t="s">
        <v>623</v>
      </c>
      <c r="AU80" s="158" t="s">
        <v>623</v>
      </c>
      <c r="AV80" s="145" t="s">
        <v>623</v>
      </c>
      <c r="AW80" s="158" t="s">
        <v>623</v>
      </c>
      <c r="AX80" s="158" t="s">
        <v>623</v>
      </c>
      <c r="AY80" s="158" t="s">
        <v>623</v>
      </c>
    </row>
    <row r="81" spans="1:51" ht="15.6" x14ac:dyDescent="0.3">
      <c r="A81" s="23"/>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row>
    <row r="82" spans="1:51" ht="15.6" x14ac:dyDescent="0.3">
      <c r="A82" s="23"/>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row>
    <row r="83" spans="1:51" ht="15.6" x14ac:dyDescent="0.3">
      <c r="A83" s="23"/>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row>
    <row r="84" spans="1:51" ht="15.6" x14ac:dyDescent="0.3">
      <c r="A84" s="23"/>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row>
    <row r="85" spans="1:51" ht="15.6" x14ac:dyDescent="0.3">
      <c r="A85" s="23"/>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row>
    <row r="86" spans="1:51" ht="15.6" x14ac:dyDescent="0.3">
      <c r="A86" s="23"/>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row>
    <row r="87" spans="1:51" ht="15.6" x14ac:dyDescent="0.3">
      <c r="A87" s="23"/>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row>
    <row r="88" spans="1:51" ht="15.6" x14ac:dyDescent="0.3">
      <c r="A88" s="23"/>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row>
    <row r="89" spans="1:51" ht="15.6" x14ac:dyDescent="0.3">
      <c r="A89" s="23"/>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row>
    <row r="90" spans="1:51" ht="15.6" x14ac:dyDescent="0.3">
      <c r="A90" s="23"/>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row>
    <row r="91" spans="1:51" ht="15.6" x14ac:dyDescent="0.3">
      <c r="A91" s="23"/>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row>
    <row r="92" spans="1:51" ht="15.6" x14ac:dyDescent="0.3">
      <c r="A92" s="23"/>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row>
    <row r="93" spans="1:51" ht="15.6" x14ac:dyDescent="0.3">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row>
    <row r="94" spans="1:51" ht="15.6" x14ac:dyDescent="0.3">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row>
    <row r="95" spans="1:51" ht="15.6" x14ac:dyDescent="0.3">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row>
    <row r="96" spans="1:51" ht="15.6" x14ac:dyDescent="0.3">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row>
    <row r="97" spans="1:51" ht="15.6" x14ac:dyDescent="0.3">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row>
    <row r="98" spans="1:51" ht="15.6" x14ac:dyDescent="0.3">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row>
    <row r="99" spans="1:51" ht="15.6" x14ac:dyDescent="0.3">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row>
    <row r="100" spans="1:51" ht="15.6" x14ac:dyDescent="0.3">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row>
    <row r="101" spans="1:51" ht="15.6" x14ac:dyDescent="0.3">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row>
    <row r="102" spans="1:51" ht="15.6" x14ac:dyDescent="0.3">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row>
    <row r="103" spans="1:51" ht="15.6" x14ac:dyDescent="0.3">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row>
    <row r="104" spans="1:51" ht="15.6" x14ac:dyDescent="0.3">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row>
    <row r="105" spans="1:51" ht="15.6" x14ac:dyDescent="0.3">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row>
    <row r="106" spans="1:51" ht="15.6" x14ac:dyDescent="0.3">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row>
    <row r="107" spans="1:51" ht="15.6" x14ac:dyDescent="0.3">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row>
    <row r="108" spans="1:51" ht="15.6" x14ac:dyDescent="0.3">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row>
    <row r="109" spans="1:51" ht="15.6" x14ac:dyDescent="0.3">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row>
    <row r="110" spans="1:51" ht="15.6" x14ac:dyDescent="0.3">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row>
    <row r="111" spans="1:51" ht="15.6" x14ac:dyDescent="0.3">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row>
    <row r="112" spans="1:51" ht="15.6" x14ac:dyDescent="0.3">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row>
    <row r="113" spans="1:51" ht="15.6" x14ac:dyDescent="0.3">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row>
    <row r="114" spans="1:51" ht="15.6" x14ac:dyDescent="0.3">
      <c r="A114" s="23"/>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row>
    <row r="115" spans="1:51" ht="15.6" x14ac:dyDescent="0.3">
      <c r="A115" s="23"/>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row>
    <row r="116" spans="1:51" ht="15.6" x14ac:dyDescent="0.3">
      <c r="A116" s="23"/>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row>
    <row r="117" spans="1:51" ht="15.6" x14ac:dyDescent="0.3">
      <c r="A117" s="25"/>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row>
    <row r="118" spans="1:51" ht="15.6" x14ac:dyDescent="0.3">
      <c r="A118" s="25"/>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row>
    <row r="119" spans="1:51" ht="15.6" x14ac:dyDescent="0.3">
      <c r="A119" s="25"/>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row>
    <row r="120" spans="1:51" ht="15.6" x14ac:dyDescent="0.3">
      <c r="A120" s="25"/>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row>
    <row r="121" spans="1:51" ht="15.6" x14ac:dyDescent="0.3">
      <c r="A121" s="25"/>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row>
    <row r="122" spans="1:51" ht="15.6" x14ac:dyDescent="0.3">
      <c r="A122" s="25"/>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row>
    <row r="123" spans="1:51" ht="15.6" x14ac:dyDescent="0.3">
      <c r="A123" s="25"/>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row>
    <row r="124" spans="1:51" ht="15.6" x14ac:dyDescent="0.3">
      <c r="A124" s="25"/>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row>
    <row r="125" spans="1:51" ht="15.6" x14ac:dyDescent="0.3">
      <c r="A125" s="25"/>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row>
    <row r="126" spans="1:51" ht="15.6" x14ac:dyDescent="0.3">
      <c r="A126" s="25"/>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row>
    <row r="127" spans="1:51" ht="15.6" x14ac:dyDescent="0.3">
      <c r="A127" s="25"/>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row>
    <row r="128" spans="1:51" ht="15.6" x14ac:dyDescent="0.3">
      <c r="A128" s="25"/>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row>
    <row r="129" spans="1:51" ht="15.6" x14ac:dyDescent="0.3">
      <c r="A129" s="25"/>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row>
    <row r="130" spans="1:51" ht="15.6" x14ac:dyDescent="0.3">
      <c r="A130" s="25"/>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row>
    <row r="131" spans="1:51" ht="15.6" x14ac:dyDescent="0.3">
      <c r="A131" s="25"/>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row>
    <row r="132" spans="1:51" ht="15.6" x14ac:dyDescent="0.3">
      <c r="A132" s="25"/>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row>
    <row r="133" spans="1:51" ht="15.6" x14ac:dyDescent="0.3">
      <c r="A133" s="25"/>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row>
    <row r="134" spans="1:51" ht="15.6" x14ac:dyDescent="0.3">
      <c r="A134" s="25"/>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row>
    <row r="135" spans="1:51" ht="15.6" x14ac:dyDescent="0.3">
      <c r="A135" s="25"/>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row>
    <row r="136" spans="1:51" ht="15.6" x14ac:dyDescent="0.3">
      <c r="A136" s="25"/>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row>
    <row r="137" spans="1:51" ht="15.6" x14ac:dyDescent="0.3">
      <c r="A137" s="25"/>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row>
    <row r="138" spans="1:51" ht="15.6"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row>
    <row r="139" spans="1:51" ht="15.6"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row>
    <row r="140" spans="1:51" ht="15.6"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row>
    <row r="141" spans="1:51" ht="15.6"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row>
    <row r="142" spans="1:51" ht="15.6"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row>
    <row r="143" spans="1:51" ht="15.6"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row>
    <row r="144" spans="1:51" ht="15.6"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row>
    <row r="145" spans="1:51" ht="15.6"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row>
    <row r="146" spans="1:51" ht="15.6"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row>
    <row r="147" spans="1:51" ht="15.6"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row>
    <row r="148" spans="1:51" ht="15.6"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row>
    <row r="149" spans="1:51" ht="15.6"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row>
    <row r="150" spans="1:51" ht="15.6"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row>
    <row r="151" spans="1:51" ht="15.6"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row>
    <row r="152" spans="1:51" ht="15.6"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row>
    <row r="153" spans="1:51" ht="15.6"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row>
    <row r="154" spans="1:51" ht="15.6"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row>
    <row r="155" spans="1:51" ht="15.6"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row>
    <row r="156" spans="1:51" ht="15.6"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row>
    <row r="157" spans="1:51" ht="15.6"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row>
    <row r="158" spans="1:51" ht="15.6"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row>
    <row r="159" spans="1:51" ht="15.6"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row>
    <row r="160" spans="1:51" ht="15.6"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row>
    <row r="161" spans="1:51" ht="15.6"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row>
    <row r="162" spans="1:51" ht="15.6"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row>
    <row r="163" spans="1:51" ht="15.6"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row>
    <row r="164" spans="1:51" ht="15.6"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row>
    <row r="165" spans="1:51" ht="15.6"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row>
    <row r="166" spans="1:51" ht="15.6"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row>
    <row r="167" spans="1:51" ht="15.6"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row>
    <row r="168" spans="1:51" ht="15.6"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row>
    <row r="169" spans="1:51" ht="15.6"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row>
    <row r="170" spans="1:51" ht="15.6"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row>
    <row r="171" spans="1:51" ht="15.6"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row>
    <row r="172" spans="1:51" ht="15.6"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row>
    <row r="173" spans="1:51" ht="15.6"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row>
    <row r="174" spans="1:51" ht="15.6"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row>
    <row r="175" spans="1:51" ht="15.6"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row>
    <row r="176" spans="1:51" ht="15.6"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row>
    <row r="177" spans="1:51" ht="15.6"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row>
    <row r="178" spans="1:51" ht="15.6"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row>
    <row r="179" spans="1:51" ht="15.6"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row>
    <row r="180" spans="1:51" ht="15.6"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row>
    <row r="181" spans="1:51" ht="15.6"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row>
    <row r="182" spans="1:51" ht="15.6"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row>
    <row r="183" spans="1:51" ht="15.6"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row>
    <row r="184" spans="1:51" ht="15.6"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row>
    <row r="185" spans="1:51" ht="15.6"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row>
    <row r="186" spans="1:51" ht="15.6"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row>
    <row r="187" spans="1:51" ht="15.6"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row>
    <row r="188" spans="1:51" ht="15.6"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row>
    <row r="189" spans="1:51" ht="15.6"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row>
    <row r="190" spans="1:51" ht="15.6"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row>
    <row r="191" spans="1:51" ht="15.6"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row>
    <row r="192" spans="1:51" ht="15.6"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row>
    <row r="193" spans="1:51" ht="15.6"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row>
    <row r="194" spans="1:51" ht="15.6"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row>
    <row r="195" spans="1:51" ht="15.6"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row>
    <row r="196" spans="1:51" ht="15.6"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row>
    <row r="197" spans="1:51" ht="15.6"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row>
    <row r="198" spans="1:51" ht="15.6"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row>
    <row r="199" spans="1:51" ht="15.6"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row>
    <row r="200" spans="1:51" ht="15.6"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row>
    <row r="201" spans="1:51" ht="15.6"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row>
    <row r="202" spans="1:51" ht="15.6"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row>
    <row r="203" spans="1:51" ht="15.6"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row>
    <row r="204" spans="1:51" ht="15.6"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row>
    <row r="205" spans="1:51" ht="15.6"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row>
    <row r="206" spans="1:51" ht="15.6"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row>
    <row r="207" spans="1:51" ht="15.6"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row>
    <row r="208" spans="1:51" ht="15.6"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row>
    <row r="209" spans="1:51" ht="15.6"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row>
    <row r="210" spans="1:51" ht="15.6"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row>
    <row r="211" spans="1:51" ht="15.6"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row>
    <row r="212" spans="1:51" ht="15.6"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row>
    <row r="213" spans="1:51" ht="15.6"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row>
    <row r="214" spans="1:51" ht="15.6"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row>
    <row r="215" spans="1:51" ht="15.6"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row>
    <row r="216" spans="1:51" ht="15.6"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row>
    <row r="217" spans="1:51" ht="15.6"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row>
    <row r="218" spans="1:51" ht="15.6"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row>
    <row r="219" spans="1:51" ht="15.6"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row>
    <row r="220" spans="1:51" ht="15.6"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row>
    <row r="221" spans="1:51" ht="15.6"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row>
    <row r="222" spans="1:51" ht="15.6"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row>
    <row r="223" spans="1:51" ht="15.6"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row>
    <row r="224" spans="1:51" ht="15.6"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row>
    <row r="225" spans="1:51" ht="15.6"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row>
    <row r="226" spans="1:51" ht="15.6"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row>
    <row r="227" spans="1:51" ht="15.6"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row>
    <row r="228" spans="1:51" ht="15.6"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row>
    <row r="229" spans="1:51" ht="15.6"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row>
    <row r="230" spans="1:51" ht="15.6"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row>
    <row r="231" spans="1:51" ht="15.6"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row>
    <row r="232" spans="1:51" ht="15.6"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row>
    <row r="233" spans="1:51" ht="15.6"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row>
    <row r="234" spans="1:51" ht="15.6"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row>
    <row r="235" spans="1:51" ht="15.6"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row>
    <row r="236" spans="1:51" ht="15.6"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row>
    <row r="237" spans="1:51" ht="15.6"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row>
    <row r="238" spans="1:51" ht="15.6"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row>
    <row r="239" spans="1:51" ht="15.6"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row>
    <row r="240" spans="1:51" ht="15.6"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row>
    <row r="241" spans="1:51" ht="15.6"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row>
    <row r="242" spans="1:51" ht="15.6"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row>
    <row r="243" spans="1:51" ht="15.6"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row>
    <row r="244" spans="1:51" ht="15.6"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row>
    <row r="245" spans="1:51" ht="15.6"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row>
    <row r="246" spans="1:51" ht="15.6"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row>
    <row r="247" spans="1:51" ht="15.6"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row>
    <row r="248" spans="1:51" ht="15.6"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row>
    <row r="249" spans="1:51" ht="15.6"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row>
    <row r="250" spans="1:51" ht="15.6"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row>
    <row r="251" spans="1:51" ht="15.6"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row>
    <row r="252" spans="1:51" ht="15.6"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row>
    <row r="253" spans="1:51" ht="15.6"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row>
    <row r="254" spans="1:51" ht="15.6"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row>
    <row r="255" spans="1:51" ht="15.6"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row>
    <row r="256" spans="1:51" ht="15.6"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row>
    <row r="257" spans="1:51" ht="15.6"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row>
    <row r="258" spans="1:51" ht="15.6"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row>
    <row r="259" spans="1:51" ht="15.6"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row>
    <row r="260" spans="1:51" ht="15.6"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row>
    <row r="261" spans="1:51" ht="15.6"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row>
    <row r="262" spans="1:51" ht="15.6"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row>
    <row r="263" spans="1:51" ht="15.6"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row>
    <row r="264" spans="1:51" ht="15.6"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row>
    <row r="265" spans="1:51" ht="15.6"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row>
    <row r="266" spans="1:51" ht="15.6"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row>
    <row r="267" spans="1:51" ht="15.6"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row>
    <row r="268" spans="1:51" ht="15.6"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row>
    <row r="269" spans="1:51" ht="15.6"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row>
    <row r="270" spans="1:51" ht="15.6"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row>
    <row r="271" spans="1:51" ht="15.6"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row>
    <row r="272" spans="1:51" ht="15.6"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row>
    <row r="273" spans="1:51" ht="15.6"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row>
    <row r="274" spans="1:51" ht="15.6"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row>
    <row r="275" spans="1:51" ht="15.6"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row>
    <row r="276" spans="1:51" ht="15.6"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row>
    <row r="277" spans="1:51" ht="15.6"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row>
    <row r="278" spans="1:51" ht="15.6"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row>
    <row r="279" spans="1:51" ht="15.6"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row>
    <row r="280" spans="1:51" ht="15.6"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row>
    <row r="281" spans="1:51" ht="15.6"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row>
    <row r="282" spans="1:51" ht="15.6"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row>
    <row r="283" spans="1:51" ht="15.6"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row>
    <row r="284" spans="1:51" ht="15.6"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row>
    <row r="285" spans="1:51" ht="15.6"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row>
    <row r="286" spans="1:51" ht="15.6"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row>
    <row r="287" spans="1:51" ht="15.6"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row>
    <row r="288" spans="1:51" ht="15.6"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row>
    <row r="289" spans="1:51" ht="15.6"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row>
    <row r="290" spans="1:51" ht="15.6"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row>
    <row r="291" spans="1:51" ht="15.6"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row>
    <row r="292" spans="1:51" ht="15.6"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row>
    <row r="293" spans="1:51" ht="15.6"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row>
    <row r="294" spans="1:51" ht="15.6"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row>
    <row r="295" spans="1:51" ht="15.6"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row>
    <row r="296" spans="1:51" ht="15.6"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row>
    <row r="297" spans="1:51" ht="15.6"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row>
    <row r="298" spans="1:51" ht="15.6"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row>
    <row r="299" spans="1:51" ht="15.6"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row>
    <row r="300" spans="1:51" ht="15.6"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row>
    <row r="301" spans="1:51" ht="15.6"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row>
    <row r="302" spans="1:51" ht="15.6"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row>
    <row r="303" spans="1:51" ht="15.6"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row>
    <row r="304" spans="1:51" ht="15.6"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row>
    <row r="305" spans="1:51" ht="15.6"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row>
    <row r="306" spans="1:51" ht="15.6"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row>
    <row r="307" spans="1:51" ht="15.6"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row>
    <row r="308" spans="1:51" ht="15.6"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row>
    <row r="309" spans="1:51" ht="15.6"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row>
    <row r="310" spans="1:51" ht="15.6"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row>
    <row r="311" spans="1:51" ht="15.6"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row>
    <row r="312" spans="1:51" ht="15.6"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row>
    <row r="313" spans="1:51" ht="15.6"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row>
    <row r="314" spans="1:51" ht="15.6"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row>
    <row r="315" spans="1:51" ht="15.6"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row>
    <row r="316" spans="1:51" ht="15.6"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row>
    <row r="317" spans="1:51" ht="15.6"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row>
    <row r="318" spans="1:51" ht="15.6"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row>
    <row r="319" spans="1:51" ht="15.6"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row>
    <row r="320" spans="1:51" ht="15.6"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row>
    <row r="321" spans="1:51" ht="15.6"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row>
    <row r="322" spans="1:51" ht="15.6" x14ac:dyDescent="0.3">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row>
    <row r="323" spans="1:51" ht="15.6" x14ac:dyDescent="0.3">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row>
    <row r="324" spans="1:51" ht="15.6" x14ac:dyDescent="0.3">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row>
  </sheetData>
  <autoFilter ref="A19:AY19" xr:uid="{00000000-0001-0000-0300-000000000000}"/>
  <mergeCells count="45">
    <mergeCell ref="A8:AY8"/>
    <mergeCell ref="K2:L2"/>
    <mergeCell ref="M2:N2"/>
    <mergeCell ref="A4:AY4"/>
    <mergeCell ref="A5:AY5"/>
    <mergeCell ref="A7:AY7"/>
    <mergeCell ref="A10:AY10"/>
    <mergeCell ref="A12:AY12"/>
    <mergeCell ref="A13:AY13"/>
    <mergeCell ref="A14:AS14"/>
    <mergeCell ref="A15:A18"/>
    <mergeCell ref="B15:B18"/>
    <mergeCell ref="C15:C18"/>
    <mergeCell ref="D15:AY15"/>
    <mergeCell ref="D16:S16"/>
    <mergeCell ref="T16:AC16"/>
    <mergeCell ref="D17:E17"/>
    <mergeCell ref="F17:G17"/>
    <mergeCell ref="H17:I17"/>
    <mergeCell ref="J17:K17"/>
    <mergeCell ref="L17:M17"/>
    <mergeCell ref="AD16:AI16"/>
    <mergeCell ref="AJ16:AM16"/>
    <mergeCell ref="AN16:AS16"/>
    <mergeCell ref="AT16:AW16"/>
    <mergeCell ref="AX16:AY16"/>
    <mergeCell ref="AJ17:AK17"/>
    <mergeCell ref="N17:O17"/>
    <mergeCell ref="P17:Q17"/>
    <mergeCell ref="R17:S17"/>
    <mergeCell ref="T17:U17"/>
    <mergeCell ref="V17:W17"/>
    <mergeCell ref="X17:Y17"/>
    <mergeCell ref="Z17:AA17"/>
    <mergeCell ref="AB17:AC17"/>
    <mergeCell ref="AD17:AE17"/>
    <mergeCell ref="AF17:AG17"/>
    <mergeCell ref="AH17:AI17"/>
    <mergeCell ref="AX17:AY17"/>
    <mergeCell ref="AL17:AM17"/>
    <mergeCell ref="AN17:AO17"/>
    <mergeCell ref="AP17:AQ17"/>
    <mergeCell ref="AR17:AS17"/>
    <mergeCell ref="AT17:AU17"/>
    <mergeCell ref="AV17:AW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AY324"/>
  <sheetViews>
    <sheetView zoomScale="55" zoomScaleNormal="55" workbookViewId="0">
      <pane ySplit="20" topLeftCell="A21" activePane="bottomLeft" state="frozen"/>
      <selection pane="bottomLeft" activeCell="A13" sqref="A13:AY13"/>
    </sheetView>
  </sheetViews>
  <sheetFormatPr defaultRowHeight="14.4" x14ac:dyDescent="0.3"/>
  <cols>
    <col min="1" max="1" width="10.6640625" customWidth="1"/>
    <col min="2" max="2" width="37.33203125" customWidth="1"/>
    <col min="3" max="3" width="23.44140625" customWidth="1"/>
  </cols>
  <sheetData>
    <row r="1" spans="1:51" ht="18"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2" t="s">
        <v>0</v>
      </c>
    </row>
    <row r="2" spans="1:51" ht="18" x14ac:dyDescent="0.35">
      <c r="A2" s="1"/>
      <c r="B2" s="1"/>
      <c r="C2" s="1"/>
      <c r="D2" s="1"/>
      <c r="E2" s="1"/>
      <c r="F2" s="1"/>
      <c r="G2" s="1"/>
      <c r="H2" s="1"/>
      <c r="I2" s="1"/>
      <c r="J2" s="3"/>
      <c r="K2" s="340"/>
      <c r="L2" s="340"/>
      <c r="M2" s="340"/>
      <c r="N2" s="340"/>
      <c r="O2" s="3"/>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4" t="s">
        <v>1</v>
      </c>
    </row>
    <row r="3" spans="1:51" ht="18" x14ac:dyDescent="0.3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4" t="s">
        <v>2</v>
      </c>
    </row>
    <row r="4" spans="1:51" ht="17.399999999999999" x14ac:dyDescent="0.3">
      <c r="A4" s="341" t="s">
        <v>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1"/>
      <c r="AQ4" s="341"/>
      <c r="AR4" s="341"/>
      <c r="AS4" s="341"/>
      <c r="AT4" s="341"/>
      <c r="AU4" s="341"/>
      <c r="AV4" s="341"/>
      <c r="AW4" s="341"/>
      <c r="AX4" s="341"/>
      <c r="AY4" s="341"/>
    </row>
    <row r="5" spans="1:51" ht="17.399999999999999" x14ac:dyDescent="0.3">
      <c r="A5" s="342" t="s">
        <v>877</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row>
    <row r="6" spans="1:51"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row>
    <row r="7" spans="1:51" ht="18" x14ac:dyDescent="0.3">
      <c r="A7" s="343" t="s">
        <v>190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row>
    <row r="8" spans="1:51" ht="15.6"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row>
    <row r="9" spans="1:51"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spans="1:51" ht="18" x14ac:dyDescent="0.3">
      <c r="A10" s="343" t="str">
        <f>'1-2025'!A10:AY10</f>
        <v>Год раскрытия информации: 2026 год</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c r="AW10" s="343"/>
      <c r="AX10" s="343"/>
      <c r="AY10" s="343"/>
    </row>
    <row r="11" spans="1:51" ht="18" x14ac:dyDescent="0.3">
      <c r="A11" s="5"/>
      <c r="B11" s="5"/>
      <c r="C11" s="5"/>
      <c r="D11" s="5"/>
      <c r="E11" s="5"/>
      <c r="F11" s="5"/>
      <c r="G11" s="5"/>
      <c r="H11" s="5"/>
      <c r="I11" s="5"/>
      <c r="J11" s="5"/>
      <c r="K11" s="5"/>
      <c r="L11" s="5"/>
      <c r="M11" s="5"/>
      <c r="N11" s="5"/>
      <c r="O11" s="5"/>
      <c r="P11" s="6"/>
      <c r="Q11" s="6"/>
      <c r="R11" s="6"/>
      <c r="S11" s="6"/>
      <c r="T11" s="6"/>
      <c r="U11" s="6"/>
      <c r="V11" s="6"/>
      <c r="W11" s="6"/>
      <c r="X11" s="6"/>
      <c r="Y11" s="6"/>
      <c r="Z11" s="6"/>
      <c r="AA11" s="6"/>
      <c r="AB11" s="6"/>
      <c r="AC11" s="6"/>
      <c r="AD11" s="6"/>
      <c r="AE11" s="6"/>
      <c r="AF11" s="6"/>
      <c r="AG11" s="6"/>
      <c r="AH11" s="5"/>
      <c r="AI11" s="5"/>
      <c r="AJ11" s="5"/>
      <c r="AK11" s="5"/>
      <c r="AL11" s="5"/>
      <c r="AM11" s="5"/>
      <c r="AN11" s="5"/>
      <c r="AO11" s="5"/>
      <c r="AP11" s="5"/>
      <c r="AQ11" s="5"/>
      <c r="AR11" s="5"/>
      <c r="AS11" s="5"/>
      <c r="AT11" s="1"/>
      <c r="AU11" s="1"/>
      <c r="AV11" s="1"/>
      <c r="AW11" s="1"/>
      <c r="AX11" s="1"/>
      <c r="AY11" s="1"/>
    </row>
    <row r="12" spans="1:51"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row>
    <row r="13" spans="1:51" ht="15.6" x14ac:dyDescent="0.3">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row>
    <row r="14" spans="1:51" ht="18" x14ac:dyDescent="0.3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7"/>
      <c r="AU14" s="7"/>
      <c r="AV14" s="7"/>
      <c r="AW14" s="7"/>
      <c r="AX14" s="7"/>
      <c r="AY14" s="7"/>
    </row>
    <row r="15" spans="1:51" ht="15.6" x14ac:dyDescent="0.3">
      <c r="A15" s="346" t="s">
        <v>6</v>
      </c>
      <c r="B15" s="346" t="s">
        <v>7</v>
      </c>
      <c r="C15" s="346" t="s">
        <v>8</v>
      </c>
      <c r="D15" s="346" t="s">
        <v>9</v>
      </c>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row>
    <row r="16" spans="1:51" ht="63.75" customHeight="1" x14ac:dyDescent="0.3">
      <c r="A16" s="346"/>
      <c r="B16" s="346"/>
      <c r="C16" s="346"/>
      <c r="D16" s="346" t="s">
        <v>10</v>
      </c>
      <c r="E16" s="346"/>
      <c r="F16" s="346"/>
      <c r="G16" s="346"/>
      <c r="H16" s="346"/>
      <c r="I16" s="346"/>
      <c r="J16" s="346"/>
      <c r="K16" s="346"/>
      <c r="L16" s="346"/>
      <c r="M16" s="346"/>
      <c r="N16" s="346"/>
      <c r="O16" s="346"/>
      <c r="P16" s="346"/>
      <c r="Q16" s="346"/>
      <c r="R16" s="346"/>
      <c r="S16" s="346"/>
      <c r="T16" s="346" t="s">
        <v>11</v>
      </c>
      <c r="U16" s="346"/>
      <c r="V16" s="346"/>
      <c r="W16" s="346"/>
      <c r="X16" s="346"/>
      <c r="Y16" s="346"/>
      <c r="Z16" s="346"/>
      <c r="AA16" s="346"/>
      <c r="AB16" s="346"/>
      <c r="AC16" s="346"/>
      <c r="AD16" s="346" t="s">
        <v>12</v>
      </c>
      <c r="AE16" s="346"/>
      <c r="AF16" s="346"/>
      <c r="AG16" s="346"/>
      <c r="AH16" s="346"/>
      <c r="AI16" s="346"/>
      <c r="AJ16" s="346" t="s">
        <v>13</v>
      </c>
      <c r="AK16" s="346"/>
      <c r="AL16" s="346"/>
      <c r="AM16" s="346"/>
      <c r="AN16" s="346" t="s">
        <v>14</v>
      </c>
      <c r="AO16" s="346"/>
      <c r="AP16" s="346"/>
      <c r="AQ16" s="346"/>
      <c r="AR16" s="346"/>
      <c r="AS16" s="346"/>
      <c r="AT16" s="346" t="s">
        <v>15</v>
      </c>
      <c r="AU16" s="346"/>
      <c r="AV16" s="346"/>
      <c r="AW16" s="346"/>
      <c r="AX16" s="346" t="s">
        <v>16</v>
      </c>
      <c r="AY16" s="346"/>
    </row>
    <row r="17" spans="1:51" ht="300.75" customHeight="1" x14ac:dyDescent="0.3">
      <c r="A17" s="346"/>
      <c r="B17" s="346"/>
      <c r="C17" s="346"/>
      <c r="D17" s="347" t="s">
        <v>17</v>
      </c>
      <c r="E17" s="348"/>
      <c r="F17" s="347" t="s">
        <v>18</v>
      </c>
      <c r="G17" s="348"/>
      <c r="H17" s="347" t="s">
        <v>19</v>
      </c>
      <c r="I17" s="348"/>
      <c r="J17" s="347" t="s">
        <v>20</v>
      </c>
      <c r="K17" s="348"/>
      <c r="L17" s="347" t="s">
        <v>21</v>
      </c>
      <c r="M17" s="348"/>
      <c r="N17" s="347" t="s">
        <v>22</v>
      </c>
      <c r="O17" s="348"/>
      <c r="P17" s="347" t="s">
        <v>23</v>
      </c>
      <c r="Q17" s="348"/>
      <c r="R17" s="347" t="s">
        <v>24</v>
      </c>
      <c r="S17" s="348"/>
      <c r="T17" s="347" t="s">
        <v>25</v>
      </c>
      <c r="U17" s="348"/>
      <c r="V17" s="347" t="s">
        <v>26</v>
      </c>
      <c r="W17" s="348"/>
      <c r="X17" s="347" t="s">
        <v>27</v>
      </c>
      <c r="Y17" s="348"/>
      <c r="Z17" s="347" t="s">
        <v>28</v>
      </c>
      <c r="AA17" s="348"/>
      <c r="AB17" s="347" t="s">
        <v>29</v>
      </c>
      <c r="AC17" s="348"/>
      <c r="AD17" s="347" t="s">
        <v>30</v>
      </c>
      <c r="AE17" s="348"/>
      <c r="AF17" s="347" t="s">
        <v>31</v>
      </c>
      <c r="AG17" s="348"/>
      <c r="AH17" s="347" t="s">
        <v>32</v>
      </c>
      <c r="AI17" s="348"/>
      <c r="AJ17" s="347" t="s">
        <v>33</v>
      </c>
      <c r="AK17" s="348"/>
      <c r="AL17" s="347" t="s">
        <v>34</v>
      </c>
      <c r="AM17" s="348"/>
      <c r="AN17" s="347" t="s">
        <v>35</v>
      </c>
      <c r="AO17" s="348"/>
      <c r="AP17" s="347" t="s">
        <v>36</v>
      </c>
      <c r="AQ17" s="348"/>
      <c r="AR17" s="347" t="s">
        <v>37</v>
      </c>
      <c r="AS17" s="348"/>
      <c r="AT17" s="347" t="s">
        <v>38</v>
      </c>
      <c r="AU17" s="348"/>
      <c r="AV17" s="347" t="s">
        <v>39</v>
      </c>
      <c r="AW17" s="348"/>
      <c r="AX17" s="347" t="s">
        <v>40</v>
      </c>
      <c r="AY17" s="348"/>
    </row>
    <row r="18" spans="1:51" ht="98.25" customHeight="1" x14ac:dyDescent="0.3">
      <c r="A18" s="346"/>
      <c r="B18" s="346"/>
      <c r="C18" s="346"/>
      <c r="D18" s="8" t="s">
        <v>41</v>
      </c>
      <c r="E18" s="8" t="s">
        <v>42</v>
      </c>
      <c r="F18" s="8" t="s">
        <v>41</v>
      </c>
      <c r="G18" s="8" t="s">
        <v>42</v>
      </c>
      <c r="H18" s="8" t="s">
        <v>41</v>
      </c>
      <c r="I18" s="8" t="s">
        <v>42</v>
      </c>
      <c r="J18" s="8" t="s">
        <v>41</v>
      </c>
      <c r="K18" s="8" t="s">
        <v>42</v>
      </c>
      <c r="L18" s="8" t="s">
        <v>41</v>
      </c>
      <c r="M18" s="8" t="s">
        <v>42</v>
      </c>
      <c r="N18" s="8" t="s">
        <v>41</v>
      </c>
      <c r="O18" s="8" t="s">
        <v>42</v>
      </c>
      <c r="P18" s="8" t="s">
        <v>41</v>
      </c>
      <c r="Q18" s="8" t="s">
        <v>42</v>
      </c>
      <c r="R18" s="8" t="s">
        <v>41</v>
      </c>
      <c r="S18" s="8" t="s">
        <v>42</v>
      </c>
      <c r="T18" s="8" t="s">
        <v>41</v>
      </c>
      <c r="U18" s="8" t="s">
        <v>42</v>
      </c>
      <c r="V18" s="8" t="s">
        <v>41</v>
      </c>
      <c r="W18" s="8" t="s">
        <v>42</v>
      </c>
      <c r="X18" s="8" t="s">
        <v>41</v>
      </c>
      <c r="Y18" s="8" t="s">
        <v>42</v>
      </c>
      <c r="Z18" s="8" t="s">
        <v>41</v>
      </c>
      <c r="AA18" s="8" t="s">
        <v>42</v>
      </c>
      <c r="AB18" s="8" t="s">
        <v>41</v>
      </c>
      <c r="AC18" s="8" t="s">
        <v>42</v>
      </c>
      <c r="AD18" s="8" t="s">
        <v>41</v>
      </c>
      <c r="AE18" s="8" t="s">
        <v>42</v>
      </c>
      <c r="AF18" s="8" t="s">
        <v>41</v>
      </c>
      <c r="AG18" s="8" t="s">
        <v>42</v>
      </c>
      <c r="AH18" s="8" t="s">
        <v>41</v>
      </c>
      <c r="AI18" s="8" t="s">
        <v>42</v>
      </c>
      <c r="AJ18" s="8" t="s">
        <v>41</v>
      </c>
      <c r="AK18" s="8" t="s">
        <v>42</v>
      </c>
      <c r="AL18" s="8" t="s">
        <v>41</v>
      </c>
      <c r="AM18" s="8" t="s">
        <v>42</v>
      </c>
      <c r="AN18" s="8" t="s">
        <v>41</v>
      </c>
      <c r="AO18" s="8" t="s">
        <v>42</v>
      </c>
      <c r="AP18" s="8" t="s">
        <v>41</v>
      </c>
      <c r="AQ18" s="8" t="s">
        <v>42</v>
      </c>
      <c r="AR18" s="8" t="s">
        <v>41</v>
      </c>
      <c r="AS18" s="8" t="s">
        <v>42</v>
      </c>
      <c r="AT18" s="8" t="s">
        <v>41</v>
      </c>
      <c r="AU18" s="8" t="s">
        <v>42</v>
      </c>
      <c r="AV18" s="8" t="s">
        <v>41</v>
      </c>
      <c r="AW18" s="8" t="s">
        <v>42</v>
      </c>
      <c r="AX18" s="8" t="s">
        <v>41</v>
      </c>
      <c r="AY18" s="8" t="s">
        <v>42</v>
      </c>
    </row>
    <row r="19" spans="1:51" ht="17.25" customHeight="1" x14ac:dyDescent="0.3">
      <c r="A19" s="9">
        <v>1</v>
      </c>
      <c r="B19" s="10">
        <v>2</v>
      </c>
      <c r="C19" s="9">
        <v>3</v>
      </c>
      <c r="D19" s="11" t="s">
        <v>43</v>
      </c>
      <c r="E19" s="11" t="s">
        <v>44</v>
      </c>
      <c r="F19" s="11" t="s">
        <v>45</v>
      </c>
      <c r="G19" s="11" t="s">
        <v>46</v>
      </c>
      <c r="H19" s="11" t="s">
        <v>47</v>
      </c>
      <c r="I19" s="11" t="s">
        <v>48</v>
      </c>
      <c r="J19" s="11" t="s">
        <v>49</v>
      </c>
      <c r="K19" s="11" t="s">
        <v>50</v>
      </c>
      <c r="L19" s="11" t="s">
        <v>51</v>
      </c>
      <c r="M19" s="11" t="s">
        <v>52</v>
      </c>
      <c r="N19" s="11" t="s">
        <v>53</v>
      </c>
      <c r="O19" s="11" t="s">
        <v>54</v>
      </c>
      <c r="P19" s="11" t="s">
        <v>55</v>
      </c>
      <c r="Q19" s="11" t="s">
        <v>56</v>
      </c>
      <c r="R19" s="11" t="s">
        <v>57</v>
      </c>
      <c r="S19" s="11" t="s">
        <v>58</v>
      </c>
      <c r="T19" s="11" t="s">
        <v>59</v>
      </c>
      <c r="U19" s="11" t="s">
        <v>60</v>
      </c>
      <c r="V19" s="11" t="s">
        <v>61</v>
      </c>
      <c r="W19" s="11" t="s">
        <v>62</v>
      </c>
      <c r="X19" s="11" t="s">
        <v>63</v>
      </c>
      <c r="Y19" s="11" t="s">
        <v>64</v>
      </c>
      <c r="Z19" s="11" t="s">
        <v>65</v>
      </c>
      <c r="AA19" s="11" t="s">
        <v>66</v>
      </c>
      <c r="AB19" s="11" t="s">
        <v>67</v>
      </c>
      <c r="AC19" s="11" t="s">
        <v>68</v>
      </c>
      <c r="AD19" s="11" t="s">
        <v>69</v>
      </c>
      <c r="AE19" s="11" t="s">
        <v>70</v>
      </c>
      <c r="AF19" s="11" t="s">
        <v>71</v>
      </c>
      <c r="AG19" s="11" t="s">
        <v>72</v>
      </c>
      <c r="AH19" s="11" t="s">
        <v>73</v>
      </c>
      <c r="AI19" s="11" t="s">
        <v>74</v>
      </c>
      <c r="AJ19" s="11" t="s">
        <v>75</v>
      </c>
      <c r="AK19" s="11" t="s">
        <v>76</v>
      </c>
      <c r="AL19" s="11" t="s">
        <v>77</v>
      </c>
      <c r="AM19" s="11" t="s">
        <v>78</v>
      </c>
      <c r="AN19" s="11" t="s">
        <v>79</v>
      </c>
      <c r="AO19" s="11" t="s">
        <v>80</v>
      </c>
      <c r="AP19" s="11" t="s">
        <v>81</v>
      </c>
      <c r="AQ19" s="11" t="s">
        <v>82</v>
      </c>
      <c r="AR19" s="11" t="s">
        <v>83</v>
      </c>
      <c r="AS19" s="11" t="s">
        <v>84</v>
      </c>
      <c r="AT19" s="11" t="s">
        <v>85</v>
      </c>
      <c r="AU19" s="11" t="s">
        <v>86</v>
      </c>
      <c r="AV19" s="11" t="s">
        <v>87</v>
      </c>
      <c r="AW19" s="11" t="s">
        <v>88</v>
      </c>
      <c r="AX19" s="11" t="s">
        <v>89</v>
      </c>
      <c r="AY19" s="11" t="s">
        <v>90</v>
      </c>
    </row>
    <row r="20" spans="1:51" ht="73.5" customHeight="1" x14ac:dyDescent="0.3">
      <c r="A20" s="12" t="s">
        <v>91</v>
      </c>
      <c r="B20" s="13" t="s">
        <v>92</v>
      </c>
      <c r="C20" s="14" t="s">
        <v>93</v>
      </c>
      <c r="D20" s="158" t="str">
        <f>IF(SUM(D21:D26 )=0, "нд", SUM(D21:D26))</f>
        <v>нд</v>
      </c>
      <c r="E20" s="158" t="str">
        <f t="shared" ref="E20:AY20" si="0">IF(SUM(E21:E26 )=0, "нд", SUM(E21:E26))</f>
        <v>нд</v>
      </c>
      <c r="F20" s="158" t="str">
        <f t="shared" si="0"/>
        <v>нд</v>
      </c>
      <c r="G20" s="158" t="str">
        <f t="shared" si="0"/>
        <v>нд</v>
      </c>
      <c r="H20" s="158" t="str">
        <f t="shared" si="0"/>
        <v>нд</v>
      </c>
      <c r="I20" s="158" t="str">
        <f t="shared" si="0"/>
        <v>нд</v>
      </c>
      <c r="J20" s="158" t="str">
        <f t="shared" si="0"/>
        <v>нд</v>
      </c>
      <c r="K20" s="158" t="str">
        <f t="shared" si="0"/>
        <v>нд</v>
      </c>
      <c r="L20" s="158" t="str">
        <f t="shared" si="0"/>
        <v>нд</v>
      </c>
      <c r="M20" s="158" t="str">
        <f>IF(SUM(M21:M26 )=0, "нд", SUM(M21:M26))</f>
        <v>нд</v>
      </c>
      <c r="N20" s="158" t="str">
        <f t="shared" si="0"/>
        <v>нд</v>
      </c>
      <c r="O20" s="158" t="str">
        <f t="shared" si="0"/>
        <v>нд</v>
      </c>
      <c r="P20" s="158" t="str">
        <f t="shared" si="0"/>
        <v>нд</v>
      </c>
      <c r="Q20" s="158" t="str">
        <f t="shared" si="0"/>
        <v>нд</v>
      </c>
      <c r="R20" s="158" t="str">
        <f t="shared" si="0"/>
        <v>нд</v>
      </c>
      <c r="S20" s="158" t="str">
        <f t="shared" si="0"/>
        <v>нд</v>
      </c>
      <c r="T20" s="158" t="str">
        <f t="shared" si="0"/>
        <v>нд</v>
      </c>
      <c r="U20" s="158" t="str">
        <f t="shared" si="0"/>
        <v>нд</v>
      </c>
      <c r="V20" s="158" t="str">
        <f t="shared" si="0"/>
        <v>нд</v>
      </c>
      <c r="W20" s="158" t="str">
        <f t="shared" si="0"/>
        <v>нд</v>
      </c>
      <c r="X20" s="158">
        <f t="shared" si="0"/>
        <v>4</v>
      </c>
      <c r="Y20" s="158" t="str">
        <f t="shared" si="0"/>
        <v>нд</v>
      </c>
      <c r="Z20" s="158" t="str">
        <f t="shared" si="0"/>
        <v>нд</v>
      </c>
      <c r="AA20" s="158" t="str">
        <f t="shared" si="0"/>
        <v>нд</v>
      </c>
      <c r="AB20" s="158" t="str">
        <f t="shared" si="0"/>
        <v>нд</v>
      </c>
      <c r="AC20" s="158" t="str">
        <f t="shared" si="0"/>
        <v>нд</v>
      </c>
      <c r="AD20" s="158" t="str">
        <f t="shared" si="0"/>
        <v>нд</v>
      </c>
      <c r="AE20" s="158" t="str">
        <f t="shared" si="0"/>
        <v>нд</v>
      </c>
      <c r="AF20" s="158" t="str">
        <f t="shared" si="0"/>
        <v>нд</v>
      </c>
      <c r="AG20" s="158" t="str">
        <f t="shared" si="0"/>
        <v>нд</v>
      </c>
      <c r="AH20" s="158" t="str">
        <f t="shared" si="0"/>
        <v>нд</v>
      </c>
      <c r="AI20" s="158" t="str">
        <f t="shared" si="0"/>
        <v>нд</v>
      </c>
      <c r="AJ20" s="158" t="str">
        <f t="shared" si="0"/>
        <v>нд</v>
      </c>
      <c r="AK20" s="158" t="str">
        <f t="shared" si="0"/>
        <v>нд</v>
      </c>
      <c r="AL20" s="158" t="str">
        <f t="shared" si="0"/>
        <v>нд</v>
      </c>
      <c r="AM20" s="158" t="str">
        <f t="shared" si="0"/>
        <v>нд</v>
      </c>
      <c r="AN20" s="158" t="str">
        <f t="shared" si="0"/>
        <v>нд</v>
      </c>
      <c r="AO20" s="158" t="str">
        <f t="shared" si="0"/>
        <v>нд</v>
      </c>
      <c r="AP20" s="158" t="str">
        <f t="shared" si="0"/>
        <v>нд</v>
      </c>
      <c r="AQ20" s="158" t="str">
        <f t="shared" si="0"/>
        <v>нд</v>
      </c>
      <c r="AR20" s="158">
        <f t="shared" si="0"/>
        <v>31.421790420000001</v>
      </c>
      <c r="AS20" s="158">
        <f t="shared" si="0"/>
        <v>31.421790420000001</v>
      </c>
      <c r="AT20" s="158" t="str">
        <f t="shared" si="0"/>
        <v>нд</v>
      </c>
      <c r="AU20" s="158" t="str">
        <f t="shared" si="0"/>
        <v>нд</v>
      </c>
      <c r="AV20" s="158" t="str">
        <f t="shared" si="0"/>
        <v>нд</v>
      </c>
      <c r="AW20" s="158" t="str">
        <f t="shared" si="0"/>
        <v>нд</v>
      </c>
      <c r="AX20" s="158" t="str">
        <f t="shared" si="0"/>
        <v>нд</v>
      </c>
      <c r="AY20" s="158" t="str">
        <f t="shared" si="0"/>
        <v>нд</v>
      </c>
    </row>
    <row r="21" spans="1:51" ht="39.75" customHeight="1" x14ac:dyDescent="0.3">
      <c r="A21" s="15" t="s">
        <v>95</v>
      </c>
      <c r="B21" s="16" t="s">
        <v>96</v>
      </c>
      <c r="C21" s="14" t="s">
        <v>93</v>
      </c>
      <c r="D21" s="152" t="s">
        <v>623</v>
      </c>
      <c r="E21" s="152" t="s">
        <v>623</v>
      </c>
      <c r="F21" s="152" t="s">
        <v>623</v>
      </c>
      <c r="G21" s="152" t="s">
        <v>623</v>
      </c>
      <c r="H21" s="152" t="s">
        <v>623</v>
      </c>
      <c r="I21" s="152" t="s">
        <v>623</v>
      </c>
      <c r="J21" s="152" t="s">
        <v>623</v>
      </c>
      <c r="K21" s="152" t="s">
        <v>623</v>
      </c>
      <c r="L21" s="152" t="s">
        <v>623</v>
      </c>
      <c r="M21" s="152" t="s">
        <v>623</v>
      </c>
      <c r="N21" s="152" t="s">
        <v>623</v>
      </c>
      <c r="O21" s="152" t="s">
        <v>623</v>
      </c>
      <c r="P21" s="152" t="s">
        <v>623</v>
      </c>
      <c r="Q21" s="152" t="s">
        <v>623</v>
      </c>
      <c r="R21" s="152" t="s">
        <v>623</v>
      </c>
      <c r="S21" s="152" t="s">
        <v>623</v>
      </c>
      <c r="T21" s="152" t="s">
        <v>623</v>
      </c>
      <c r="U21" s="152" t="s">
        <v>623</v>
      </c>
      <c r="V21" s="152" t="s">
        <v>623</v>
      </c>
      <c r="W21" s="152" t="s">
        <v>623</v>
      </c>
      <c r="X21" s="152" t="s">
        <v>623</v>
      </c>
      <c r="Y21" s="152" t="s">
        <v>623</v>
      </c>
      <c r="Z21" s="152" t="s">
        <v>623</v>
      </c>
      <c r="AA21" s="152" t="s">
        <v>623</v>
      </c>
      <c r="AB21" s="152" t="s">
        <v>623</v>
      </c>
      <c r="AC21" s="152" t="s">
        <v>623</v>
      </c>
      <c r="AD21" s="152" t="s">
        <v>623</v>
      </c>
      <c r="AE21" s="152" t="s">
        <v>623</v>
      </c>
      <c r="AF21" s="152" t="s">
        <v>623</v>
      </c>
      <c r="AG21" s="152" t="s">
        <v>623</v>
      </c>
      <c r="AH21" s="152" t="s">
        <v>623</v>
      </c>
      <c r="AI21" s="152" t="s">
        <v>623</v>
      </c>
      <c r="AJ21" s="152" t="s">
        <v>623</v>
      </c>
      <c r="AK21" s="152" t="s">
        <v>623</v>
      </c>
      <c r="AL21" s="152" t="s">
        <v>623</v>
      </c>
      <c r="AM21" s="152" t="s">
        <v>623</v>
      </c>
      <c r="AN21" s="152" t="s">
        <v>623</v>
      </c>
      <c r="AO21" s="152" t="s">
        <v>623</v>
      </c>
      <c r="AP21" s="152" t="s">
        <v>623</v>
      </c>
      <c r="AQ21" s="152" t="s">
        <v>623</v>
      </c>
      <c r="AR21" s="152" t="s">
        <v>623</v>
      </c>
      <c r="AS21" s="152" t="s">
        <v>623</v>
      </c>
      <c r="AT21" s="152" t="s">
        <v>623</v>
      </c>
      <c r="AU21" s="152" t="s">
        <v>623</v>
      </c>
      <c r="AV21" s="152" t="s">
        <v>623</v>
      </c>
      <c r="AW21" s="152" t="s">
        <v>623</v>
      </c>
      <c r="AX21" s="152" t="s">
        <v>623</v>
      </c>
      <c r="AY21" s="152" t="s">
        <v>623</v>
      </c>
    </row>
    <row r="22" spans="1:51" ht="82.5" customHeight="1" x14ac:dyDescent="0.3">
      <c r="A22" s="15" t="s">
        <v>97</v>
      </c>
      <c r="B22" s="16" t="s">
        <v>98</v>
      </c>
      <c r="C22" s="14" t="s">
        <v>93</v>
      </c>
      <c r="D22" s="158" t="str">
        <f>D48</f>
        <v>нд</v>
      </c>
      <c r="E22" s="158" t="str">
        <f t="shared" ref="E22:AY22" si="1">E48</f>
        <v>нд</v>
      </c>
      <c r="F22" s="158" t="str">
        <f t="shared" si="1"/>
        <v>нд</v>
      </c>
      <c r="G22" s="158" t="str">
        <f t="shared" si="1"/>
        <v>нд</v>
      </c>
      <c r="H22" s="158" t="str">
        <f t="shared" si="1"/>
        <v>нд</v>
      </c>
      <c r="I22" s="158" t="str">
        <f t="shared" si="1"/>
        <v>нд</v>
      </c>
      <c r="J22" s="158" t="str">
        <f t="shared" si="1"/>
        <v>нд</v>
      </c>
      <c r="K22" s="158" t="str">
        <f t="shared" si="1"/>
        <v>нд</v>
      </c>
      <c r="L22" s="158" t="str">
        <f t="shared" si="1"/>
        <v>нд</v>
      </c>
      <c r="M22" s="158" t="str">
        <f t="shared" si="1"/>
        <v>нд</v>
      </c>
      <c r="N22" s="158" t="str">
        <f t="shared" si="1"/>
        <v>нд</v>
      </c>
      <c r="O22" s="158" t="str">
        <f t="shared" si="1"/>
        <v>нд</v>
      </c>
      <c r="P22" s="158" t="str">
        <f t="shared" si="1"/>
        <v>нд</v>
      </c>
      <c r="Q22" s="158" t="str">
        <f t="shared" si="1"/>
        <v>нд</v>
      </c>
      <c r="R22" s="158" t="str">
        <f t="shared" si="1"/>
        <v>нд</v>
      </c>
      <c r="S22" s="158" t="str">
        <f t="shared" si="1"/>
        <v>нд</v>
      </c>
      <c r="T22" s="158" t="str">
        <f t="shared" si="1"/>
        <v>нд</v>
      </c>
      <c r="U22" s="158" t="str">
        <f t="shared" si="1"/>
        <v>нд</v>
      </c>
      <c r="V22" s="158" t="str">
        <f t="shared" si="1"/>
        <v>нд</v>
      </c>
      <c r="W22" s="158" t="str">
        <f t="shared" si="1"/>
        <v>нд</v>
      </c>
      <c r="X22" s="158">
        <f t="shared" si="1"/>
        <v>4</v>
      </c>
      <c r="Y22" s="158" t="str">
        <f t="shared" si="1"/>
        <v>нд</v>
      </c>
      <c r="Z22" s="158" t="str">
        <f t="shared" si="1"/>
        <v>нд</v>
      </c>
      <c r="AA22" s="158" t="str">
        <f t="shared" si="1"/>
        <v>нд</v>
      </c>
      <c r="AB22" s="158" t="str">
        <f t="shared" si="1"/>
        <v>нд</v>
      </c>
      <c r="AC22" s="158" t="str">
        <f t="shared" si="1"/>
        <v>нд</v>
      </c>
      <c r="AD22" s="158" t="str">
        <f t="shared" si="1"/>
        <v>нд</v>
      </c>
      <c r="AE22" s="158" t="str">
        <f t="shared" si="1"/>
        <v>нд</v>
      </c>
      <c r="AF22" s="158" t="str">
        <f t="shared" si="1"/>
        <v>нд</v>
      </c>
      <c r="AG22" s="158" t="str">
        <f t="shared" si="1"/>
        <v>нд</v>
      </c>
      <c r="AH22" s="158" t="str">
        <f t="shared" si="1"/>
        <v>нд</v>
      </c>
      <c r="AI22" s="158" t="str">
        <f t="shared" si="1"/>
        <v>нд</v>
      </c>
      <c r="AJ22" s="158" t="str">
        <f t="shared" si="1"/>
        <v>нд</v>
      </c>
      <c r="AK22" s="158" t="str">
        <f t="shared" si="1"/>
        <v>нд</v>
      </c>
      <c r="AL22" s="158" t="str">
        <f t="shared" si="1"/>
        <v>нд</v>
      </c>
      <c r="AM22" s="158" t="str">
        <f t="shared" si="1"/>
        <v>нд</v>
      </c>
      <c r="AN22" s="158" t="str">
        <f t="shared" si="1"/>
        <v>нд</v>
      </c>
      <c r="AO22" s="158" t="str">
        <f t="shared" si="1"/>
        <v>нд</v>
      </c>
      <c r="AP22" s="158" t="str">
        <f t="shared" si="1"/>
        <v>нд</v>
      </c>
      <c r="AQ22" s="158" t="str">
        <f t="shared" si="1"/>
        <v>нд</v>
      </c>
      <c r="AR22" s="158">
        <f t="shared" si="1"/>
        <v>31.421790420000001</v>
      </c>
      <c r="AS22" s="158">
        <f t="shared" si="1"/>
        <v>31.421790420000001</v>
      </c>
      <c r="AT22" s="158" t="str">
        <f t="shared" si="1"/>
        <v>нд</v>
      </c>
      <c r="AU22" s="158" t="str">
        <f t="shared" si="1"/>
        <v>нд</v>
      </c>
      <c r="AV22" s="158" t="str">
        <f t="shared" si="1"/>
        <v>нд</v>
      </c>
      <c r="AW22" s="158" t="str">
        <f t="shared" si="1"/>
        <v>нд</v>
      </c>
      <c r="AX22" s="158" t="str">
        <f t="shared" si="1"/>
        <v>нд</v>
      </c>
      <c r="AY22" s="158" t="str">
        <f t="shared" si="1"/>
        <v>нд</v>
      </c>
    </row>
    <row r="23" spans="1:51" ht="121.5" customHeight="1" x14ac:dyDescent="0.3">
      <c r="A23" s="15" t="s">
        <v>99</v>
      </c>
      <c r="B23" s="17" t="s">
        <v>100</v>
      </c>
      <c r="C23" s="14" t="s">
        <v>93</v>
      </c>
      <c r="D23" s="152" t="s">
        <v>623</v>
      </c>
      <c r="E23" s="152" t="s">
        <v>623</v>
      </c>
      <c r="F23" s="152" t="s">
        <v>623</v>
      </c>
      <c r="G23" s="152" t="s">
        <v>623</v>
      </c>
      <c r="H23" s="152" t="s">
        <v>623</v>
      </c>
      <c r="I23" s="152" t="s">
        <v>623</v>
      </c>
      <c r="J23" s="152" t="s">
        <v>623</v>
      </c>
      <c r="K23" s="152" t="s">
        <v>623</v>
      </c>
      <c r="L23" s="152" t="s">
        <v>623</v>
      </c>
      <c r="M23" s="152" t="s">
        <v>623</v>
      </c>
      <c r="N23" s="152" t="s">
        <v>623</v>
      </c>
      <c r="O23" s="152" t="s">
        <v>623</v>
      </c>
      <c r="P23" s="152" t="s">
        <v>623</v>
      </c>
      <c r="Q23" s="152" t="s">
        <v>623</v>
      </c>
      <c r="R23" s="152" t="s">
        <v>623</v>
      </c>
      <c r="S23" s="152" t="s">
        <v>623</v>
      </c>
      <c r="T23" s="152" t="s">
        <v>623</v>
      </c>
      <c r="U23" s="152" t="s">
        <v>623</v>
      </c>
      <c r="V23" s="152" t="s">
        <v>623</v>
      </c>
      <c r="W23" s="152" t="s">
        <v>623</v>
      </c>
      <c r="X23" s="152" t="s">
        <v>623</v>
      </c>
      <c r="Y23" s="152" t="s">
        <v>623</v>
      </c>
      <c r="Z23" s="152" t="s">
        <v>623</v>
      </c>
      <c r="AA23" s="152" t="s">
        <v>623</v>
      </c>
      <c r="AB23" s="152" t="s">
        <v>623</v>
      </c>
      <c r="AC23" s="152" t="s">
        <v>623</v>
      </c>
      <c r="AD23" s="152" t="s">
        <v>623</v>
      </c>
      <c r="AE23" s="152" t="s">
        <v>623</v>
      </c>
      <c r="AF23" s="152" t="s">
        <v>623</v>
      </c>
      <c r="AG23" s="152" t="s">
        <v>623</v>
      </c>
      <c r="AH23" s="152" t="s">
        <v>623</v>
      </c>
      <c r="AI23" s="152" t="s">
        <v>623</v>
      </c>
      <c r="AJ23" s="152" t="s">
        <v>623</v>
      </c>
      <c r="AK23" s="152" t="s">
        <v>623</v>
      </c>
      <c r="AL23" s="152" t="s">
        <v>623</v>
      </c>
      <c r="AM23" s="152" t="s">
        <v>623</v>
      </c>
      <c r="AN23" s="152" t="s">
        <v>623</v>
      </c>
      <c r="AO23" s="152" t="s">
        <v>623</v>
      </c>
      <c r="AP23" s="152" t="s">
        <v>623</v>
      </c>
      <c r="AQ23" s="152" t="s">
        <v>623</v>
      </c>
      <c r="AR23" s="152" t="s">
        <v>623</v>
      </c>
      <c r="AS23" s="152" t="s">
        <v>623</v>
      </c>
      <c r="AT23" s="152" t="s">
        <v>623</v>
      </c>
      <c r="AU23" s="152" t="s">
        <v>623</v>
      </c>
      <c r="AV23" s="152" t="s">
        <v>623</v>
      </c>
      <c r="AW23" s="152" t="s">
        <v>623</v>
      </c>
      <c r="AX23" s="152" t="s">
        <v>623</v>
      </c>
      <c r="AY23" s="152" t="s">
        <v>623</v>
      </c>
    </row>
    <row r="24" spans="1:51" ht="93" customHeight="1" x14ac:dyDescent="0.3">
      <c r="A24" s="15" t="s">
        <v>101</v>
      </c>
      <c r="B24" s="16" t="s">
        <v>102</v>
      </c>
      <c r="C24" s="14" t="s">
        <v>93</v>
      </c>
      <c r="D24" s="152" t="s">
        <v>623</v>
      </c>
      <c r="E24" s="152" t="s">
        <v>623</v>
      </c>
      <c r="F24" s="152" t="s">
        <v>623</v>
      </c>
      <c r="G24" s="152" t="s">
        <v>623</v>
      </c>
      <c r="H24" s="152" t="s">
        <v>623</v>
      </c>
      <c r="I24" s="152" t="s">
        <v>623</v>
      </c>
      <c r="J24" s="152" t="s">
        <v>623</v>
      </c>
      <c r="K24" s="152" t="s">
        <v>623</v>
      </c>
      <c r="L24" s="152" t="s">
        <v>623</v>
      </c>
      <c r="M24" s="152" t="s">
        <v>623</v>
      </c>
      <c r="N24" s="152" t="s">
        <v>623</v>
      </c>
      <c r="O24" s="152" t="s">
        <v>623</v>
      </c>
      <c r="P24" s="152" t="s">
        <v>623</v>
      </c>
      <c r="Q24" s="152" t="s">
        <v>623</v>
      </c>
      <c r="R24" s="152" t="s">
        <v>623</v>
      </c>
      <c r="S24" s="152" t="s">
        <v>623</v>
      </c>
      <c r="T24" s="152" t="s">
        <v>623</v>
      </c>
      <c r="U24" s="152" t="s">
        <v>623</v>
      </c>
      <c r="V24" s="152" t="s">
        <v>623</v>
      </c>
      <c r="W24" s="152" t="s">
        <v>623</v>
      </c>
      <c r="X24" s="152" t="s">
        <v>623</v>
      </c>
      <c r="Y24" s="152" t="s">
        <v>623</v>
      </c>
      <c r="Z24" s="152" t="s">
        <v>623</v>
      </c>
      <c r="AA24" s="152" t="s">
        <v>623</v>
      </c>
      <c r="AB24" s="152" t="s">
        <v>623</v>
      </c>
      <c r="AC24" s="152" t="s">
        <v>623</v>
      </c>
      <c r="AD24" s="152" t="s">
        <v>623</v>
      </c>
      <c r="AE24" s="152" t="s">
        <v>623</v>
      </c>
      <c r="AF24" s="152" t="s">
        <v>623</v>
      </c>
      <c r="AG24" s="152" t="s">
        <v>623</v>
      </c>
      <c r="AH24" s="152" t="s">
        <v>623</v>
      </c>
      <c r="AI24" s="152" t="s">
        <v>623</v>
      </c>
      <c r="AJ24" s="152" t="s">
        <v>623</v>
      </c>
      <c r="AK24" s="152" t="s">
        <v>623</v>
      </c>
      <c r="AL24" s="152" t="s">
        <v>623</v>
      </c>
      <c r="AM24" s="152" t="s">
        <v>623</v>
      </c>
      <c r="AN24" s="152" t="s">
        <v>623</v>
      </c>
      <c r="AO24" s="152" t="s">
        <v>623</v>
      </c>
      <c r="AP24" s="152" t="s">
        <v>623</v>
      </c>
      <c r="AQ24" s="152" t="s">
        <v>623</v>
      </c>
      <c r="AR24" s="152" t="s">
        <v>623</v>
      </c>
      <c r="AS24" s="152" t="s">
        <v>623</v>
      </c>
      <c r="AT24" s="152" t="s">
        <v>623</v>
      </c>
      <c r="AU24" s="152" t="s">
        <v>623</v>
      </c>
      <c r="AV24" s="152" t="s">
        <v>623</v>
      </c>
      <c r="AW24" s="152" t="s">
        <v>623</v>
      </c>
      <c r="AX24" s="152" t="s">
        <v>623</v>
      </c>
      <c r="AY24" s="152" t="s">
        <v>623</v>
      </c>
    </row>
    <row r="25" spans="1:51" ht="108" customHeight="1" x14ac:dyDescent="0.3">
      <c r="A25" s="15" t="s">
        <v>103</v>
      </c>
      <c r="B25" s="16" t="s">
        <v>104</v>
      </c>
      <c r="C25" s="14" t="s">
        <v>93</v>
      </c>
      <c r="D25" s="152" t="s">
        <v>623</v>
      </c>
      <c r="E25" s="152" t="s">
        <v>623</v>
      </c>
      <c r="F25" s="152" t="s">
        <v>623</v>
      </c>
      <c r="G25" s="152" t="s">
        <v>623</v>
      </c>
      <c r="H25" s="152" t="s">
        <v>623</v>
      </c>
      <c r="I25" s="152" t="s">
        <v>623</v>
      </c>
      <c r="J25" s="152" t="s">
        <v>623</v>
      </c>
      <c r="K25" s="152" t="s">
        <v>623</v>
      </c>
      <c r="L25" s="152" t="s">
        <v>623</v>
      </c>
      <c r="M25" s="152" t="s">
        <v>623</v>
      </c>
      <c r="N25" s="152" t="s">
        <v>623</v>
      </c>
      <c r="O25" s="152" t="s">
        <v>623</v>
      </c>
      <c r="P25" s="152" t="s">
        <v>623</v>
      </c>
      <c r="Q25" s="152" t="s">
        <v>623</v>
      </c>
      <c r="R25" s="152" t="s">
        <v>623</v>
      </c>
      <c r="S25" s="152" t="s">
        <v>623</v>
      </c>
      <c r="T25" s="152" t="s">
        <v>623</v>
      </c>
      <c r="U25" s="152" t="s">
        <v>623</v>
      </c>
      <c r="V25" s="152" t="s">
        <v>623</v>
      </c>
      <c r="W25" s="152" t="s">
        <v>623</v>
      </c>
      <c r="X25" s="152" t="s">
        <v>623</v>
      </c>
      <c r="Y25" s="152" t="s">
        <v>623</v>
      </c>
      <c r="Z25" s="152" t="s">
        <v>623</v>
      </c>
      <c r="AA25" s="152" t="s">
        <v>623</v>
      </c>
      <c r="AB25" s="152" t="s">
        <v>623</v>
      </c>
      <c r="AC25" s="152" t="s">
        <v>623</v>
      </c>
      <c r="AD25" s="152" t="s">
        <v>623</v>
      </c>
      <c r="AE25" s="152" t="s">
        <v>623</v>
      </c>
      <c r="AF25" s="152" t="s">
        <v>623</v>
      </c>
      <c r="AG25" s="152" t="s">
        <v>623</v>
      </c>
      <c r="AH25" s="152" t="s">
        <v>623</v>
      </c>
      <c r="AI25" s="152" t="s">
        <v>623</v>
      </c>
      <c r="AJ25" s="152" t="s">
        <v>623</v>
      </c>
      <c r="AK25" s="152" t="s">
        <v>623</v>
      </c>
      <c r="AL25" s="152" t="s">
        <v>623</v>
      </c>
      <c r="AM25" s="152" t="s">
        <v>623</v>
      </c>
      <c r="AN25" s="152" t="s">
        <v>623</v>
      </c>
      <c r="AO25" s="152" t="s">
        <v>623</v>
      </c>
      <c r="AP25" s="152" t="s">
        <v>623</v>
      </c>
      <c r="AQ25" s="152" t="s">
        <v>623</v>
      </c>
      <c r="AR25" s="152" t="s">
        <v>623</v>
      </c>
      <c r="AS25" s="152" t="s">
        <v>623</v>
      </c>
      <c r="AT25" s="152" t="s">
        <v>623</v>
      </c>
      <c r="AU25" s="152" t="s">
        <v>623</v>
      </c>
      <c r="AV25" s="152" t="s">
        <v>623</v>
      </c>
      <c r="AW25" s="152" t="s">
        <v>623</v>
      </c>
      <c r="AX25" s="152" t="s">
        <v>623</v>
      </c>
      <c r="AY25" s="152" t="s">
        <v>623</v>
      </c>
    </row>
    <row r="26" spans="1:51" ht="37.5" customHeight="1" x14ac:dyDescent="0.3">
      <c r="A26" s="15" t="s">
        <v>105</v>
      </c>
      <c r="B26" s="17" t="s">
        <v>106</v>
      </c>
      <c r="C26" s="14" t="s">
        <v>93</v>
      </c>
      <c r="D26" s="158" t="str">
        <f>D78</f>
        <v>нд</v>
      </c>
      <c r="E26" s="158" t="str">
        <f t="shared" ref="E26:AY26" si="2">E78</f>
        <v>нд</v>
      </c>
      <c r="F26" s="158" t="str">
        <f t="shared" si="2"/>
        <v>нд</v>
      </c>
      <c r="G26" s="158" t="str">
        <f t="shared" si="2"/>
        <v>нд</v>
      </c>
      <c r="H26" s="158" t="str">
        <f t="shared" si="2"/>
        <v>нд</v>
      </c>
      <c r="I26" s="158" t="str">
        <f t="shared" si="2"/>
        <v>нд</v>
      </c>
      <c r="J26" s="158" t="str">
        <f t="shared" si="2"/>
        <v>нд</v>
      </c>
      <c r="K26" s="158" t="str">
        <f t="shared" si="2"/>
        <v>нд</v>
      </c>
      <c r="L26" s="158" t="str">
        <f t="shared" si="2"/>
        <v>нд</v>
      </c>
      <c r="M26" s="158" t="str">
        <f t="shared" si="2"/>
        <v>нд</v>
      </c>
      <c r="N26" s="158" t="str">
        <f t="shared" si="2"/>
        <v>нд</v>
      </c>
      <c r="O26" s="158" t="str">
        <f t="shared" si="2"/>
        <v>нд</v>
      </c>
      <c r="P26" s="158" t="str">
        <f t="shared" si="2"/>
        <v>нд</v>
      </c>
      <c r="Q26" s="158" t="str">
        <f t="shared" si="2"/>
        <v>нд</v>
      </c>
      <c r="R26" s="158" t="str">
        <f t="shared" si="2"/>
        <v>нд</v>
      </c>
      <c r="S26" s="158" t="str">
        <f t="shared" si="2"/>
        <v>нд</v>
      </c>
      <c r="T26" s="158" t="str">
        <f t="shared" si="2"/>
        <v>нд</v>
      </c>
      <c r="U26" s="158" t="str">
        <f t="shared" si="2"/>
        <v>нд</v>
      </c>
      <c r="V26" s="158" t="str">
        <f t="shared" si="2"/>
        <v>нд</v>
      </c>
      <c r="W26" s="158" t="str">
        <f t="shared" si="2"/>
        <v>нд</v>
      </c>
      <c r="X26" s="158" t="str">
        <f t="shared" si="2"/>
        <v>нд</v>
      </c>
      <c r="Y26" s="158" t="str">
        <f t="shared" si="2"/>
        <v>нд</v>
      </c>
      <c r="Z26" s="158" t="str">
        <f t="shared" si="2"/>
        <v>нд</v>
      </c>
      <c r="AA26" s="158" t="str">
        <f t="shared" si="2"/>
        <v>нд</v>
      </c>
      <c r="AB26" s="158" t="str">
        <f t="shared" si="2"/>
        <v>нд</v>
      </c>
      <c r="AC26" s="158" t="str">
        <f t="shared" si="2"/>
        <v>нд</v>
      </c>
      <c r="AD26" s="158" t="str">
        <f t="shared" si="2"/>
        <v>нд</v>
      </c>
      <c r="AE26" s="158" t="str">
        <f t="shared" si="2"/>
        <v>нд</v>
      </c>
      <c r="AF26" s="158" t="str">
        <f t="shared" si="2"/>
        <v>нд</v>
      </c>
      <c r="AG26" s="158" t="str">
        <f t="shared" si="2"/>
        <v>нд</v>
      </c>
      <c r="AH26" s="158" t="str">
        <f t="shared" si="2"/>
        <v>нд</v>
      </c>
      <c r="AI26" s="158" t="str">
        <f t="shared" si="2"/>
        <v>нд</v>
      </c>
      <c r="AJ26" s="158" t="str">
        <f t="shared" si="2"/>
        <v>нд</v>
      </c>
      <c r="AK26" s="158" t="str">
        <f t="shared" si="2"/>
        <v>нд</v>
      </c>
      <c r="AL26" s="158" t="str">
        <f t="shared" si="2"/>
        <v>нд</v>
      </c>
      <c r="AM26" s="158" t="str">
        <f t="shared" si="2"/>
        <v>нд</v>
      </c>
      <c r="AN26" s="158" t="str">
        <f t="shared" si="2"/>
        <v>нд</v>
      </c>
      <c r="AO26" s="158" t="str">
        <f t="shared" si="2"/>
        <v>нд</v>
      </c>
      <c r="AP26" s="158" t="str">
        <f t="shared" si="2"/>
        <v>нд</v>
      </c>
      <c r="AQ26" s="158" t="str">
        <f t="shared" si="2"/>
        <v>нд</v>
      </c>
      <c r="AR26" s="158" t="str">
        <f t="shared" si="2"/>
        <v>нд</v>
      </c>
      <c r="AS26" s="158" t="str">
        <f t="shared" si="2"/>
        <v>нд</v>
      </c>
      <c r="AT26" s="158" t="str">
        <f t="shared" si="2"/>
        <v>нд</v>
      </c>
      <c r="AU26" s="158" t="str">
        <f t="shared" si="2"/>
        <v>нд</v>
      </c>
      <c r="AV26" s="158" t="str">
        <f t="shared" si="2"/>
        <v>нд</v>
      </c>
      <c r="AW26" s="158" t="str">
        <f t="shared" si="2"/>
        <v>нд</v>
      </c>
      <c r="AX26" s="158" t="str">
        <f t="shared" si="2"/>
        <v>нд</v>
      </c>
      <c r="AY26" s="158" t="str">
        <f t="shared" si="2"/>
        <v>нд</v>
      </c>
    </row>
    <row r="27" spans="1:51" ht="42.75" customHeight="1" x14ac:dyDescent="0.3">
      <c r="A27" s="12" t="s">
        <v>107</v>
      </c>
      <c r="B27" s="13" t="s">
        <v>108</v>
      </c>
      <c r="C27" s="14" t="s">
        <v>93</v>
      </c>
      <c r="D27" s="158" t="str">
        <f t="shared" ref="D27:AY27" si="3">IF(SUM(D48,D58,D78 )=0, "нд", SUM(D48,D58,D78))</f>
        <v>нд</v>
      </c>
      <c r="E27" s="158" t="str">
        <f t="shared" si="3"/>
        <v>нд</v>
      </c>
      <c r="F27" s="158" t="str">
        <f t="shared" si="3"/>
        <v>нд</v>
      </c>
      <c r="G27" s="158" t="str">
        <f t="shared" si="3"/>
        <v>нд</v>
      </c>
      <c r="H27" s="158" t="str">
        <f t="shared" si="3"/>
        <v>нд</v>
      </c>
      <c r="I27" s="158" t="str">
        <f t="shared" si="3"/>
        <v>нд</v>
      </c>
      <c r="J27" s="158" t="str">
        <f t="shared" si="3"/>
        <v>нд</v>
      </c>
      <c r="K27" s="158" t="str">
        <f t="shared" si="3"/>
        <v>нд</v>
      </c>
      <c r="L27" s="158" t="str">
        <f t="shared" si="3"/>
        <v>нд</v>
      </c>
      <c r="M27" s="158" t="str">
        <f t="shared" si="3"/>
        <v>нд</v>
      </c>
      <c r="N27" s="158" t="str">
        <f t="shared" si="3"/>
        <v>нд</v>
      </c>
      <c r="O27" s="158" t="str">
        <f t="shared" si="3"/>
        <v>нд</v>
      </c>
      <c r="P27" s="158" t="str">
        <f t="shared" si="3"/>
        <v>нд</v>
      </c>
      <c r="Q27" s="158" t="str">
        <f t="shared" si="3"/>
        <v>нд</v>
      </c>
      <c r="R27" s="158" t="str">
        <f t="shared" si="3"/>
        <v>нд</v>
      </c>
      <c r="S27" s="158" t="str">
        <f t="shared" si="3"/>
        <v>нд</v>
      </c>
      <c r="T27" s="158" t="str">
        <f t="shared" si="3"/>
        <v>нд</v>
      </c>
      <c r="U27" s="158" t="str">
        <f t="shared" si="3"/>
        <v>нд</v>
      </c>
      <c r="V27" s="158" t="str">
        <f t="shared" si="3"/>
        <v>нд</v>
      </c>
      <c r="W27" s="158" t="str">
        <f t="shared" si="3"/>
        <v>нд</v>
      </c>
      <c r="X27" s="158">
        <f t="shared" si="3"/>
        <v>4</v>
      </c>
      <c r="Y27" s="158" t="str">
        <f t="shared" si="3"/>
        <v>нд</v>
      </c>
      <c r="Z27" s="158" t="str">
        <f t="shared" si="3"/>
        <v>нд</v>
      </c>
      <c r="AA27" s="158" t="str">
        <f t="shared" si="3"/>
        <v>нд</v>
      </c>
      <c r="AB27" s="158" t="str">
        <f t="shared" si="3"/>
        <v>нд</v>
      </c>
      <c r="AC27" s="158" t="str">
        <f t="shared" si="3"/>
        <v>нд</v>
      </c>
      <c r="AD27" s="158" t="str">
        <f t="shared" si="3"/>
        <v>нд</v>
      </c>
      <c r="AE27" s="158" t="str">
        <f t="shared" si="3"/>
        <v>нд</v>
      </c>
      <c r="AF27" s="158" t="str">
        <f t="shared" si="3"/>
        <v>нд</v>
      </c>
      <c r="AG27" s="158" t="str">
        <f t="shared" si="3"/>
        <v>нд</v>
      </c>
      <c r="AH27" s="158" t="str">
        <f t="shared" si="3"/>
        <v>нд</v>
      </c>
      <c r="AI27" s="158" t="str">
        <f t="shared" si="3"/>
        <v>нд</v>
      </c>
      <c r="AJ27" s="158" t="str">
        <f t="shared" si="3"/>
        <v>нд</v>
      </c>
      <c r="AK27" s="158" t="str">
        <f t="shared" si="3"/>
        <v>нд</v>
      </c>
      <c r="AL27" s="158" t="str">
        <f t="shared" si="3"/>
        <v>нд</v>
      </c>
      <c r="AM27" s="158" t="str">
        <f t="shared" si="3"/>
        <v>нд</v>
      </c>
      <c r="AN27" s="158" t="str">
        <f t="shared" si="3"/>
        <v>нд</v>
      </c>
      <c r="AO27" s="158" t="str">
        <f t="shared" si="3"/>
        <v>нд</v>
      </c>
      <c r="AP27" s="158" t="str">
        <f t="shared" si="3"/>
        <v>нд</v>
      </c>
      <c r="AQ27" s="158" t="str">
        <f t="shared" si="3"/>
        <v>нд</v>
      </c>
      <c r="AR27" s="158">
        <f t="shared" si="3"/>
        <v>38.106790420000003</v>
      </c>
      <c r="AS27" s="158">
        <f t="shared" si="3"/>
        <v>38.106790420000003</v>
      </c>
      <c r="AT27" s="158" t="str">
        <f t="shared" si="3"/>
        <v>нд</v>
      </c>
      <c r="AU27" s="158" t="str">
        <f t="shared" si="3"/>
        <v>нд</v>
      </c>
      <c r="AV27" s="158" t="str">
        <f t="shared" si="3"/>
        <v>нд</v>
      </c>
      <c r="AW27" s="158" t="str">
        <f t="shared" si="3"/>
        <v>нд</v>
      </c>
      <c r="AX27" s="158" t="str">
        <f t="shared" si="3"/>
        <v>нд</v>
      </c>
      <c r="AY27" s="158" t="str">
        <f t="shared" si="3"/>
        <v>нд</v>
      </c>
    </row>
    <row r="28" spans="1:51" ht="56.25" customHeight="1" x14ac:dyDescent="0.3">
      <c r="A28" s="12" t="s">
        <v>109</v>
      </c>
      <c r="B28" s="13" t="s">
        <v>110</v>
      </c>
      <c r="C28" s="14" t="s">
        <v>93</v>
      </c>
      <c r="D28" s="152" t="s">
        <v>623</v>
      </c>
      <c r="E28" s="152" t="s">
        <v>623</v>
      </c>
      <c r="F28" s="152" t="s">
        <v>623</v>
      </c>
      <c r="G28" s="152" t="s">
        <v>623</v>
      </c>
      <c r="H28" s="152" t="s">
        <v>623</v>
      </c>
      <c r="I28" s="152" t="s">
        <v>623</v>
      </c>
      <c r="J28" s="152" t="s">
        <v>623</v>
      </c>
      <c r="K28" s="152" t="s">
        <v>623</v>
      </c>
      <c r="L28" s="152" t="s">
        <v>623</v>
      </c>
      <c r="M28" s="152" t="s">
        <v>623</v>
      </c>
      <c r="N28" s="152" t="s">
        <v>623</v>
      </c>
      <c r="O28" s="152" t="s">
        <v>623</v>
      </c>
      <c r="P28" s="152" t="s">
        <v>623</v>
      </c>
      <c r="Q28" s="152" t="s">
        <v>623</v>
      </c>
      <c r="R28" s="152" t="s">
        <v>623</v>
      </c>
      <c r="S28" s="152" t="s">
        <v>623</v>
      </c>
      <c r="T28" s="152" t="s">
        <v>623</v>
      </c>
      <c r="U28" s="152" t="s">
        <v>623</v>
      </c>
      <c r="V28" s="152" t="s">
        <v>623</v>
      </c>
      <c r="W28" s="152" t="s">
        <v>623</v>
      </c>
      <c r="X28" s="152" t="s">
        <v>623</v>
      </c>
      <c r="Y28" s="152" t="s">
        <v>623</v>
      </c>
      <c r="Z28" s="152" t="s">
        <v>623</v>
      </c>
      <c r="AA28" s="152" t="s">
        <v>623</v>
      </c>
      <c r="AB28" s="152" t="s">
        <v>623</v>
      </c>
      <c r="AC28" s="152" t="s">
        <v>623</v>
      </c>
      <c r="AD28" s="152" t="s">
        <v>623</v>
      </c>
      <c r="AE28" s="152" t="s">
        <v>623</v>
      </c>
      <c r="AF28" s="152" t="s">
        <v>623</v>
      </c>
      <c r="AG28" s="152" t="s">
        <v>623</v>
      </c>
      <c r="AH28" s="152" t="s">
        <v>623</v>
      </c>
      <c r="AI28" s="152" t="s">
        <v>623</v>
      </c>
      <c r="AJ28" s="152" t="s">
        <v>623</v>
      </c>
      <c r="AK28" s="152" t="s">
        <v>623</v>
      </c>
      <c r="AL28" s="152" t="s">
        <v>623</v>
      </c>
      <c r="AM28" s="152" t="s">
        <v>623</v>
      </c>
      <c r="AN28" s="152" t="s">
        <v>623</v>
      </c>
      <c r="AO28" s="152" t="s">
        <v>623</v>
      </c>
      <c r="AP28" s="152" t="s">
        <v>623</v>
      </c>
      <c r="AQ28" s="152" t="s">
        <v>623</v>
      </c>
      <c r="AR28" s="152" t="s">
        <v>623</v>
      </c>
      <c r="AS28" s="152" t="s">
        <v>623</v>
      </c>
      <c r="AT28" s="152" t="s">
        <v>623</v>
      </c>
      <c r="AU28" s="152" t="s">
        <v>623</v>
      </c>
      <c r="AV28" s="152" t="s">
        <v>623</v>
      </c>
      <c r="AW28" s="152" t="s">
        <v>623</v>
      </c>
      <c r="AX28" s="152" t="s">
        <v>623</v>
      </c>
      <c r="AY28" s="152" t="s">
        <v>623</v>
      </c>
    </row>
    <row r="29" spans="1:51" ht="108.75" customHeight="1" x14ac:dyDescent="0.3">
      <c r="A29" s="15" t="s">
        <v>111</v>
      </c>
      <c r="B29" s="16" t="s">
        <v>112</v>
      </c>
      <c r="C29" s="14" t="s">
        <v>93</v>
      </c>
      <c r="D29" s="152" t="s">
        <v>623</v>
      </c>
      <c r="E29" s="152" t="s">
        <v>623</v>
      </c>
      <c r="F29" s="152" t="s">
        <v>623</v>
      </c>
      <c r="G29" s="152" t="s">
        <v>623</v>
      </c>
      <c r="H29" s="152" t="s">
        <v>623</v>
      </c>
      <c r="I29" s="152" t="s">
        <v>623</v>
      </c>
      <c r="J29" s="152" t="s">
        <v>623</v>
      </c>
      <c r="K29" s="152" t="s">
        <v>623</v>
      </c>
      <c r="L29" s="152" t="s">
        <v>623</v>
      </c>
      <c r="M29" s="152" t="s">
        <v>623</v>
      </c>
      <c r="N29" s="152" t="s">
        <v>623</v>
      </c>
      <c r="O29" s="152" t="s">
        <v>623</v>
      </c>
      <c r="P29" s="152" t="s">
        <v>623</v>
      </c>
      <c r="Q29" s="152" t="s">
        <v>623</v>
      </c>
      <c r="R29" s="152" t="s">
        <v>623</v>
      </c>
      <c r="S29" s="152" t="s">
        <v>623</v>
      </c>
      <c r="T29" s="152" t="s">
        <v>623</v>
      </c>
      <c r="U29" s="152" t="s">
        <v>623</v>
      </c>
      <c r="V29" s="152" t="s">
        <v>623</v>
      </c>
      <c r="W29" s="152" t="s">
        <v>623</v>
      </c>
      <c r="X29" s="152" t="s">
        <v>623</v>
      </c>
      <c r="Y29" s="152" t="s">
        <v>623</v>
      </c>
      <c r="Z29" s="152" t="s">
        <v>623</v>
      </c>
      <c r="AA29" s="152" t="s">
        <v>623</v>
      </c>
      <c r="AB29" s="152" t="s">
        <v>623</v>
      </c>
      <c r="AC29" s="152" t="s">
        <v>623</v>
      </c>
      <c r="AD29" s="152" t="s">
        <v>623</v>
      </c>
      <c r="AE29" s="152" t="s">
        <v>623</v>
      </c>
      <c r="AF29" s="152" t="s">
        <v>623</v>
      </c>
      <c r="AG29" s="152" t="s">
        <v>623</v>
      </c>
      <c r="AH29" s="152" t="s">
        <v>623</v>
      </c>
      <c r="AI29" s="152" t="s">
        <v>623</v>
      </c>
      <c r="AJ29" s="152" t="s">
        <v>623</v>
      </c>
      <c r="AK29" s="152" t="s">
        <v>623</v>
      </c>
      <c r="AL29" s="152" t="s">
        <v>623</v>
      </c>
      <c r="AM29" s="152" t="s">
        <v>623</v>
      </c>
      <c r="AN29" s="152" t="s">
        <v>623</v>
      </c>
      <c r="AO29" s="152" t="s">
        <v>623</v>
      </c>
      <c r="AP29" s="152" t="s">
        <v>623</v>
      </c>
      <c r="AQ29" s="152" t="s">
        <v>623</v>
      </c>
      <c r="AR29" s="152" t="s">
        <v>623</v>
      </c>
      <c r="AS29" s="152" t="s">
        <v>623</v>
      </c>
      <c r="AT29" s="152" t="s">
        <v>623</v>
      </c>
      <c r="AU29" s="152" t="s">
        <v>623</v>
      </c>
      <c r="AV29" s="152" t="s">
        <v>623</v>
      </c>
      <c r="AW29" s="152" t="s">
        <v>623</v>
      </c>
      <c r="AX29" s="152" t="s">
        <v>623</v>
      </c>
      <c r="AY29" s="152" t="s">
        <v>623</v>
      </c>
    </row>
    <row r="30" spans="1:51" ht="134.25" customHeight="1" x14ac:dyDescent="0.3">
      <c r="A30" s="15" t="s">
        <v>113</v>
      </c>
      <c r="B30" s="16" t="s">
        <v>114</v>
      </c>
      <c r="C30" s="14" t="s">
        <v>93</v>
      </c>
      <c r="D30" s="152" t="s">
        <v>623</v>
      </c>
      <c r="E30" s="152" t="s">
        <v>623</v>
      </c>
      <c r="F30" s="152" t="s">
        <v>623</v>
      </c>
      <c r="G30" s="152" t="s">
        <v>623</v>
      </c>
      <c r="H30" s="152" t="s">
        <v>623</v>
      </c>
      <c r="I30" s="152" t="s">
        <v>623</v>
      </c>
      <c r="J30" s="152" t="s">
        <v>623</v>
      </c>
      <c r="K30" s="152" t="s">
        <v>623</v>
      </c>
      <c r="L30" s="152" t="s">
        <v>623</v>
      </c>
      <c r="M30" s="152" t="s">
        <v>623</v>
      </c>
      <c r="N30" s="152" t="s">
        <v>623</v>
      </c>
      <c r="O30" s="152" t="s">
        <v>623</v>
      </c>
      <c r="P30" s="152" t="s">
        <v>623</v>
      </c>
      <c r="Q30" s="152" t="s">
        <v>623</v>
      </c>
      <c r="R30" s="152" t="s">
        <v>623</v>
      </c>
      <c r="S30" s="152" t="s">
        <v>623</v>
      </c>
      <c r="T30" s="152" t="s">
        <v>623</v>
      </c>
      <c r="U30" s="152" t="s">
        <v>623</v>
      </c>
      <c r="V30" s="152" t="s">
        <v>623</v>
      </c>
      <c r="W30" s="152" t="s">
        <v>623</v>
      </c>
      <c r="X30" s="152" t="s">
        <v>623</v>
      </c>
      <c r="Y30" s="152" t="s">
        <v>623</v>
      </c>
      <c r="Z30" s="152" t="s">
        <v>623</v>
      </c>
      <c r="AA30" s="152" t="s">
        <v>623</v>
      </c>
      <c r="AB30" s="152" t="s">
        <v>623</v>
      </c>
      <c r="AC30" s="152" t="s">
        <v>623</v>
      </c>
      <c r="AD30" s="152" t="s">
        <v>623</v>
      </c>
      <c r="AE30" s="152" t="s">
        <v>623</v>
      </c>
      <c r="AF30" s="152" t="s">
        <v>623</v>
      </c>
      <c r="AG30" s="152" t="s">
        <v>623</v>
      </c>
      <c r="AH30" s="152" t="s">
        <v>623</v>
      </c>
      <c r="AI30" s="152" t="s">
        <v>623</v>
      </c>
      <c r="AJ30" s="152" t="s">
        <v>623</v>
      </c>
      <c r="AK30" s="152" t="s">
        <v>623</v>
      </c>
      <c r="AL30" s="152" t="s">
        <v>623</v>
      </c>
      <c r="AM30" s="152" t="s">
        <v>623</v>
      </c>
      <c r="AN30" s="152" t="s">
        <v>623</v>
      </c>
      <c r="AO30" s="152" t="s">
        <v>623</v>
      </c>
      <c r="AP30" s="152" t="s">
        <v>623</v>
      </c>
      <c r="AQ30" s="152" t="s">
        <v>623</v>
      </c>
      <c r="AR30" s="152" t="s">
        <v>623</v>
      </c>
      <c r="AS30" s="152" t="s">
        <v>623</v>
      </c>
      <c r="AT30" s="152" t="s">
        <v>623</v>
      </c>
      <c r="AU30" s="152" t="s">
        <v>623</v>
      </c>
      <c r="AV30" s="152" t="s">
        <v>623</v>
      </c>
      <c r="AW30" s="152" t="s">
        <v>623</v>
      </c>
      <c r="AX30" s="152" t="s">
        <v>623</v>
      </c>
      <c r="AY30" s="152" t="s">
        <v>623</v>
      </c>
    </row>
    <row r="31" spans="1:51" ht="162.75" customHeight="1" x14ac:dyDescent="0.3">
      <c r="A31" s="15" t="s">
        <v>115</v>
      </c>
      <c r="B31" s="16" t="s">
        <v>116</v>
      </c>
      <c r="C31" s="14" t="s">
        <v>93</v>
      </c>
      <c r="D31" s="152" t="s">
        <v>623</v>
      </c>
      <c r="E31" s="152" t="s">
        <v>623</v>
      </c>
      <c r="F31" s="152" t="s">
        <v>623</v>
      </c>
      <c r="G31" s="152" t="s">
        <v>623</v>
      </c>
      <c r="H31" s="152" t="s">
        <v>623</v>
      </c>
      <c r="I31" s="152" t="s">
        <v>623</v>
      </c>
      <c r="J31" s="152" t="s">
        <v>623</v>
      </c>
      <c r="K31" s="152" t="s">
        <v>623</v>
      </c>
      <c r="L31" s="152" t="s">
        <v>623</v>
      </c>
      <c r="M31" s="152" t="s">
        <v>623</v>
      </c>
      <c r="N31" s="152" t="s">
        <v>623</v>
      </c>
      <c r="O31" s="152" t="s">
        <v>623</v>
      </c>
      <c r="P31" s="152" t="s">
        <v>623</v>
      </c>
      <c r="Q31" s="152" t="s">
        <v>623</v>
      </c>
      <c r="R31" s="152" t="s">
        <v>623</v>
      </c>
      <c r="S31" s="152" t="s">
        <v>623</v>
      </c>
      <c r="T31" s="152" t="s">
        <v>623</v>
      </c>
      <c r="U31" s="152" t="s">
        <v>623</v>
      </c>
      <c r="V31" s="152" t="s">
        <v>623</v>
      </c>
      <c r="W31" s="152" t="s">
        <v>623</v>
      </c>
      <c r="X31" s="152" t="s">
        <v>623</v>
      </c>
      <c r="Y31" s="152" t="s">
        <v>623</v>
      </c>
      <c r="Z31" s="152" t="s">
        <v>623</v>
      </c>
      <c r="AA31" s="152" t="s">
        <v>623</v>
      </c>
      <c r="AB31" s="152" t="s">
        <v>623</v>
      </c>
      <c r="AC31" s="152" t="s">
        <v>623</v>
      </c>
      <c r="AD31" s="152" t="s">
        <v>623</v>
      </c>
      <c r="AE31" s="152" t="s">
        <v>623</v>
      </c>
      <c r="AF31" s="152" t="s">
        <v>623</v>
      </c>
      <c r="AG31" s="152" t="s">
        <v>623</v>
      </c>
      <c r="AH31" s="152" t="s">
        <v>623</v>
      </c>
      <c r="AI31" s="152" t="s">
        <v>623</v>
      </c>
      <c r="AJ31" s="152" t="s">
        <v>623</v>
      </c>
      <c r="AK31" s="152" t="s">
        <v>623</v>
      </c>
      <c r="AL31" s="152" t="s">
        <v>623</v>
      </c>
      <c r="AM31" s="152" t="s">
        <v>623</v>
      </c>
      <c r="AN31" s="152" t="s">
        <v>623</v>
      </c>
      <c r="AO31" s="152" t="s">
        <v>623</v>
      </c>
      <c r="AP31" s="152" t="s">
        <v>623</v>
      </c>
      <c r="AQ31" s="152" t="s">
        <v>623</v>
      </c>
      <c r="AR31" s="152" t="s">
        <v>623</v>
      </c>
      <c r="AS31" s="152" t="s">
        <v>623</v>
      </c>
      <c r="AT31" s="152" t="s">
        <v>623</v>
      </c>
      <c r="AU31" s="152" t="s">
        <v>623</v>
      </c>
      <c r="AV31" s="152" t="s">
        <v>623</v>
      </c>
      <c r="AW31" s="152" t="s">
        <v>623</v>
      </c>
      <c r="AX31" s="152" t="s">
        <v>623</v>
      </c>
      <c r="AY31" s="152" t="s">
        <v>623</v>
      </c>
    </row>
    <row r="32" spans="1:51" ht="120.75" customHeight="1" x14ac:dyDescent="0.3">
      <c r="A32" s="15" t="s">
        <v>117</v>
      </c>
      <c r="B32" s="16" t="s">
        <v>118</v>
      </c>
      <c r="C32" s="14" t="s">
        <v>93</v>
      </c>
      <c r="D32" s="152" t="s">
        <v>623</v>
      </c>
      <c r="E32" s="152" t="s">
        <v>623</v>
      </c>
      <c r="F32" s="152" t="s">
        <v>623</v>
      </c>
      <c r="G32" s="152" t="s">
        <v>623</v>
      </c>
      <c r="H32" s="152" t="s">
        <v>623</v>
      </c>
      <c r="I32" s="152" t="s">
        <v>623</v>
      </c>
      <c r="J32" s="152" t="s">
        <v>623</v>
      </c>
      <c r="K32" s="152" t="s">
        <v>623</v>
      </c>
      <c r="L32" s="152" t="s">
        <v>623</v>
      </c>
      <c r="M32" s="152" t="s">
        <v>623</v>
      </c>
      <c r="N32" s="152" t="s">
        <v>623</v>
      </c>
      <c r="O32" s="152" t="s">
        <v>623</v>
      </c>
      <c r="P32" s="152" t="s">
        <v>623</v>
      </c>
      <c r="Q32" s="152" t="s">
        <v>623</v>
      </c>
      <c r="R32" s="152" t="s">
        <v>623</v>
      </c>
      <c r="S32" s="152" t="s">
        <v>623</v>
      </c>
      <c r="T32" s="152" t="s">
        <v>623</v>
      </c>
      <c r="U32" s="152" t="s">
        <v>623</v>
      </c>
      <c r="V32" s="152" t="s">
        <v>623</v>
      </c>
      <c r="W32" s="152" t="s">
        <v>623</v>
      </c>
      <c r="X32" s="152" t="s">
        <v>623</v>
      </c>
      <c r="Y32" s="152" t="s">
        <v>623</v>
      </c>
      <c r="Z32" s="152" t="s">
        <v>623</v>
      </c>
      <c r="AA32" s="152" t="s">
        <v>623</v>
      </c>
      <c r="AB32" s="152" t="s">
        <v>623</v>
      </c>
      <c r="AC32" s="152" t="s">
        <v>623</v>
      </c>
      <c r="AD32" s="152" t="s">
        <v>623</v>
      </c>
      <c r="AE32" s="152" t="s">
        <v>623</v>
      </c>
      <c r="AF32" s="152" t="s">
        <v>623</v>
      </c>
      <c r="AG32" s="152" t="s">
        <v>623</v>
      </c>
      <c r="AH32" s="152" t="s">
        <v>623</v>
      </c>
      <c r="AI32" s="152" t="s">
        <v>623</v>
      </c>
      <c r="AJ32" s="152" t="s">
        <v>623</v>
      </c>
      <c r="AK32" s="152" t="s">
        <v>623</v>
      </c>
      <c r="AL32" s="152" t="s">
        <v>623</v>
      </c>
      <c r="AM32" s="152" t="s">
        <v>623</v>
      </c>
      <c r="AN32" s="152" t="s">
        <v>623</v>
      </c>
      <c r="AO32" s="152" t="s">
        <v>623</v>
      </c>
      <c r="AP32" s="152" t="s">
        <v>623</v>
      </c>
      <c r="AQ32" s="152" t="s">
        <v>623</v>
      </c>
      <c r="AR32" s="152" t="s">
        <v>623</v>
      </c>
      <c r="AS32" s="152" t="s">
        <v>623</v>
      </c>
      <c r="AT32" s="152" t="s">
        <v>623</v>
      </c>
      <c r="AU32" s="152" t="s">
        <v>623</v>
      </c>
      <c r="AV32" s="152" t="s">
        <v>623</v>
      </c>
      <c r="AW32" s="152" t="s">
        <v>623</v>
      </c>
      <c r="AX32" s="152" t="s">
        <v>623</v>
      </c>
      <c r="AY32" s="152" t="s">
        <v>623</v>
      </c>
    </row>
    <row r="33" spans="1:51" ht="141.75" customHeight="1" x14ac:dyDescent="0.3">
      <c r="A33" s="15" t="s">
        <v>119</v>
      </c>
      <c r="B33" s="16" t="s">
        <v>120</v>
      </c>
      <c r="C33" s="14" t="s">
        <v>93</v>
      </c>
      <c r="D33" s="152" t="s">
        <v>623</v>
      </c>
      <c r="E33" s="152" t="s">
        <v>623</v>
      </c>
      <c r="F33" s="152" t="s">
        <v>623</v>
      </c>
      <c r="G33" s="152" t="s">
        <v>623</v>
      </c>
      <c r="H33" s="152" t="s">
        <v>623</v>
      </c>
      <c r="I33" s="152" t="s">
        <v>623</v>
      </c>
      <c r="J33" s="152" t="s">
        <v>623</v>
      </c>
      <c r="K33" s="152" t="s">
        <v>623</v>
      </c>
      <c r="L33" s="152" t="s">
        <v>623</v>
      </c>
      <c r="M33" s="152" t="s">
        <v>623</v>
      </c>
      <c r="N33" s="152" t="s">
        <v>623</v>
      </c>
      <c r="O33" s="152" t="s">
        <v>623</v>
      </c>
      <c r="P33" s="152" t="s">
        <v>623</v>
      </c>
      <c r="Q33" s="152" t="s">
        <v>623</v>
      </c>
      <c r="R33" s="152" t="s">
        <v>623</v>
      </c>
      <c r="S33" s="152" t="s">
        <v>623</v>
      </c>
      <c r="T33" s="152" t="s">
        <v>623</v>
      </c>
      <c r="U33" s="152" t="s">
        <v>623</v>
      </c>
      <c r="V33" s="152" t="s">
        <v>623</v>
      </c>
      <c r="W33" s="152" t="s">
        <v>623</v>
      </c>
      <c r="X33" s="152" t="s">
        <v>623</v>
      </c>
      <c r="Y33" s="152" t="s">
        <v>623</v>
      </c>
      <c r="Z33" s="152" t="s">
        <v>623</v>
      </c>
      <c r="AA33" s="152" t="s">
        <v>623</v>
      </c>
      <c r="AB33" s="152" t="s">
        <v>623</v>
      </c>
      <c r="AC33" s="152" t="s">
        <v>623</v>
      </c>
      <c r="AD33" s="152" t="s">
        <v>623</v>
      </c>
      <c r="AE33" s="152" t="s">
        <v>623</v>
      </c>
      <c r="AF33" s="152" t="s">
        <v>623</v>
      </c>
      <c r="AG33" s="152" t="s">
        <v>623</v>
      </c>
      <c r="AH33" s="152" t="s">
        <v>623</v>
      </c>
      <c r="AI33" s="152" t="s">
        <v>623</v>
      </c>
      <c r="AJ33" s="152" t="s">
        <v>623</v>
      </c>
      <c r="AK33" s="152" t="s">
        <v>623</v>
      </c>
      <c r="AL33" s="152" t="s">
        <v>623</v>
      </c>
      <c r="AM33" s="152" t="s">
        <v>623</v>
      </c>
      <c r="AN33" s="152" t="s">
        <v>623</v>
      </c>
      <c r="AO33" s="152" t="s">
        <v>623</v>
      </c>
      <c r="AP33" s="152" t="s">
        <v>623</v>
      </c>
      <c r="AQ33" s="152" t="s">
        <v>623</v>
      </c>
      <c r="AR33" s="152" t="s">
        <v>623</v>
      </c>
      <c r="AS33" s="152" t="s">
        <v>623</v>
      </c>
      <c r="AT33" s="152" t="s">
        <v>623</v>
      </c>
      <c r="AU33" s="152" t="s">
        <v>623</v>
      </c>
      <c r="AV33" s="152" t="s">
        <v>623</v>
      </c>
      <c r="AW33" s="152" t="s">
        <v>623</v>
      </c>
      <c r="AX33" s="152" t="s">
        <v>623</v>
      </c>
      <c r="AY33" s="152" t="s">
        <v>623</v>
      </c>
    </row>
    <row r="34" spans="1:51" ht="136.5" customHeight="1" x14ac:dyDescent="0.3">
      <c r="A34" s="15" t="s">
        <v>121</v>
      </c>
      <c r="B34" s="16" t="s">
        <v>122</v>
      </c>
      <c r="C34" s="14" t="s">
        <v>93</v>
      </c>
      <c r="D34" s="152" t="s">
        <v>623</v>
      </c>
      <c r="E34" s="152" t="s">
        <v>623</v>
      </c>
      <c r="F34" s="152" t="s">
        <v>623</v>
      </c>
      <c r="G34" s="152" t="s">
        <v>623</v>
      </c>
      <c r="H34" s="152" t="s">
        <v>623</v>
      </c>
      <c r="I34" s="152" t="s">
        <v>623</v>
      </c>
      <c r="J34" s="152" t="s">
        <v>623</v>
      </c>
      <c r="K34" s="152" t="s">
        <v>623</v>
      </c>
      <c r="L34" s="152" t="s">
        <v>623</v>
      </c>
      <c r="M34" s="152" t="s">
        <v>623</v>
      </c>
      <c r="N34" s="152" t="s">
        <v>623</v>
      </c>
      <c r="O34" s="152" t="s">
        <v>623</v>
      </c>
      <c r="P34" s="152" t="s">
        <v>623</v>
      </c>
      <c r="Q34" s="152" t="s">
        <v>623</v>
      </c>
      <c r="R34" s="152" t="s">
        <v>623</v>
      </c>
      <c r="S34" s="152" t="s">
        <v>623</v>
      </c>
      <c r="T34" s="152" t="s">
        <v>623</v>
      </c>
      <c r="U34" s="152" t="s">
        <v>623</v>
      </c>
      <c r="V34" s="152" t="s">
        <v>623</v>
      </c>
      <c r="W34" s="152" t="s">
        <v>623</v>
      </c>
      <c r="X34" s="152" t="s">
        <v>623</v>
      </c>
      <c r="Y34" s="152" t="s">
        <v>623</v>
      </c>
      <c r="Z34" s="152" t="s">
        <v>623</v>
      </c>
      <c r="AA34" s="152" t="s">
        <v>623</v>
      </c>
      <c r="AB34" s="152" t="s">
        <v>623</v>
      </c>
      <c r="AC34" s="152" t="s">
        <v>623</v>
      </c>
      <c r="AD34" s="152" t="s">
        <v>623</v>
      </c>
      <c r="AE34" s="152" t="s">
        <v>623</v>
      </c>
      <c r="AF34" s="152" t="s">
        <v>623</v>
      </c>
      <c r="AG34" s="152" t="s">
        <v>623</v>
      </c>
      <c r="AH34" s="152" t="s">
        <v>623</v>
      </c>
      <c r="AI34" s="152" t="s">
        <v>623</v>
      </c>
      <c r="AJ34" s="152" t="s">
        <v>623</v>
      </c>
      <c r="AK34" s="152" t="s">
        <v>623</v>
      </c>
      <c r="AL34" s="152" t="s">
        <v>623</v>
      </c>
      <c r="AM34" s="152" t="s">
        <v>623</v>
      </c>
      <c r="AN34" s="152" t="s">
        <v>623</v>
      </c>
      <c r="AO34" s="152" t="s">
        <v>623</v>
      </c>
      <c r="AP34" s="152" t="s">
        <v>623</v>
      </c>
      <c r="AQ34" s="152" t="s">
        <v>623</v>
      </c>
      <c r="AR34" s="152" t="s">
        <v>623</v>
      </c>
      <c r="AS34" s="152" t="s">
        <v>623</v>
      </c>
      <c r="AT34" s="152" t="s">
        <v>623</v>
      </c>
      <c r="AU34" s="152" t="s">
        <v>623</v>
      </c>
      <c r="AV34" s="152" t="s">
        <v>623</v>
      </c>
      <c r="AW34" s="152" t="s">
        <v>623</v>
      </c>
      <c r="AX34" s="152" t="s">
        <v>623</v>
      </c>
      <c r="AY34" s="152" t="s">
        <v>623</v>
      </c>
    </row>
    <row r="35" spans="1:51" ht="105" customHeight="1" x14ac:dyDescent="0.3">
      <c r="A35" s="18" t="s">
        <v>123</v>
      </c>
      <c r="B35" s="19" t="s">
        <v>124</v>
      </c>
      <c r="C35" s="14" t="s">
        <v>93</v>
      </c>
      <c r="D35" s="152" t="s">
        <v>623</v>
      </c>
      <c r="E35" s="152" t="s">
        <v>623</v>
      </c>
      <c r="F35" s="152" t="s">
        <v>623</v>
      </c>
      <c r="G35" s="152" t="s">
        <v>623</v>
      </c>
      <c r="H35" s="152" t="s">
        <v>623</v>
      </c>
      <c r="I35" s="152" t="s">
        <v>623</v>
      </c>
      <c r="J35" s="152" t="s">
        <v>623</v>
      </c>
      <c r="K35" s="152" t="s">
        <v>623</v>
      </c>
      <c r="L35" s="152" t="s">
        <v>623</v>
      </c>
      <c r="M35" s="152" t="s">
        <v>623</v>
      </c>
      <c r="N35" s="152" t="s">
        <v>623</v>
      </c>
      <c r="O35" s="152" t="s">
        <v>623</v>
      </c>
      <c r="P35" s="152" t="s">
        <v>623</v>
      </c>
      <c r="Q35" s="152" t="s">
        <v>623</v>
      </c>
      <c r="R35" s="152" t="s">
        <v>623</v>
      </c>
      <c r="S35" s="152" t="s">
        <v>623</v>
      </c>
      <c r="T35" s="152" t="s">
        <v>623</v>
      </c>
      <c r="U35" s="152" t="s">
        <v>623</v>
      </c>
      <c r="V35" s="152" t="s">
        <v>623</v>
      </c>
      <c r="W35" s="152" t="s">
        <v>623</v>
      </c>
      <c r="X35" s="152" t="s">
        <v>623</v>
      </c>
      <c r="Y35" s="152" t="s">
        <v>623</v>
      </c>
      <c r="Z35" s="152" t="s">
        <v>623</v>
      </c>
      <c r="AA35" s="152" t="s">
        <v>623</v>
      </c>
      <c r="AB35" s="152" t="s">
        <v>623</v>
      </c>
      <c r="AC35" s="152" t="s">
        <v>623</v>
      </c>
      <c r="AD35" s="152" t="s">
        <v>623</v>
      </c>
      <c r="AE35" s="152" t="s">
        <v>623</v>
      </c>
      <c r="AF35" s="152" t="s">
        <v>623</v>
      </c>
      <c r="AG35" s="152" t="s">
        <v>623</v>
      </c>
      <c r="AH35" s="152" t="s">
        <v>623</v>
      </c>
      <c r="AI35" s="152" t="s">
        <v>623</v>
      </c>
      <c r="AJ35" s="152" t="s">
        <v>623</v>
      </c>
      <c r="AK35" s="152" t="s">
        <v>623</v>
      </c>
      <c r="AL35" s="152" t="s">
        <v>623</v>
      </c>
      <c r="AM35" s="152" t="s">
        <v>623</v>
      </c>
      <c r="AN35" s="152" t="s">
        <v>623</v>
      </c>
      <c r="AO35" s="152" t="s">
        <v>623</v>
      </c>
      <c r="AP35" s="152" t="s">
        <v>623</v>
      </c>
      <c r="AQ35" s="152" t="s">
        <v>623</v>
      </c>
      <c r="AR35" s="152" t="s">
        <v>623</v>
      </c>
      <c r="AS35" s="152" t="s">
        <v>623</v>
      </c>
      <c r="AT35" s="152" t="s">
        <v>623</v>
      </c>
      <c r="AU35" s="152" t="s">
        <v>623</v>
      </c>
      <c r="AV35" s="152" t="s">
        <v>623</v>
      </c>
      <c r="AW35" s="152" t="s">
        <v>623</v>
      </c>
      <c r="AX35" s="152" t="s">
        <v>623</v>
      </c>
      <c r="AY35" s="152" t="s">
        <v>623</v>
      </c>
    </row>
    <row r="36" spans="1:51" ht="62.4" x14ac:dyDescent="0.3">
      <c r="A36" s="18" t="s">
        <v>125</v>
      </c>
      <c r="B36" s="19" t="s">
        <v>126</v>
      </c>
      <c r="C36" s="14" t="s">
        <v>93</v>
      </c>
      <c r="D36" s="152" t="s">
        <v>623</v>
      </c>
      <c r="E36" s="152" t="s">
        <v>623</v>
      </c>
      <c r="F36" s="152" t="s">
        <v>623</v>
      </c>
      <c r="G36" s="152" t="s">
        <v>623</v>
      </c>
      <c r="H36" s="152" t="s">
        <v>623</v>
      </c>
      <c r="I36" s="152" t="s">
        <v>623</v>
      </c>
      <c r="J36" s="152" t="s">
        <v>623</v>
      </c>
      <c r="K36" s="152" t="s">
        <v>623</v>
      </c>
      <c r="L36" s="152" t="s">
        <v>623</v>
      </c>
      <c r="M36" s="152" t="s">
        <v>623</v>
      </c>
      <c r="N36" s="152" t="s">
        <v>623</v>
      </c>
      <c r="O36" s="152" t="s">
        <v>623</v>
      </c>
      <c r="P36" s="152" t="s">
        <v>623</v>
      </c>
      <c r="Q36" s="152" t="s">
        <v>623</v>
      </c>
      <c r="R36" s="152" t="s">
        <v>623</v>
      </c>
      <c r="S36" s="152" t="s">
        <v>623</v>
      </c>
      <c r="T36" s="152" t="s">
        <v>623</v>
      </c>
      <c r="U36" s="152" t="s">
        <v>623</v>
      </c>
      <c r="V36" s="152" t="s">
        <v>623</v>
      </c>
      <c r="W36" s="152" t="s">
        <v>623</v>
      </c>
      <c r="X36" s="152" t="s">
        <v>623</v>
      </c>
      <c r="Y36" s="152" t="s">
        <v>623</v>
      </c>
      <c r="Z36" s="152" t="s">
        <v>623</v>
      </c>
      <c r="AA36" s="152" t="s">
        <v>623</v>
      </c>
      <c r="AB36" s="152" t="s">
        <v>623</v>
      </c>
      <c r="AC36" s="152" t="s">
        <v>623</v>
      </c>
      <c r="AD36" s="152" t="s">
        <v>623</v>
      </c>
      <c r="AE36" s="152" t="s">
        <v>623</v>
      </c>
      <c r="AF36" s="152" t="s">
        <v>623</v>
      </c>
      <c r="AG36" s="152" t="s">
        <v>623</v>
      </c>
      <c r="AH36" s="152" t="s">
        <v>623</v>
      </c>
      <c r="AI36" s="152" t="s">
        <v>623</v>
      </c>
      <c r="AJ36" s="152" t="s">
        <v>623</v>
      </c>
      <c r="AK36" s="152" t="s">
        <v>623</v>
      </c>
      <c r="AL36" s="152" t="s">
        <v>623</v>
      </c>
      <c r="AM36" s="152" t="s">
        <v>623</v>
      </c>
      <c r="AN36" s="152" t="s">
        <v>623</v>
      </c>
      <c r="AO36" s="152" t="s">
        <v>623</v>
      </c>
      <c r="AP36" s="152" t="s">
        <v>623</v>
      </c>
      <c r="AQ36" s="152" t="s">
        <v>623</v>
      </c>
      <c r="AR36" s="152" t="s">
        <v>623</v>
      </c>
      <c r="AS36" s="152" t="s">
        <v>623</v>
      </c>
      <c r="AT36" s="152" t="s">
        <v>623</v>
      </c>
      <c r="AU36" s="152" t="s">
        <v>623</v>
      </c>
      <c r="AV36" s="152" t="s">
        <v>623</v>
      </c>
      <c r="AW36" s="152" t="s">
        <v>623</v>
      </c>
      <c r="AX36" s="152" t="s">
        <v>623</v>
      </c>
      <c r="AY36" s="152" t="s">
        <v>623</v>
      </c>
    </row>
    <row r="37" spans="1:51" ht="243" customHeight="1" x14ac:dyDescent="0.3">
      <c r="A37" s="18" t="s">
        <v>127</v>
      </c>
      <c r="B37" s="19" t="s">
        <v>128</v>
      </c>
      <c r="C37" s="14" t="s">
        <v>93</v>
      </c>
      <c r="D37" s="152" t="s">
        <v>623</v>
      </c>
      <c r="E37" s="152" t="s">
        <v>623</v>
      </c>
      <c r="F37" s="152" t="s">
        <v>623</v>
      </c>
      <c r="G37" s="152" t="s">
        <v>623</v>
      </c>
      <c r="H37" s="152" t="s">
        <v>623</v>
      </c>
      <c r="I37" s="152" t="s">
        <v>623</v>
      </c>
      <c r="J37" s="152" t="s">
        <v>623</v>
      </c>
      <c r="K37" s="152" t="s">
        <v>623</v>
      </c>
      <c r="L37" s="152" t="s">
        <v>623</v>
      </c>
      <c r="M37" s="152" t="s">
        <v>623</v>
      </c>
      <c r="N37" s="152" t="s">
        <v>623</v>
      </c>
      <c r="O37" s="152" t="s">
        <v>623</v>
      </c>
      <c r="P37" s="152" t="s">
        <v>623</v>
      </c>
      <c r="Q37" s="152" t="s">
        <v>623</v>
      </c>
      <c r="R37" s="152" t="s">
        <v>623</v>
      </c>
      <c r="S37" s="152" t="s">
        <v>623</v>
      </c>
      <c r="T37" s="152" t="s">
        <v>623</v>
      </c>
      <c r="U37" s="152" t="s">
        <v>623</v>
      </c>
      <c r="V37" s="152" t="s">
        <v>623</v>
      </c>
      <c r="W37" s="152" t="s">
        <v>623</v>
      </c>
      <c r="X37" s="152" t="s">
        <v>623</v>
      </c>
      <c r="Y37" s="152" t="s">
        <v>623</v>
      </c>
      <c r="Z37" s="152" t="s">
        <v>623</v>
      </c>
      <c r="AA37" s="152" t="s">
        <v>623</v>
      </c>
      <c r="AB37" s="152" t="s">
        <v>623</v>
      </c>
      <c r="AC37" s="152" t="s">
        <v>623</v>
      </c>
      <c r="AD37" s="152" t="s">
        <v>623</v>
      </c>
      <c r="AE37" s="152" t="s">
        <v>623</v>
      </c>
      <c r="AF37" s="152" t="s">
        <v>623</v>
      </c>
      <c r="AG37" s="152" t="s">
        <v>623</v>
      </c>
      <c r="AH37" s="152" t="s">
        <v>623</v>
      </c>
      <c r="AI37" s="152" t="s">
        <v>623</v>
      </c>
      <c r="AJ37" s="152" t="s">
        <v>623</v>
      </c>
      <c r="AK37" s="152" t="s">
        <v>623</v>
      </c>
      <c r="AL37" s="152" t="s">
        <v>623</v>
      </c>
      <c r="AM37" s="152" t="s">
        <v>623</v>
      </c>
      <c r="AN37" s="152" t="s">
        <v>623</v>
      </c>
      <c r="AO37" s="152" t="s">
        <v>623</v>
      </c>
      <c r="AP37" s="152" t="s">
        <v>623</v>
      </c>
      <c r="AQ37" s="152" t="s">
        <v>623</v>
      </c>
      <c r="AR37" s="152" t="s">
        <v>623</v>
      </c>
      <c r="AS37" s="152" t="s">
        <v>623</v>
      </c>
      <c r="AT37" s="152" t="s">
        <v>623</v>
      </c>
      <c r="AU37" s="152" t="s">
        <v>623</v>
      </c>
      <c r="AV37" s="152" t="s">
        <v>623</v>
      </c>
      <c r="AW37" s="152" t="s">
        <v>623</v>
      </c>
      <c r="AX37" s="152" t="s">
        <v>623</v>
      </c>
      <c r="AY37" s="152" t="s">
        <v>623</v>
      </c>
    </row>
    <row r="38" spans="1:51" ht="218.25" customHeight="1" x14ac:dyDescent="0.3">
      <c r="A38" s="18" t="s">
        <v>127</v>
      </c>
      <c r="B38" s="19" t="s">
        <v>129</v>
      </c>
      <c r="C38" s="14" t="s">
        <v>93</v>
      </c>
      <c r="D38" s="152" t="s">
        <v>623</v>
      </c>
      <c r="E38" s="152" t="s">
        <v>623</v>
      </c>
      <c r="F38" s="152" t="s">
        <v>623</v>
      </c>
      <c r="G38" s="152" t="s">
        <v>623</v>
      </c>
      <c r="H38" s="152" t="s">
        <v>623</v>
      </c>
      <c r="I38" s="152" t="s">
        <v>623</v>
      </c>
      <c r="J38" s="152" t="s">
        <v>623</v>
      </c>
      <c r="K38" s="152" t="s">
        <v>623</v>
      </c>
      <c r="L38" s="152" t="s">
        <v>623</v>
      </c>
      <c r="M38" s="152" t="s">
        <v>623</v>
      </c>
      <c r="N38" s="152" t="s">
        <v>623</v>
      </c>
      <c r="O38" s="152" t="s">
        <v>623</v>
      </c>
      <c r="P38" s="152" t="s">
        <v>623</v>
      </c>
      <c r="Q38" s="152" t="s">
        <v>623</v>
      </c>
      <c r="R38" s="152" t="s">
        <v>623</v>
      </c>
      <c r="S38" s="152" t="s">
        <v>623</v>
      </c>
      <c r="T38" s="152" t="s">
        <v>623</v>
      </c>
      <c r="U38" s="152" t="s">
        <v>623</v>
      </c>
      <c r="V38" s="152" t="s">
        <v>623</v>
      </c>
      <c r="W38" s="152" t="s">
        <v>623</v>
      </c>
      <c r="X38" s="152" t="s">
        <v>623</v>
      </c>
      <c r="Y38" s="152" t="s">
        <v>623</v>
      </c>
      <c r="Z38" s="152" t="s">
        <v>623</v>
      </c>
      <c r="AA38" s="152" t="s">
        <v>623</v>
      </c>
      <c r="AB38" s="152" t="s">
        <v>623</v>
      </c>
      <c r="AC38" s="152" t="s">
        <v>623</v>
      </c>
      <c r="AD38" s="152" t="s">
        <v>623</v>
      </c>
      <c r="AE38" s="152" t="s">
        <v>623</v>
      </c>
      <c r="AF38" s="152" t="s">
        <v>623</v>
      </c>
      <c r="AG38" s="152" t="s">
        <v>623</v>
      </c>
      <c r="AH38" s="152" t="s">
        <v>623</v>
      </c>
      <c r="AI38" s="152" t="s">
        <v>623</v>
      </c>
      <c r="AJ38" s="152" t="s">
        <v>623</v>
      </c>
      <c r="AK38" s="152" t="s">
        <v>623</v>
      </c>
      <c r="AL38" s="152" t="s">
        <v>623</v>
      </c>
      <c r="AM38" s="152" t="s">
        <v>623</v>
      </c>
      <c r="AN38" s="152" t="s">
        <v>623</v>
      </c>
      <c r="AO38" s="152" t="s">
        <v>623</v>
      </c>
      <c r="AP38" s="152" t="s">
        <v>623</v>
      </c>
      <c r="AQ38" s="152" t="s">
        <v>623</v>
      </c>
      <c r="AR38" s="152" t="s">
        <v>623</v>
      </c>
      <c r="AS38" s="152" t="s">
        <v>623</v>
      </c>
      <c r="AT38" s="152" t="s">
        <v>623</v>
      </c>
      <c r="AU38" s="152" t="s">
        <v>623</v>
      </c>
      <c r="AV38" s="152" t="s">
        <v>623</v>
      </c>
      <c r="AW38" s="152" t="s">
        <v>623</v>
      </c>
      <c r="AX38" s="152" t="s">
        <v>623</v>
      </c>
      <c r="AY38" s="152" t="s">
        <v>623</v>
      </c>
    </row>
    <row r="39" spans="1:51" ht="124.8" x14ac:dyDescent="0.3">
      <c r="A39" s="18" t="s">
        <v>127</v>
      </c>
      <c r="B39" s="19" t="s">
        <v>130</v>
      </c>
      <c r="C39" s="14" t="s">
        <v>93</v>
      </c>
      <c r="D39" s="152" t="s">
        <v>623</v>
      </c>
      <c r="E39" s="152" t="s">
        <v>623</v>
      </c>
      <c r="F39" s="152" t="s">
        <v>623</v>
      </c>
      <c r="G39" s="152" t="s">
        <v>623</v>
      </c>
      <c r="H39" s="152" t="s">
        <v>623</v>
      </c>
      <c r="I39" s="152" t="s">
        <v>623</v>
      </c>
      <c r="J39" s="152" t="s">
        <v>623</v>
      </c>
      <c r="K39" s="152" t="s">
        <v>623</v>
      </c>
      <c r="L39" s="152" t="s">
        <v>623</v>
      </c>
      <c r="M39" s="152" t="s">
        <v>623</v>
      </c>
      <c r="N39" s="152" t="s">
        <v>623</v>
      </c>
      <c r="O39" s="152" t="s">
        <v>623</v>
      </c>
      <c r="P39" s="152" t="s">
        <v>623</v>
      </c>
      <c r="Q39" s="152" t="s">
        <v>623</v>
      </c>
      <c r="R39" s="152" t="s">
        <v>623</v>
      </c>
      <c r="S39" s="152" t="s">
        <v>623</v>
      </c>
      <c r="T39" s="152" t="s">
        <v>623</v>
      </c>
      <c r="U39" s="152" t="s">
        <v>623</v>
      </c>
      <c r="V39" s="152" t="s">
        <v>623</v>
      </c>
      <c r="W39" s="152" t="s">
        <v>623</v>
      </c>
      <c r="X39" s="152" t="s">
        <v>623</v>
      </c>
      <c r="Y39" s="152" t="s">
        <v>623</v>
      </c>
      <c r="Z39" s="152" t="s">
        <v>623</v>
      </c>
      <c r="AA39" s="152" t="s">
        <v>623</v>
      </c>
      <c r="AB39" s="152" t="s">
        <v>623</v>
      </c>
      <c r="AC39" s="152" t="s">
        <v>623</v>
      </c>
      <c r="AD39" s="152" t="s">
        <v>623</v>
      </c>
      <c r="AE39" s="152" t="s">
        <v>623</v>
      </c>
      <c r="AF39" s="152" t="s">
        <v>623</v>
      </c>
      <c r="AG39" s="152" t="s">
        <v>623</v>
      </c>
      <c r="AH39" s="152" t="s">
        <v>623</v>
      </c>
      <c r="AI39" s="152" t="s">
        <v>623</v>
      </c>
      <c r="AJ39" s="152" t="s">
        <v>623</v>
      </c>
      <c r="AK39" s="152" t="s">
        <v>623</v>
      </c>
      <c r="AL39" s="152" t="s">
        <v>623</v>
      </c>
      <c r="AM39" s="152" t="s">
        <v>623</v>
      </c>
      <c r="AN39" s="152" t="s">
        <v>623</v>
      </c>
      <c r="AO39" s="152" t="s">
        <v>623</v>
      </c>
      <c r="AP39" s="152" t="s">
        <v>623</v>
      </c>
      <c r="AQ39" s="152" t="s">
        <v>623</v>
      </c>
      <c r="AR39" s="152" t="s">
        <v>623</v>
      </c>
      <c r="AS39" s="152" t="s">
        <v>623</v>
      </c>
      <c r="AT39" s="152" t="s">
        <v>623</v>
      </c>
      <c r="AU39" s="152" t="s">
        <v>623</v>
      </c>
      <c r="AV39" s="152" t="s">
        <v>623</v>
      </c>
      <c r="AW39" s="152" t="s">
        <v>623</v>
      </c>
      <c r="AX39" s="152" t="s">
        <v>623</v>
      </c>
      <c r="AY39" s="152" t="s">
        <v>623</v>
      </c>
    </row>
    <row r="40" spans="1:51" ht="124.8" x14ac:dyDescent="0.3">
      <c r="A40" s="18" t="s">
        <v>127</v>
      </c>
      <c r="B40" s="19" t="s">
        <v>131</v>
      </c>
      <c r="C40" s="14" t="s">
        <v>93</v>
      </c>
      <c r="D40" s="152" t="s">
        <v>623</v>
      </c>
      <c r="E40" s="152" t="s">
        <v>623</v>
      </c>
      <c r="F40" s="152" t="s">
        <v>623</v>
      </c>
      <c r="G40" s="152" t="s">
        <v>623</v>
      </c>
      <c r="H40" s="152" t="s">
        <v>623</v>
      </c>
      <c r="I40" s="152" t="s">
        <v>623</v>
      </c>
      <c r="J40" s="152" t="s">
        <v>623</v>
      </c>
      <c r="K40" s="152" t="s">
        <v>623</v>
      </c>
      <c r="L40" s="152" t="s">
        <v>623</v>
      </c>
      <c r="M40" s="152" t="s">
        <v>623</v>
      </c>
      <c r="N40" s="152" t="s">
        <v>623</v>
      </c>
      <c r="O40" s="152" t="s">
        <v>623</v>
      </c>
      <c r="P40" s="152" t="s">
        <v>623</v>
      </c>
      <c r="Q40" s="152" t="s">
        <v>623</v>
      </c>
      <c r="R40" s="152" t="s">
        <v>623</v>
      </c>
      <c r="S40" s="152" t="s">
        <v>623</v>
      </c>
      <c r="T40" s="152" t="s">
        <v>623</v>
      </c>
      <c r="U40" s="152" t="s">
        <v>623</v>
      </c>
      <c r="V40" s="152" t="s">
        <v>623</v>
      </c>
      <c r="W40" s="152" t="s">
        <v>623</v>
      </c>
      <c r="X40" s="152" t="s">
        <v>623</v>
      </c>
      <c r="Y40" s="152" t="s">
        <v>623</v>
      </c>
      <c r="Z40" s="152" t="s">
        <v>623</v>
      </c>
      <c r="AA40" s="152" t="s">
        <v>623</v>
      </c>
      <c r="AB40" s="152" t="s">
        <v>623</v>
      </c>
      <c r="AC40" s="152" t="s">
        <v>623</v>
      </c>
      <c r="AD40" s="152" t="s">
        <v>623</v>
      </c>
      <c r="AE40" s="152" t="s">
        <v>623</v>
      </c>
      <c r="AF40" s="152" t="s">
        <v>623</v>
      </c>
      <c r="AG40" s="152" t="s">
        <v>623</v>
      </c>
      <c r="AH40" s="152" t="s">
        <v>623</v>
      </c>
      <c r="AI40" s="152" t="s">
        <v>623</v>
      </c>
      <c r="AJ40" s="152" t="s">
        <v>623</v>
      </c>
      <c r="AK40" s="152" t="s">
        <v>623</v>
      </c>
      <c r="AL40" s="152" t="s">
        <v>623</v>
      </c>
      <c r="AM40" s="152" t="s">
        <v>623</v>
      </c>
      <c r="AN40" s="152" t="s">
        <v>623</v>
      </c>
      <c r="AO40" s="152" t="s">
        <v>623</v>
      </c>
      <c r="AP40" s="152" t="s">
        <v>623</v>
      </c>
      <c r="AQ40" s="152" t="s">
        <v>623</v>
      </c>
      <c r="AR40" s="152" t="s">
        <v>623</v>
      </c>
      <c r="AS40" s="152" t="s">
        <v>623</v>
      </c>
      <c r="AT40" s="152" t="s">
        <v>623</v>
      </c>
      <c r="AU40" s="152" t="s">
        <v>623</v>
      </c>
      <c r="AV40" s="152" t="s">
        <v>623</v>
      </c>
      <c r="AW40" s="152" t="s">
        <v>623</v>
      </c>
      <c r="AX40" s="152" t="s">
        <v>623</v>
      </c>
      <c r="AY40" s="152" t="s">
        <v>623</v>
      </c>
    </row>
    <row r="41" spans="1:51" ht="222.75" customHeight="1" x14ac:dyDescent="0.3">
      <c r="A41" s="18" t="s">
        <v>132</v>
      </c>
      <c r="B41" s="19" t="s">
        <v>128</v>
      </c>
      <c r="C41" s="14" t="s">
        <v>93</v>
      </c>
      <c r="D41" s="152" t="s">
        <v>623</v>
      </c>
      <c r="E41" s="152" t="s">
        <v>623</v>
      </c>
      <c r="F41" s="152" t="s">
        <v>623</v>
      </c>
      <c r="G41" s="152" t="s">
        <v>623</v>
      </c>
      <c r="H41" s="152" t="s">
        <v>623</v>
      </c>
      <c r="I41" s="152" t="s">
        <v>623</v>
      </c>
      <c r="J41" s="152" t="s">
        <v>623</v>
      </c>
      <c r="K41" s="152" t="s">
        <v>623</v>
      </c>
      <c r="L41" s="152" t="s">
        <v>623</v>
      </c>
      <c r="M41" s="152" t="s">
        <v>623</v>
      </c>
      <c r="N41" s="152" t="s">
        <v>623</v>
      </c>
      <c r="O41" s="152" t="s">
        <v>623</v>
      </c>
      <c r="P41" s="152" t="s">
        <v>623</v>
      </c>
      <c r="Q41" s="152" t="s">
        <v>623</v>
      </c>
      <c r="R41" s="152" t="s">
        <v>623</v>
      </c>
      <c r="S41" s="152" t="s">
        <v>623</v>
      </c>
      <c r="T41" s="152" t="s">
        <v>623</v>
      </c>
      <c r="U41" s="152" t="s">
        <v>623</v>
      </c>
      <c r="V41" s="152" t="s">
        <v>623</v>
      </c>
      <c r="W41" s="152" t="s">
        <v>623</v>
      </c>
      <c r="X41" s="152" t="s">
        <v>623</v>
      </c>
      <c r="Y41" s="152" t="s">
        <v>623</v>
      </c>
      <c r="Z41" s="152" t="s">
        <v>623</v>
      </c>
      <c r="AA41" s="152" t="s">
        <v>623</v>
      </c>
      <c r="AB41" s="152" t="s">
        <v>623</v>
      </c>
      <c r="AC41" s="152" t="s">
        <v>623</v>
      </c>
      <c r="AD41" s="152" t="s">
        <v>623</v>
      </c>
      <c r="AE41" s="152" t="s">
        <v>623</v>
      </c>
      <c r="AF41" s="152" t="s">
        <v>623</v>
      </c>
      <c r="AG41" s="152" t="s">
        <v>623</v>
      </c>
      <c r="AH41" s="152" t="s">
        <v>623</v>
      </c>
      <c r="AI41" s="152" t="s">
        <v>623</v>
      </c>
      <c r="AJ41" s="152" t="s">
        <v>623</v>
      </c>
      <c r="AK41" s="152" t="s">
        <v>623</v>
      </c>
      <c r="AL41" s="152" t="s">
        <v>623</v>
      </c>
      <c r="AM41" s="152" t="s">
        <v>623</v>
      </c>
      <c r="AN41" s="152" t="s">
        <v>623</v>
      </c>
      <c r="AO41" s="152" t="s">
        <v>623</v>
      </c>
      <c r="AP41" s="152" t="s">
        <v>623</v>
      </c>
      <c r="AQ41" s="152" t="s">
        <v>623</v>
      </c>
      <c r="AR41" s="152" t="s">
        <v>623</v>
      </c>
      <c r="AS41" s="152" t="s">
        <v>623</v>
      </c>
      <c r="AT41" s="152" t="s">
        <v>623</v>
      </c>
      <c r="AU41" s="152" t="s">
        <v>623</v>
      </c>
      <c r="AV41" s="152" t="s">
        <v>623</v>
      </c>
      <c r="AW41" s="152" t="s">
        <v>623</v>
      </c>
      <c r="AX41" s="152" t="s">
        <v>623</v>
      </c>
      <c r="AY41" s="152" t="s">
        <v>623</v>
      </c>
    </row>
    <row r="42" spans="1:51" ht="203.25" customHeight="1" x14ac:dyDescent="0.3">
      <c r="A42" s="18" t="s">
        <v>132</v>
      </c>
      <c r="B42" s="19" t="s">
        <v>129</v>
      </c>
      <c r="C42" s="14" t="s">
        <v>93</v>
      </c>
      <c r="D42" s="152" t="s">
        <v>623</v>
      </c>
      <c r="E42" s="152" t="s">
        <v>623</v>
      </c>
      <c r="F42" s="152" t="s">
        <v>623</v>
      </c>
      <c r="G42" s="152" t="s">
        <v>623</v>
      </c>
      <c r="H42" s="152" t="s">
        <v>623</v>
      </c>
      <c r="I42" s="152" t="s">
        <v>623</v>
      </c>
      <c r="J42" s="152" t="s">
        <v>623</v>
      </c>
      <c r="K42" s="152" t="s">
        <v>623</v>
      </c>
      <c r="L42" s="152" t="s">
        <v>623</v>
      </c>
      <c r="M42" s="152" t="s">
        <v>623</v>
      </c>
      <c r="N42" s="152" t="s">
        <v>623</v>
      </c>
      <c r="O42" s="152" t="s">
        <v>623</v>
      </c>
      <c r="P42" s="152" t="s">
        <v>623</v>
      </c>
      <c r="Q42" s="152" t="s">
        <v>623</v>
      </c>
      <c r="R42" s="152" t="s">
        <v>623</v>
      </c>
      <c r="S42" s="152" t="s">
        <v>623</v>
      </c>
      <c r="T42" s="152" t="s">
        <v>623</v>
      </c>
      <c r="U42" s="152" t="s">
        <v>623</v>
      </c>
      <c r="V42" s="152" t="s">
        <v>623</v>
      </c>
      <c r="W42" s="152" t="s">
        <v>623</v>
      </c>
      <c r="X42" s="152" t="s">
        <v>623</v>
      </c>
      <c r="Y42" s="152" t="s">
        <v>623</v>
      </c>
      <c r="Z42" s="152" t="s">
        <v>623</v>
      </c>
      <c r="AA42" s="152" t="s">
        <v>623</v>
      </c>
      <c r="AB42" s="152" t="s">
        <v>623</v>
      </c>
      <c r="AC42" s="152" t="s">
        <v>623</v>
      </c>
      <c r="AD42" s="152" t="s">
        <v>623</v>
      </c>
      <c r="AE42" s="152" t="s">
        <v>623</v>
      </c>
      <c r="AF42" s="152" t="s">
        <v>623</v>
      </c>
      <c r="AG42" s="152" t="s">
        <v>623</v>
      </c>
      <c r="AH42" s="152" t="s">
        <v>623</v>
      </c>
      <c r="AI42" s="152" t="s">
        <v>623</v>
      </c>
      <c r="AJ42" s="152" t="s">
        <v>623</v>
      </c>
      <c r="AK42" s="152" t="s">
        <v>623</v>
      </c>
      <c r="AL42" s="152" t="s">
        <v>623</v>
      </c>
      <c r="AM42" s="152" t="s">
        <v>623</v>
      </c>
      <c r="AN42" s="152" t="s">
        <v>623</v>
      </c>
      <c r="AO42" s="152" t="s">
        <v>623</v>
      </c>
      <c r="AP42" s="152" t="s">
        <v>623</v>
      </c>
      <c r="AQ42" s="152" t="s">
        <v>623</v>
      </c>
      <c r="AR42" s="152" t="s">
        <v>623</v>
      </c>
      <c r="AS42" s="152" t="s">
        <v>623</v>
      </c>
      <c r="AT42" s="152" t="s">
        <v>623</v>
      </c>
      <c r="AU42" s="152" t="s">
        <v>623</v>
      </c>
      <c r="AV42" s="152" t="s">
        <v>623</v>
      </c>
      <c r="AW42" s="152" t="s">
        <v>623</v>
      </c>
      <c r="AX42" s="152" t="s">
        <v>623</v>
      </c>
      <c r="AY42" s="152" t="s">
        <v>623</v>
      </c>
    </row>
    <row r="43" spans="1:51" ht="197.25" customHeight="1" x14ac:dyDescent="0.3">
      <c r="A43" s="18" t="s">
        <v>132</v>
      </c>
      <c r="B43" s="19" t="s">
        <v>130</v>
      </c>
      <c r="C43" s="14" t="s">
        <v>93</v>
      </c>
      <c r="D43" s="152" t="s">
        <v>623</v>
      </c>
      <c r="E43" s="152" t="s">
        <v>623</v>
      </c>
      <c r="F43" s="152" t="s">
        <v>623</v>
      </c>
      <c r="G43" s="152" t="s">
        <v>623</v>
      </c>
      <c r="H43" s="152" t="s">
        <v>623</v>
      </c>
      <c r="I43" s="152" t="s">
        <v>623</v>
      </c>
      <c r="J43" s="152" t="s">
        <v>623</v>
      </c>
      <c r="K43" s="152" t="s">
        <v>623</v>
      </c>
      <c r="L43" s="152" t="s">
        <v>623</v>
      </c>
      <c r="M43" s="152" t="s">
        <v>623</v>
      </c>
      <c r="N43" s="152" t="s">
        <v>623</v>
      </c>
      <c r="O43" s="152" t="s">
        <v>623</v>
      </c>
      <c r="P43" s="152" t="s">
        <v>623</v>
      </c>
      <c r="Q43" s="152" t="s">
        <v>623</v>
      </c>
      <c r="R43" s="152" t="s">
        <v>623</v>
      </c>
      <c r="S43" s="152" t="s">
        <v>623</v>
      </c>
      <c r="T43" s="152" t="s">
        <v>623</v>
      </c>
      <c r="U43" s="152" t="s">
        <v>623</v>
      </c>
      <c r="V43" s="152" t="s">
        <v>623</v>
      </c>
      <c r="W43" s="152" t="s">
        <v>623</v>
      </c>
      <c r="X43" s="152" t="s">
        <v>623</v>
      </c>
      <c r="Y43" s="152" t="s">
        <v>623</v>
      </c>
      <c r="Z43" s="152" t="s">
        <v>623</v>
      </c>
      <c r="AA43" s="152" t="s">
        <v>623</v>
      </c>
      <c r="AB43" s="152" t="s">
        <v>623</v>
      </c>
      <c r="AC43" s="152" t="s">
        <v>623</v>
      </c>
      <c r="AD43" s="152" t="s">
        <v>623</v>
      </c>
      <c r="AE43" s="152" t="s">
        <v>623</v>
      </c>
      <c r="AF43" s="152" t="s">
        <v>623</v>
      </c>
      <c r="AG43" s="152" t="s">
        <v>623</v>
      </c>
      <c r="AH43" s="152" t="s">
        <v>623</v>
      </c>
      <c r="AI43" s="152" t="s">
        <v>623</v>
      </c>
      <c r="AJ43" s="152" t="s">
        <v>623</v>
      </c>
      <c r="AK43" s="152" t="s">
        <v>623</v>
      </c>
      <c r="AL43" s="152" t="s">
        <v>623</v>
      </c>
      <c r="AM43" s="152" t="s">
        <v>623</v>
      </c>
      <c r="AN43" s="152" t="s">
        <v>623</v>
      </c>
      <c r="AO43" s="152" t="s">
        <v>623</v>
      </c>
      <c r="AP43" s="152" t="s">
        <v>623</v>
      </c>
      <c r="AQ43" s="152" t="s">
        <v>623</v>
      </c>
      <c r="AR43" s="152" t="s">
        <v>623</v>
      </c>
      <c r="AS43" s="152" t="s">
        <v>623</v>
      </c>
      <c r="AT43" s="152" t="s">
        <v>623</v>
      </c>
      <c r="AU43" s="152" t="s">
        <v>623</v>
      </c>
      <c r="AV43" s="152" t="s">
        <v>623</v>
      </c>
      <c r="AW43" s="152" t="s">
        <v>623</v>
      </c>
      <c r="AX43" s="152" t="s">
        <v>623</v>
      </c>
      <c r="AY43" s="152" t="s">
        <v>623</v>
      </c>
    </row>
    <row r="44" spans="1:51" ht="192" customHeight="1" x14ac:dyDescent="0.3">
      <c r="A44" s="18" t="s">
        <v>132</v>
      </c>
      <c r="B44" s="19" t="s">
        <v>133</v>
      </c>
      <c r="C44" s="14" t="s">
        <v>93</v>
      </c>
      <c r="D44" s="152" t="s">
        <v>623</v>
      </c>
      <c r="E44" s="152" t="s">
        <v>623</v>
      </c>
      <c r="F44" s="152" t="s">
        <v>623</v>
      </c>
      <c r="G44" s="152" t="s">
        <v>623</v>
      </c>
      <c r="H44" s="152" t="s">
        <v>623</v>
      </c>
      <c r="I44" s="152" t="s">
        <v>623</v>
      </c>
      <c r="J44" s="152" t="s">
        <v>623</v>
      </c>
      <c r="K44" s="152" t="s">
        <v>623</v>
      </c>
      <c r="L44" s="152" t="s">
        <v>623</v>
      </c>
      <c r="M44" s="152" t="s">
        <v>623</v>
      </c>
      <c r="N44" s="152" t="s">
        <v>623</v>
      </c>
      <c r="O44" s="152" t="s">
        <v>623</v>
      </c>
      <c r="P44" s="152" t="s">
        <v>623</v>
      </c>
      <c r="Q44" s="152" t="s">
        <v>623</v>
      </c>
      <c r="R44" s="152" t="s">
        <v>623</v>
      </c>
      <c r="S44" s="152" t="s">
        <v>623</v>
      </c>
      <c r="T44" s="152" t="s">
        <v>623</v>
      </c>
      <c r="U44" s="152" t="s">
        <v>623</v>
      </c>
      <c r="V44" s="152" t="s">
        <v>623</v>
      </c>
      <c r="W44" s="152" t="s">
        <v>623</v>
      </c>
      <c r="X44" s="152" t="s">
        <v>623</v>
      </c>
      <c r="Y44" s="152" t="s">
        <v>623</v>
      </c>
      <c r="Z44" s="152" t="s">
        <v>623</v>
      </c>
      <c r="AA44" s="152" t="s">
        <v>623</v>
      </c>
      <c r="AB44" s="152" t="s">
        <v>623</v>
      </c>
      <c r="AC44" s="152" t="s">
        <v>623</v>
      </c>
      <c r="AD44" s="152" t="s">
        <v>623</v>
      </c>
      <c r="AE44" s="152" t="s">
        <v>623</v>
      </c>
      <c r="AF44" s="152" t="s">
        <v>623</v>
      </c>
      <c r="AG44" s="152" t="s">
        <v>623</v>
      </c>
      <c r="AH44" s="152" t="s">
        <v>623</v>
      </c>
      <c r="AI44" s="152" t="s">
        <v>623</v>
      </c>
      <c r="AJ44" s="152" t="s">
        <v>623</v>
      </c>
      <c r="AK44" s="152" t="s">
        <v>623</v>
      </c>
      <c r="AL44" s="152" t="s">
        <v>623</v>
      </c>
      <c r="AM44" s="152" t="s">
        <v>623</v>
      </c>
      <c r="AN44" s="152" t="s">
        <v>623</v>
      </c>
      <c r="AO44" s="152" t="s">
        <v>623</v>
      </c>
      <c r="AP44" s="152" t="s">
        <v>623</v>
      </c>
      <c r="AQ44" s="152" t="s">
        <v>623</v>
      </c>
      <c r="AR44" s="152" t="s">
        <v>623</v>
      </c>
      <c r="AS44" s="152" t="s">
        <v>623</v>
      </c>
      <c r="AT44" s="152" t="s">
        <v>623</v>
      </c>
      <c r="AU44" s="152" t="s">
        <v>623</v>
      </c>
      <c r="AV44" s="152" t="s">
        <v>623</v>
      </c>
      <c r="AW44" s="152" t="s">
        <v>623</v>
      </c>
      <c r="AX44" s="152" t="s">
        <v>623</v>
      </c>
      <c r="AY44" s="152" t="s">
        <v>623</v>
      </c>
    </row>
    <row r="45" spans="1:51" ht="189" customHeight="1" x14ac:dyDescent="0.3">
      <c r="A45" s="18" t="s">
        <v>134</v>
      </c>
      <c r="B45" s="19" t="s">
        <v>135</v>
      </c>
      <c r="C45" s="14" t="s">
        <v>93</v>
      </c>
      <c r="D45" s="152" t="s">
        <v>623</v>
      </c>
      <c r="E45" s="152" t="s">
        <v>623</v>
      </c>
      <c r="F45" s="152" t="s">
        <v>623</v>
      </c>
      <c r="G45" s="152" t="s">
        <v>623</v>
      </c>
      <c r="H45" s="152" t="s">
        <v>623</v>
      </c>
      <c r="I45" s="152" t="s">
        <v>623</v>
      </c>
      <c r="J45" s="152" t="s">
        <v>623</v>
      </c>
      <c r="K45" s="152" t="s">
        <v>623</v>
      </c>
      <c r="L45" s="152" t="s">
        <v>623</v>
      </c>
      <c r="M45" s="152" t="s">
        <v>623</v>
      </c>
      <c r="N45" s="152" t="s">
        <v>623</v>
      </c>
      <c r="O45" s="152" t="s">
        <v>623</v>
      </c>
      <c r="P45" s="152" t="s">
        <v>623</v>
      </c>
      <c r="Q45" s="152" t="s">
        <v>623</v>
      </c>
      <c r="R45" s="152" t="s">
        <v>623</v>
      </c>
      <c r="S45" s="152" t="s">
        <v>623</v>
      </c>
      <c r="T45" s="152" t="s">
        <v>623</v>
      </c>
      <c r="U45" s="152" t="s">
        <v>623</v>
      </c>
      <c r="V45" s="152" t="s">
        <v>623</v>
      </c>
      <c r="W45" s="152" t="s">
        <v>623</v>
      </c>
      <c r="X45" s="152" t="s">
        <v>623</v>
      </c>
      <c r="Y45" s="152" t="s">
        <v>623</v>
      </c>
      <c r="Z45" s="152" t="s">
        <v>623</v>
      </c>
      <c r="AA45" s="152" t="s">
        <v>623</v>
      </c>
      <c r="AB45" s="152" t="s">
        <v>623</v>
      </c>
      <c r="AC45" s="152" t="s">
        <v>623</v>
      </c>
      <c r="AD45" s="152" t="s">
        <v>623</v>
      </c>
      <c r="AE45" s="152" t="s">
        <v>623</v>
      </c>
      <c r="AF45" s="152" t="s">
        <v>623</v>
      </c>
      <c r="AG45" s="152" t="s">
        <v>623</v>
      </c>
      <c r="AH45" s="152" t="s">
        <v>623</v>
      </c>
      <c r="AI45" s="152" t="s">
        <v>623</v>
      </c>
      <c r="AJ45" s="152" t="s">
        <v>623</v>
      </c>
      <c r="AK45" s="152" t="s">
        <v>623</v>
      </c>
      <c r="AL45" s="152" t="s">
        <v>623</v>
      </c>
      <c r="AM45" s="152" t="s">
        <v>623</v>
      </c>
      <c r="AN45" s="152" t="s">
        <v>623</v>
      </c>
      <c r="AO45" s="152" t="s">
        <v>623</v>
      </c>
      <c r="AP45" s="152" t="s">
        <v>623</v>
      </c>
      <c r="AQ45" s="152" t="s">
        <v>623</v>
      </c>
      <c r="AR45" s="152" t="s">
        <v>623</v>
      </c>
      <c r="AS45" s="152" t="s">
        <v>623</v>
      </c>
      <c r="AT45" s="152" t="s">
        <v>623</v>
      </c>
      <c r="AU45" s="152" t="s">
        <v>623</v>
      </c>
      <c r="AV45" s="152" t="s">
        <v>623</v>
      </c>
      <c r="AW45" s="152" t="s">
        <v>623</v>
      </c>
      <c r="AX45" s="152" t="s">
        <v>623</v>
      </c>
      <c r="AY45" s="152" t="s">
        <v>623</v>
      </c>
    </row>
    <row r="46" spans="1:51" ht="93.6" x14ac:dyDescent="0.3">
      <c r="A46" s="18" t="s">
        <v>136</v>
      </c>
      <c r="B46" s="19" t="s">
        <v>137</v>
      </c>
      <c r="C46" s="14" t="s">
        <v>93</v>
      </c>
      <c r="D46" s="152" t="s">
        <v>623</v>
      </c>
      <c r="E46" s="152" t="s">
        <v>623</v>
      </c>
      <c r="F46" s="152" t="s">
        <v>623</v>
      </c>
      <c r="G46" s="152" t="s">
        <v>623</v>
      </c>
      <c r="H46" s="152" t="s">
        <v>623</v>
      </c>
      <c r="I46" s="152" t="s">
        <v>623</v>
      </c>
      <c r="J46" s="152" t="s">
        <v>623</v>
      </c>
      <c r="K46" s="152" t="s">
        <v>623</v>
      </c>
      <c r="L46" s="152" t="s">
        <v>623</v>
      </c>
      <c r="M46" s="152" t="s">
        <v>623</v>
      </c>
      <c r="N46" s="152" t="s">
        <v>623</v>
      </c>
      <c r="O46" s="152" t="s">
        <v>623</v>
      </c>
      <c r="P46" s="152" t="s">
        <v>623</v>
      </c>
      <c r="Q46" s="152" t="s">
        <v>623</v>
      </c>
      <c r="R46" s="152" t="s">
        <v>623</v>
      </c>
      <c r="S46" s="152" t="s">
        <v>623</v>
      </c>
      <c r="T46" s="152" t="s">
        <v>623</v>
      </c>
      <c r="U46" s="152" t="s">
        <v>623</v>
      </c>
      <c r="V46" s="152" t="s">
        <v>623</v>
      </c>
      <c r="W46" s="152" t="s">
        <v>623</v>
      </c>
      <c r="X46" s="152" t="s">
        <v>623</v>
      </c>
      <c r="Y46" s="152" t="s">
        <v>623</v>
      </c>
      <c r="Z46" s="152" t="s">
        <v>623</v>
      </c>
      <c r="AA46" s="152" t="s">
        <v>623</v>
      </c>
      <c r="AB46" s="152" t="s">
        <v>623</v>
      </c>
      <c r="AC46" s="152" t="s">
        <v>623</v>
      </c>
      <c r="AD46" s="152" t="s">
        <v>623</v>
      </c>
      <c r="AE46" s="152" t="s">
        <v>623</v>
      </c>
      <c r="AF46" s="152" t="s">
        <v>623</v>
      </c>
      <c r="AG46" s="152" t="s">
        <v>623</v>
      </c>
      <c r="AH46" s="152" t="s">
        <v>623</v>
      </c>
      <c r="AI46" s="152" t="s">
        <v>623</v>
      </c>
      <c r="AJ46" s="152" t="s">
        <v>623</v>
      </c>
      <c r="AK46" s="152" t="s">
        <v>623</v>
      </c>
      <c r="AL46" s="152" t="s">
        <v>623</v>
      </c>
      <c r="AM46" s="152" t="s">
        <v>623</v>
      </c>
      <c r="AN46" s="152" t="s">
        <v>623</v>
      </c>
      <c r="AO46" s="152" t="s">
        <v>623</v>
      </c>
      <c r="AP46" s="152" t="s">
        <v>623</v>
      </c>
      <c r="AQ46" s="152" t="s">
        <v>623</v>
      </c>
      <c r="AR46" s="152" t="s">
        <v>623</v>
      </c>
      <c r="AS46" s="152" t="s">
        <v>623</v>
      </c>
      <c r="AT46" s="152" t="s">
        <v>623</v>
      </c>
      <c r="AU46" s="152" t="s">
        <v>623</v>
      </c>
      <c r="AV46" s="152" t="s">
        <v>623</v>
      </c>
      <c r="AW46" s="152" t="s">
        <v>623</v>
      </c>
      <c r="AX46" s="152" t="s">
        <v>623</v>
      </c>
      <c r="AY46" s="152" t="s">
        <v>623</v>
      </c>
    </row>
    <row r="47" spans="1:51" ht="116.25" customHeight="1" x14ac:dyDescent="0.3">
      <c r="A47" s="18" t="s">
        <v>138</v>
      </c>
      <c r="B47" s="19" t="s">
        <v>139</v>
      </c>
      <c r="C47" s="14" t="s">
        <v>93</v>
      </c>
      <c r="D47" s="152" t="s">
        <v>623</v>
      </c>
      <c r="E47" s="152" t="s">
        <v>623</v>
      </c>
      <c r="F47" s="152" t="s">
        <v>623</v>
      </c>
      <c r="G47" s="152" t="s">
        <v>623</v>
      </c>
      <c r="H47" s="152" t="s">
        <v>623</v>
      </c>
      <c r="I47" s="152" t="s">
        <v>623</v>
      </c>
      <c r="J47" s="152" t="s">
        <v>623</v>
      </c>
      <c r="K47" s="152" t="s">
        <v>623</v>
      </c>
      <c r="L47" s="152" t="s">
        <v>623</v>
      </c>
      <c r="M47" s="152" t="s">
        <v>623</v>
      </c>
      <c r="N47" s="152" t="s">
        <v>623</v>
      </c>
      <c r="O47" s="152" t="s">
        <v>623</v>
      </c>
      <c r="P47" s="152" t="s">
        <v>623</v>
      </c>
      <c r="Q47" s="152" t="s">
        <v>623</v>
      </c>
      <c r="R47" s="152" t="s">
        <v>623</v>
      </c>
      <c r="S47" s="152" t="s">
        <v>623</v>
      </c>
      <c r="T47" s="152" t="s">
        <v>623</v>
      </c>
      <c r="U47" s="152" t="s">
        <v>623</v>
      </c>
      <c r="V47" s="152" t="s">
        <v>623</v>
      </c>
      <c r="W47" s="152" t="s">
        <v>623</v>
      </c>
      <c r="X47" s="152" t="s">
        <v>623</v>
      </c>
      <c r="Y47" s="152" t="s">
        <v>623</v>
      </c>
      <c r="Z47" s="152" t="s">
        <v>623</v>
      </c>
      <c r="AA47" s="152" t="s">
        <v>623</v>
      </c>
      <c r="AB47" s="152" t="s">
        <v>623</v>
      </c>
      <c r="AC47" s="152" t="s">
        <v>623</v>
      </c>
      <c r="AD47" s="152" t="s">
        <v>623</v>
      </c>
      <c r="AE47" s="152" t="s">
        <v>623</v>
      </c>
      <c r="AF47" s="152" t="s">
        <v>623</v>
      </c>
      <c r="AG47" s="152" t="s">
        <v>623</v>
      </c>
      <c r="AH47" s="152" t="s">
        <v>623</v>
      </c>
      <c r="AI47" s="152" t="s">
        <v>623</v>
      </c>
      <c r="AJ47" s="152" t="s">
        <v>623</v>
      </c>
      <c r="AK47" s="152" t="s">
        <v>623</v>
      </c>
      <c r="AL47" s="152" t="s">
        <v>623</v>
      </c>
      <c r="AM47" s="152" t="s">
        <v>623</v>
      </c>
      <c r="AN47" s="152" t="s">
        <v>623</v>
      </c>
      <c r="AO47" s="152" t="s">
        <v>623</v>
      </c>
      <c r="AP47" s="152" t="s">
        <v>623</v>
      </c>
      <c r="AQ47" s="152" t="s">
        <v>623</v>
      </c>
      <c r="AR47" s="152" t="s">
        <v>623</v>
      </c>
      <c r="AS47" s="152" t="s">
        <v>623</v>
      </c>
      <c r="AT47" s="152" t="s">
        <v>623</v>
      </c>
      <c r="AU47" s="152" t="s">
        <v>623</v>
      </c>
      <c r="AV47" s="152" t="s">
        <v>623</v>
      </c>
      <c r="AW47" s="152" t="s">
        <v>623</v>
      </c>
      <c r="AX47" s="152" t="s">
        <v>623</v>
      </c>
      <c r="AY47" s="152" t="s">
        <v>623</v>
      </c>
    </row>
    <row r="48" spans="1:51" ht="178.5" customHeight="1" x14ac:dyDescent="0.3">
      <c r="A48" s="20" t="s">
        <v>140</v>
      </c>
      <c r="B48" s="21" t="s">
        <v>141</v>
      </c>
      <c r="C48" s="14" t="s">
        <v>93</v>
      </c>
      <c r="D48" s="158" t="str">
        <f t="shared" ref="D48:AQ48" si="4">IF(SUM(D51,D58)=0, "нд", SUM(D51,D58))</f>
        <v>нд</v>
      </c>
      <c r="E48" s="158" t="str">
        <f t="shared" si="4"/>
        <v>нд</v>
      </c>
      <c r="F48" s="158" t="str">
        <f t="shared" si="4"/>
        <v>нд</v>
      </c>
      <c r="G48" s="158" t="str">
        <f t="shared" si="4"/>
        <v>нд</v>
      </c>
      <c r="H48" s="158" t="str">
        <f t="shared" si="4"/>
        <v>нд</v>
      </c>
      <c r="I48" s="158" t="str">
        <f t="shared" si="4"/>
        <v>нд</v>
      </c>
      <c r="J48" s="158" t="str">
        <f t="shared" si="4"/>
        <v>нд</v>
      </c>
      <c r="K48" s="158" t="str">
        <f t="shared" si="4"/>
        <v>нд</v>
      </c>
      <c r="L48" s="158" t="str">
        <f t="shared" si="4"/>
        <v>нд</v>
      </c>
      <c r="M48" s="158" t="str">
        <f t="shared" si="4"/>
        <v>нд</v>
      </c>
      <c r="N48" s="158" t="str">
        <f t="shared" si="4"/>
        <v>нд</v>
      </c>
      <c r="O48" s="158" t="str">
        <f t="shared" si="4"/>
        <v>нд</v>
      </c>
      <c r="P48" s="158" t="str">
        <f t="shared" si="4"/>
        <v>нд</v>
      </c>
      <c r="Q48" s="158" t="str">
        <f t="shared" si="4"/>
        <v>нд</v>
      </c>
      <c r="R48" s="158" t="str">
        <f t="shared" si="4"/>
        <v>нд</v>
      </c>
      <c r="S48" s="158" t="str">
        <f t="shared" si="4"/>
        <v>нд</v>
      </c>
      <c r="T48" s="158" t="str">
        <f t="shared" si="4"/>
        <v>нд</v>
      </c>
      <c r="U48" s="158" t="str">
        <f t="shared" si="4"/>
        <v>нд</v>
      </c>
      <c r="V48" s="158" t="str">
        <f t="shared" si="4"/>
        <v>нд</v>
      </c>
      <c r="W48" s="158" t="str">
        <f t="shared" si="4"/>
        <v>нд</v>
      </c>
      <c r="X48" s="158">
        <f t="shared" si="4"/>
        <v>4</v>
      </c>
      <c r="Y48" s="158" t="str">
        <f t="shared" si="4"/>
        <v>нд</v>
      </c>
      <c r="Z48" s="158" t="str">
        <f t="shared" si="4"/>
        <v>нд</v>
      </c>
      <c r="AA48" s="158" t="str">
        <f t="shared" si="4"/>
        <v>нд</v>
      </c>
      <c r="AB48" s="158" t="str">
        <f t="shared" si="4"/>
        <v>нд</v>
      </c>
      <c r="AC48" s="158" t="str">
        <f t="shared" si="4"/>
        <v>нд</v>
      </c>
      <c r="AD48" s="158" t="str">
        <f t="shared" si="4"/>
        <v>нд</v>
      </c>
      <c r="AE48" s="158" t="str">
        <f t="shared" si="4"/>
        <v>нд</v>
      </c>
      <c r="AF48" s="158" t="str">
        <f t="shared" si="4"/>
        <v>нд</v>
      </c>
      <c r="AG48" s="158" t="str">
        <f t="shared" si="4"/>
        <v>нд</v>
      </c>
      <c r="AH48" s="158" t="str">
        <f t="shared" si="4"/>
        <v>нд</v>
      </c>
      <c r="AI48" s="158" t="str">
        <f t="shared" si="4"/>
        <v>нд</v>
      </c>
      <c r="AJ48" s="158" t="str">
        <f t="shared" si="4"/>
        <v>нд</v>
      </c>
      <c r="AK48" s="158" t="str">
        <f t="shared" si="4"/>
        <v>нд</v>
      </c>
      <c r="AL48" s="158" t="str">
        <f t="shared" si="4"/>
        <v>нд</v>
      </c>
      <c r="AM48" s="158" t="str">
        <f t="shared" si="4"/>
        <v>нд</v>
      </c>
      <c r="AN48" s="158" t="str">
        <f t="shared" si="4"/>
        <v>нд</v>
      </c>
      <c r="AO48" s="158" t="str">
        <f t="shared" si="4"/>
        <v>нд</v>
      </c>
      <c r="AP48" s="158" t="str">
        <f t="shared" si="4"/>
        <v>нд</v>
      </c>
      <c r="AQ48" s="158" t="str">
        <f t="shared" si="4"/>
        <v>нд</v>
      </c>
      <c r="AR48" s="158">
        <f>IF(SUM(AR51,AR53,AR58)=0, "нд", SUM(AR51,AR53,AR58))</f>
        <v>31.421790420000001</v>
      </c>
      <c r="AS48" s="158">
        <f>IF(SUM(AS51,AS53,AS58)=0, "нд", SUM(AS51,AS53,AS58))</f>
        <v>31.421790420000001</v>
      </c>
      <c r="AT48" s="158" t="str">
        <f t="shared" ref="AT48:AY48" si="5">IF(SUM(AT51,AT58)=0, "нд", SUM(AT51,AT58))</f>
        <v>нд</v>
      </c>
      <c r="AU48" s="158" t="str">
        <f t="shared" si="5"/>
        <v>нд</v>
      </c>
      <c r="AV48" s="158" t="str">
        <f t="shared" si="5"/>
        <v>нд</v>
      </c>
      <c r="AW48" s="158" t="str">
        <f t="shared" si="5"/>
        <v>нд</v>
      </c>
      <c r="AX48" s="158" t="str">
        <f t="shared" si="5"/>
        <v>нд</v>
      </c>
      <c r="AY48" s="158" t="str">
        <f t="shared" si="5"/>
        <v>нд</v>
      </c>
    </row>
    <row r="49" spans="1:51" ht="84.75" customHeight="1" x14ac:dyDescent="0.3">
      <c r="A49" s="18" t="s">
        <v>142</v>
      </c>
      <c r="B49" s="19" t="s">
        <v>143</v>
      </c>
      <c r="C49" s="14" t="s">
        <v>93</v>
      </c>
      <c r="D49" s="152" t="s">
        <v>623</v>
      </c>
      <c r="E49" s="152" t="s">
        <v>623</v>
      </c>
      <c r="F49" s="152" t="s">
        <v>623</v>
      </c>
      <c r="G49" s="152" t="s">
        <v>623</v>
      </c>
      <c r="H49" s="152" t="s">
        <v>623</v>
      </c>
      <c r="I49" s="152" t="s">
        <v>623</v>
      </c>
      <c r="J49" s="152" t="s">
        <v>623</v>
      </c>
      <c r="K49" s="152" t="s">
        <v>623</v>
      </c>
      <c r="L49" s="152" t="s">
        <v>623</v>
      </c>
      <c r="M49" s="152" t="s">
        <v>623</v>
      </c>
      <c r="N49" s="152" t="s">
        <v>623</v>
      </c>
      <c r="O49" s="152" t="s">
        <v>623</v>
      </c>
      <c r="P49" s="152" t="s">
        <v>623</v>
      </c>
      <c r="Q49" s="152" t="s">
        <v>623</v>
      </c>
      <c r="R49" s="152" t="s">
        <v>623</v>
      </c>
      <c r="S49" s="152" t="s">
        <v>623</v>
      </c>
      <c r="T49" s="152" t="s">
        <v>623</v>
      </c>
      <c r="U49" s="152" t="s">
        <v>623</v>
      </c>
      <c r="V49" s="152" t="s">
        <v>623</v>
      </c>
      <c r="W49" s="152" t="s">
        <v>623</v>
      </c>
      <c r="X49" s="152" t="s">
        <v>623</v>
      </c>
      <c r="Y49" s="152" t="s">
        <v>623</v>
      </c>
      <c r="Z49" s="152" t="s">
        <v>623</v>
      </c>
      <c r="AA49" s="152" t="s">
        <v>623</v>
      </c>
      <c r="AB49" s="152" t="s">
        <v>623</v>
      </c>
      <c r="AC49" s="152" t="s">
        <v>623</v>
      </c>
      <c r="AD49" s="152" t="s">
        <v>623</v>
      </c>
      <c r="AE49" s="152" t="s">
        <v>623</v>
      </c>
      <c r="AF49" s="152" t="s">
        <v>623</v>
      </c>
      <c r="AG49" s="152" t="s">
        <v>623</v>
      </c>
      <c r="AH49" s="152" t="s">
        <v>623</v>
      </c>
      <c r="AI49" s="152" t="s">
        <v>623</v>
      </c>
      <c r="AJ49" s="152" t="s">
        <v>623</v>
      </c>
      <c r="AK49" s="152" t="s">
        <v>623</v>
      </c>
      <c r="AL49" s="152" t="s">
        <v>623</v>
      </c>
      <c r="AM49" s="152" t="s">
        <v>623</v>
      </c>
      <c r="AN49" s="152" t="s">
        <v>623</v>
      </c>
      <c r="AO49" s="152" t="s">
        <v>623</v>
      </c>
      <c r="AP49" s="152" t="s">
        <v>623</v>
      </c>
      <c r="AQ49" s="152" t="s">
        <v>623</v>
      </c>
      <c r="AR49" s="152" t="s">
        <v>623</v>
      </c>
      <c r="AS49" s="152" t="s">
        <v>623</v>
      </c>
      <c r="AT49" s="152" t="s">
        <v>623</v>
      </c>
      <c r="AU49" s="152" t="s">
        <v>623</v>
      </c>
      <c r="AV49" s="152" t="s">
        <v>623</v>
      </c>
      <c r="AW49" s="152" t="s">
        <v>623</v>
      </c>
      <c r="AX49" s="152" t="s">
        <v>623</v>
      </c>
      <c r="AY49" s="152" t="s">
        <v>623</v>
      </c>
    </row>
    <row r="50" spans="1:51" ht="111.75" customHeight="1" x14ac:dyDescent="0.3">
      <c r="A50" s="18" t="s">
        <v>144</v>
      </c>
      <c r="B50" s="19" t="s">
        <v>145</v>
      </c>
      <c r="C50" s="14" t="s">
        <v>93</v>
      </c>
      <c r="D50" s="152" t="s">
        <v>623</v>
      </c>
      <c r="E50" s="152" t="s">
        <v>623</v>
      </c>
      <c r="F50" s="152" t="s">
        <v>623</v>
      </c>
      <c r="G50" s="152" t="s">
        <v>623</v>
      </c>
      <c r="H50" s="152" t="s">
        <v>623</v>
      </c>
      <c r="I50" s="152" t="s">
        <v>623</v>
      </c>
      <c r="J50" s="152" t="s">
        <v>623</v>
      </c>
      <c r="K50" s="152" t="s">
        <v>623</v>
      </c>
      <c r="L50" s="152" t="s">
        <v>623</v>
      </c>
      <c r="M50" s="152" t="s">
        <v>623</v>
      </c>
      <c r="N50" s="152" t="s">
        <v>623</v>
      </c>
      <c r="O50" s="152" t="s">
        <v>623</v>
      </c>
      <c r="P50" s="152" t="s">
        <v>623</v>
      </c>
      <c r="Q50" s="152" t="s">
        <v>623</v>
      </c>
      <c r="R50" s="152" t="s">
        <v>623</v>
      </c>
      <c r="S50" s="152" t="s">
        <v>623</v>
      </c>
      <c r="T50" s="152" t="s">
        <v>623</v>
      </c>
      <c r="U50" s="152" t="s">
        <v>623</v>
      </c>
      <c r="V50" s="152" t="s">
        <v>623</v>
      </c>
      <c r="W50" s="152" t="s">
        <v>623</v>
      </c>
      <c r="X50" s="152" t="s">
        <v>623</v>
      </c>
      <c r="Y50" s="152" t="s">
        <v>623</v>
      </c>
      <c r="Z50" s="152" t="s">
        <v>623</v>
      </c>
      <c r="AA50" s="152" t="s">
        <v>623</v>
      </c>
      <c r="AB50" s="152" t="s">
        <v>623</v>
      </c>
      <c r="AC50" s="152" t="s">
        <v>623</v>
      </c>
      <c r="AD50" s="152" t="s">
        <v>623</v>
      </c>
      <c r="AE50" s="152" t="s">
        <v>623</v>
      </c>
      <c r="AF50" s="152" t="s">
        <v>623</v>
      </c>
      <c r="AG50" s="152" t="s">
        <v>623</v>
      </c>
      <c r="AH50" s="152" t="s">
        <v>623</v>
      </c>
      <c r="AI50" s="152" t="s">
        <v>623</v>
      </c>
      <c r="AJ50" s="152" t="s">
        <v>623</v>
      </c>
      <c r="AK50" s="152" t="s">
        <v>623</v>
      </c>
      <c r="AL50" s="152" t="s">
        <v>623</v>
      </c>
      <c r="AM50" s="152" t="s">
        <v>623</v>
      </c>
      <c r="AN50" s="152" t="s">
        <v>623</v>
      </c>
      <c r="AO50" s="152" t="s">
        <v>623</v>
      </c>
      <c r="AP50" s="152" t="s">
        <v>623</v>
      </c>
      <c r="AQ50" s="152" t="s">
        <v>623</v>
      </c>
      <c r="AR50" s="152" t="s">
        <v>623</v>
      </c>
      <c r="AS50" s="152" t="s">
        <v>623</v>
      </c>
      <c r="AT50" s="152" t="s">
        <v>623</v>
      </c>
      <c r="AU50" s="152" t="s">
        <v>623</v>
      </c>
      <c r="AV50" s="152" t="s">
        <v>623</v>
      </c>
      <c r="AW50" s="152" t="s">
        <v>623</v>
      </c>
      <c r="AX50" s="152" t="s">
        <v>623</v>
      </c>
      <c r="AY50" s="152" t="s">
        <v>623</v>
      </c>
    </row>
    <row r="51" spans="1:51" ht="123.75" customHeight="1" x14ac:dyDescent="0.3">
      <c r="A51" s="18" t="s">
        <v>146</v>
      </c>
      <c r="B51" s="19" t="s">
        <v>147</v>
      </c>
      <c r="C51" s="14" t="s">
        <v>93</v>
      </c>
      <c r="D51" s="158" t="str">
        <f t="shared" ref="D51:AY51" si="6">IF(SUM(D52:D52)=0, "нд", SUM(D52:D52))</f>
        <v>нд</v>
      </c>
      <c r="E51" s="158" t="str">
        <f t="shared" si="6"/>
        <v>нд</v>
      </c>
      <c r="F51" s="158" t="str">
        <f t="shared" si="6"/>
        <v>нд</v>
      </c>
      <c r="G51" s="158" t="str">
        <f t="shared" si="6"/>
        <v>нд</v>
      </c>
      <c r="H51" s="158" t="str">
        <f t="shared" si="6"/>
        <v>нд</v>
      </c>
      <c r="I51" s="158" t="str">
        <f t="shared" si="6"/>
        <v>нд</v>
      </c>
      <c r="J51" s="158" t="str">
        <f t="shared" si="6"/>
        <v>нд</v>
      </c>
      <c r="K51" s="158" t="str">
        <f t="shared" si="6"/>
        <v>нд</v>
      </c>
      <c r="L51" s="158" t="str">
        <f t="shared" si="6"/>
        <v>нд</v>
      </c>
      <c r="M51" s="158" t="str">
        <f t="shared" si="6"/>
        <v>нд</v>
      </c>
      <c r="N51" s="158" t="str">
        <f t="shared" si="6"/>
        <v>нд</v>
      </c>
      <c r="O51" s="158" t="str">
        <f t="shared" si="6"/>
        <v>нд</v>
      </c>
      <c r="P51" s="158" t="str">
        <f t="shared" si="6"/>
        <v>нд</v>
      </c>
      <c r="Q51" s="158" t="str">
        <f t="shared" si="6"/>
        <v>нд</v>
      </c>
      <c r="R51" s="158" t="str">
        <f t="shared" si="6"/>
        <v>нд</v>
      </c>
      <c r="S51" s="158" t="str">
        <f t="shared" si="6"/>
        <v>нд</v>
      </c>
      <c r="T51" s="158" t="str">
        <f t="shared" si="6"/>
        <v>нд</v>
      </c>
      <c r="U51" s="158" t="str">
        <f t="shared" si="6"/>
        <v>нд</v>
      </c>
      <c r="V51" s="158" t="str">
        <f t="shared" si="6"/>
        <v>нд</v>
      </c>
      <c r="W51" s="158" t="str">
        <f t="shared" si="6"/>
        <v>нд</v>
      </c>
      <c r="X51" s="158">
        <f t="shared" si="6"/>
        <v>4</v>
      </c>
      <c r="Y51" s="158" t="str">
        <f t="shared" si="6"/>
        <v>нд</v>
      </c>
      <c r="Z51" s="158" t="str">
        <f t="shared" si="6"/>
        <v>нд</v>
      </c>
      <c r="AA51" s="158" t="str">
        <f t="shared" si="6"/>
        <v>нд</v>
      </c>
      <c r="AB51" s="158" t="str">
        <f t="shared" si="6"/>
        <v>нд</v>
      </c>
      <c r="AC51" s="158" t="str">
        <f t="shared" si="6"/>
        <v>нд</v>
      </c>
      <c r="AD51" s="158" t="str">
        <f t="shared" si="6"/>
        <v>нд</v>
      </c>
      <c r="AE51" s="158" t="str">
        <f t="shared" si="6"/>
        <v>нд</v>
      </c>
      <c r="AF51" s="158" t="str">
        <f t="shared" si="6"/>
        <v>нд</v>
      </c>
      <c r="AG51" s="158" t="str">
        <f t="shared" si="6"/>
        <v>нд</v>
      </c>
      <c r="AH51" s="158" t="str">
        <f t="shared" si="6"/>
        <v>нд</v>
      </c>
      <c r="AI51" s="158" t="str">
        <f t="shared" si="6"/>
        <v>нд</v>
      </c>
      <c r="AJ51" s="158" t="str">
        <f t="shared" si="6"/>
        <v>нд</v>
      </c>
      <c r="AK51" s="158" t="str">
        <f t="shared" si="6"/>
        <v>нд</v>
      </c>
      <c r="AL51" s="158" t="str">
        <f t="shared" si="6"/>
        <v>нд</v>
      </c>
      <c r="AM51" s="158" t="str">
        <f t="shared" si="6"/>
        <v>нд</v>
      </c>
      <c r="AN51" s="158" t="str">
        <f t="shared" si="6"/>
        <v>нд</v>
      </c>
      <c r="AO51" s="158" t="str">
        <f t="shared" si="6"/>
        <v>нд</v>
      </c>
      <c r="AP51" s="158" t="str">
        <f t="shared" si="6"/>
        <v>нд</v>
      </c>
      <c r="AQ51" s="158" t="str">
        <f t="shared" si="6"/>
        <v>нд</v>
      </c>
      <c r="AR51" s="158">
        <f t="shared" si="6"/>
        <v>5</v>
      </c>
      <c r="AS51" s="158">
        <f t="shared" si="6"/>
        <v>5</v>
      </c>
      <c r="AT51" s="158" t="str">
        <f t="shared" si="6"/>
        <v>нд</v>
      </c>
      <c r="AU51" s="158" t="str">
        <f t="shared" si="6"/>
        <v>нд</v>
      </c>
      <c r="AV51" s="158" t="str">
        <f t="shared" si="6"/>
        <v>нд</v>
      </c>
      <c r="AW51" s="158" t="str">
        <f t="shared" si="6"/>
        <v>нд</v>
      </c>
      <c r="AX51" s="158" t="str">
        <f t="shared" si="6"/>
        <v>нд</v>
      </c>
      <c r="AY51" s="158" t="str">
        <f t="shared" si="6"/>
        <v>нд</v>
      </c>
    </row>
    <row r="52" spans="1:51" ht="123.75" customHeight="1" x14ac:dyDescent="0.3">
      <c r="A52" s="18" t="s">
        <v>825</v>
      </c>
      <c r="B52" s="34" t="s">
        <v>1107</v>
      </c>
      <c r="C52" s="148" t="s">
        <v>840</v>
      </c>
      <c r="D52" s="152" t="s">
        <v>623</v>
      </c>
      <c r="E52" s="152" t="s">
        <v>623</v>
      </c>
      <c r="F52" s="152" t="s">
        <v>623</v>
      </c>
      <c r="G52" s="152" t="s">
        <v>623</v>
      </c>
      <c r="H52" s="152" t="s">
        <v>623</v>
      </c>
      <c r="I52" s="152" t="s">
        <v>623</v>
      </c>
      <c r="J52" s="152" t="s">
        <v>623</v>
      </c>
      <c r="K52" s="152" t="s">
        <v>623</v>
      </c>
      <c r="L52" s="152" t="s">
        <v>623</v>
      </c>
      <c r="M52" s="152" t="s">
        <v>623</v>
      </c>
      <c r="N52" s="152" t="s">
        <v>623</v>
      </c>
      <c r="O52" s="152" t="s">
        <v>623</v>
      </c>
      <c r="P52" s="152" t="s">
        <v>623</v>
      </c>
      <c r="Q52" s="152" t="s">
        <v>623</v>
      </c>
      <c r="R52" s="152" t="s">
        <v>623</v>
      </c>
      <c r="S52" s="152" t="s">
        <v>623</v>
      </c>
      <c r="T52" s="152" t="s">
        <v>623</v>
      </c>
      <c r="U52" s="152" t="s">
        <v>623</v>
      </c>
      <c r="V52" s="152" t="s">
        <v>623</v>
      </c>
      <c r="W52" s="152" t="s">
        <v>623</v>
      </c>
      <c r="X52" s="152">
        <v>4</v>
      </c>
      <c r="Y52" s="152" t="s">
        <v>623</v>
      </c>
      <c r="Z52" s="152" t="s">
        <v>623</v>
      </c>
      <c r="AA52" s="152" t="s">
        <v>623</v>
      </c>
      <c r="AB52" s="152" t="s">
        <v>623</v>
      </c>
      <c r="AC52" s="152" t="s">
        <v>623</v>
      </c>
      <c r="AD52" s="152" t="s">
        <v>623</v>
      </c>
      <c r="AE52" s="152" t="s">
        <v>623</v>
      </c>
      <c r="AF52" s="152" t="s">
        <v>623</v>
      </c>
      <c r="AG52" s="152" t="s">
        <v>623</v>
      </c>
      <c r="AH52" s="152" t="s">
        <v>623</v>
      </c>
      <c r="AI52" s="152" t="s">
        <v>623</v>
      </c>
      <c r="AJ52" s="152" t="s">
        <v>623</v>
      </c>
      <c r="AK52" s="152" t="s">
        <v>623</v>
      </c>
      <c r="AL52" s="152" t="s">
        <v>623</v>
      </c>
      <c r="AM52" s="152" t="s">
        <v>623</v>
      </c>
      <c r="AN52" s="152" t="s">
        <v>623</v>
      </c>
      <c r="AO52" s="152" t="s">
        <v>623</v>
      </c>
      <c r="AP52" s="152" t="s">
        <v>623</v>
      </c>
      <c r="AQ52" s="152" t="s">
        <v>623</v>
      </c>
      <c r="AR52" s="154">
        <v>5</v>
      </c>
      <c r="AS52" s="158">
        <v>5</v>
      </c>
      <c r="AT52" s="152" t="s">
        <v>623</v>
      </c>
      <c r="AU52" s="152" t="s">
        <v>623</v>
      </c>
      <c r="AV52" s="164" t="s">
        <v>623</v>
      </c>
      <c r="AW52" s="152" t="s">
        <v>623</v>
      </c>
      <c r="AX52" s="152" t="s">
        <v>623</v>
      </c>
      <c r="AY52" s="152" t="s">
        <v>623</v>
      </c>
    </row>
    <row r="53" spans="1:51" ht="87.75" customHeight="1" x14ac:dyDescent="0.3">
      <c r="A53" s="18" t="s">
        <v>148</v>
      </c>
      <c r="B53" s="19" t="s">
        <v>149</v>
      </c>
      <c r="C53" s="14" t="s">
        <v>93</v>
      </c>
      <c r="D53" s="152" t="s">
        <v>623</v>
      </c>
      <c r="E53" s="152" t="s">
        <v>623</v>
      </c>
      <c r="F53" s="152" t="s">
        <v>623</v>
      </c>
      <c r="G53" s="152" t="s">
        <v>623</v>
      </c>
      <c r="H53" s="152" t="s">
        <v>623</v>
      </c>
      <c r="I53" s="152" t="s">
        <v>623</v>
      </c>
      <c r="J53" s="152" t="s">
        <v>623</v>
      </c>
      <c r="K53" s="152" t="s">
        <v>623</v>
      </c>
      <c r="L53" s="152" t="s">
        <v>623</v>
      </c>
      <c r="M53" s="152" t="s">
        <v>623</v>
      </c>
      <c r="N53" s="152" t="s">
        <v>623</v>
      </c>
      <c r="O53" s="152" t="s">
        <v>623</v>
      </c>
      <c r="P53" s="152" t="s">
        <v>623</v>
      </c>
      <c r="Q53" s="152" t="s">
        <v>623</v>
      </c>
      <c r="R53" s="152" t="s">
        <v>623</v>
      </c>
      <c r="S53" s="152" t="s">
        <v>623</v>
      </c>
      <c r="T53" s="152" t="s">
        <v>623</v>
      </c>
      <c r="U53" s="152" t="s">
        <v>623</v>
      </c>
      <c r="V53" s="152" t="s">
        <v>623</v>
      </c>
      <c r="W53" s="152" t="s">
        <v>623</v>
      </c>
      <c r="X53" s="152" t="s">
        <v>623</v>
      </c>
      <c r="Y53" s="152" t="s">
        <v>623</v>
      </c>
      <c r="Z53" s="152" t="s">
        <v>623</v>
      </c>
      <c r="AA53" s="152" t="s">
        <v>623</v>
      </c>
      <c r="AB53" s="152" t="s">
        <v>623</v>
      </c>
      <c r="AC53" s="152" t="s">
        <v>623</v>
      </c>
      <c r="AD53" s="152" t="s">
        <v>623</v>
      </c>
      <c r="AE53" s="152" t="s">
        <v>623</v>
      </c>
      <c r="AF53" s="152" t="s">
        <v>623</v>
      </c>
      <c r="AG53" s="152" t="s">
        <v>623</v>
      </c>
      <c r="AH53" s="152" t="s">
        <v>623</v>
      </c>
      <c r="AI53" s="152" t="s">
        <v>623</v>
      </c>
      <c r="AJ53" s="152" t="s">
        <v>623</v>
      </c>
      <c r="AK53" s="152" t="s">
        <v>623</v>
      </c>
      <c r="AL53" s="152" t="s">
        <v>623</v>
      </c>
      <c r="AM53" s="152" t="s">
        <v>623</v>
      </c>
      <c r="AN53" s="152" t="s">
        <v>623</v>
      </c>
      <c r="AO53" s="152" t="s">
        <v>623</v>
      </c>
      <c r="AP53" s="152" t="s">
        <v>623</v>
      </c>
      <c r="AQ53" s="152" t="s">
        <v>623</v>
      </c>
      <c r="AR53" s="158">
        <f>AR54</f>
        <v>19.736790419999998</v>
      </c>
      <c r="AS53" s="158">
        <f>AS54</f>
        <v>19.736790419999998</v>
      </c>
      <c r="AT53" s="152" t="s">
        <v>623</v>
      </c>
      <c r="AU53" s="152" t="s">
        <v>623</v>
      </c>
      <c r="AV53" s="152" t="s">
        <v>623</v>
      </c>
      <c r="AW53" s="152" t="s">
        <v>623</v>
      </c>
      <c r="AX53" s="152" t="s">
        <v>623</v>
      </c>
      <c r="AY53" s="152" t="s">
        <v>623</v>
      </c>
    </row>
    <row r="54" spans="1:51" ht="124.8" customHeight="1" x14ac:dyDescent="0.3">
      <c r="A54" s="18" t="s">
        <v>150</v>
      </c>
      <c r="B54" s="19" t="s">
        <v>151</v>
      </c>
      <c r="C54" s="14" t="s">
        <v>93</v>
      </c>
      <c r="D54" s="152" t="s">
        <v>623</v>
      </c>
      <c r="E54" s="152" t="s">
        <v>623</v>
      </c>
      <c r="F54" s="152" t="s">
        <v>623</v>
      </c>
      <c r="G54" s="152" t="s">
        <v>623</v>
      </c>
      <c r="H54" s="152" t="s">
        <v>623</v>
      </c>
      <c r="I54" s="152" t="s">
        <v>623</v>
      </c>
      <c r="J54" s="152" t="s">
        <v>623</v>
      </c>
      <c r="K54" s="152" t="s">
        <v>623</v>
      </c>
      <c r="L54" s="152" t="s">
        <v>623</v>
      </c>
      <c r="M54" s="152" t="s">
        <v>623</v>
      </c>
      <c r="N54" s="152" t="s">
        <v>623</v>
      </c>
      <c r="O54" s="152" t="s">
        <v>623</v>
      </c>
      <c r="P54" s="152" t="s">
        <v>623</v>
      </c>
      <c r="Q54" s="152" t="s">
        <v>623</v>
      </c>
      <c r="R54" s="152" t="s">
        <v>623</v>
      </c>
      <c r="S54" s="152" t="s">
        <v>623</v>
      </c>
      <c r="T54" s="152" t="s">
        <v>623</v>
      </c>
      <c r="U54" s="152" t="s">
        <v>623</v>
      </c>
      <c r="V54" s="152" t="s">
        <v>623</v>
      </c>
      <c r="W54" s="152" t="s">
        <v>623</v>
      </c>
      <c r="X54" s="152" t="s">
        <v>623</v>
      </c>
      <c r="Y54" s="152" t="s">
        <v>623</v>
      </c>
      <c r="Z54" s="152" t="s">
        <v>623</v>
      </c>
      <c r="AA54" s="152" t="s">
        <v>623</v>
      </c>
      <c r="AB54" s="152" t="s">
        <v>623</v>
      </c>
      <c r="AC54" s="152" t="s">
        <v>623</v>
      </c>
      <c r="AD54" s="152" t="s">
        <v>623</v>
      </c>
      <c r="AE54" s="152" t="s">
        <v>623</v>
      </c>
      <c r="AF54" s="152" t="s">
        <v>623</v>
      </c>
      <c r="AG54" s="152" t="s">
        <v>623</v>
      </c>
      <c r="AH54" s="152" t="s">
        <v>623</v>
      </c>
      <c r="AI54" s="152" t="s">
        <v>623</v>
      </c>
      <c r="AJ54" s="152" t="s">
        <v>623</v>
      </c>
      <c r="AK54" s="152" t="s">
        <v>623</v>
      </c>
      <c r="AL54" s="152" t="s">
        <v>623</v>
      </c>
      <c r="AM54" s="152" t="s">
        <v>623</v>
      </c>
      <c r="AN54" s="152" t="s">
        <v>623</v>
      </c>
      <c r="AO54" s="152" t="s">
        <v>623</v>
      </c>
      <c r="AP54" s="152" t="s">
        <v>623</v>
      </c>
      <c r="AQ54" s="152" t="s">
        <v>623</v>
      </c>
      <c r="AR54" s="158">
        <f>AR55</f>
        <v>19.736790419999998</v>
      </c>
      <c r="AS54" s="158">
        <f>AS55</f>
        <v>19.736790419999998</v>
      </c>
      <c r="AT54" s="152" t="s">
        <v>623</v>
      </c>
      <c r="AU54" s="152" t="s">
        <v>623</v>
      </c>
      <c r="AV54" s="152" t="s">
        <v>623</v>
      </c>
      <c r="AW54" s="152" t="s">
        <v>623</v>
      </c>
      <c r="AX54" s="152" t="s">
        <v>623</v>
      </c>
      <c r="AY54" s="152" t="s">
        <v>623</v>
      </c>
    </row>
    <row r="55" spans="1:51" ht="88.5" customHeight="1" x14ac:dyDescent="0.3">
      <c r="A55" s="18" t="s">
        <v>834</v>
      </c>
      <c r="B55" s="156" t="s">
        <v>885</v>
      </c>
      <c r="C55" s="148" t="s">
        <v>843</v>
      </c>
      <c r="D55" s="183" t="s">
        <v>623</v>
      </c>
      <c r="E55" s="183" t="s">
        <v>623</v>
      </c>
      <c r="F55" s="183" t="s">
        <v>623</v>
      </c>
      <c r="G55" s="183" t="s">
        <v>623</v>
      </c>
      <c r="H55" s="183" t="s">
        <v>623</v>
      </c>
      <c r="I55" s="183" t="s">
        <v>623</v>
      </c>
      <c r="J55" s="183" t="s">
        <v>623</v>
      </c>
      <c r="K55" s="183" t="s">
        <v>623</v>
      </c>
      <c r="L55" s="183" t="s">
        <v>623</v>
      </c>
      <c r="M55" s="183" t="s">
        <v>623</v>
      </c>
      <c r="N55" s="183" t="s">
        <v>623</v>
      </c>
      <c r="O55" s="183" t="s">
        <v>623</v>
      </c>
      <c r="P55" s="183" t="s">
        <v>623</v>
      </c>
      <c r="Q55" s="183" t="s">
        <v>623</v>
      </c>
      <c r="R55" s="183" t="s">
        <v>623</v>
      </c>
      <c r="S55" s="183" t="s">
        <v>623</v>
      </c>
      <c r="T55" s="160" t="s">
        <v>623</v>
      </c>
      <c r="U55" s="183" t="s">
        <v>623</v>
      </c>
      <c r="V55" s="183" t="s">
        <v>623</v>
      </c>
      <c r="W55" s="183" t="s">
        <v>623</v>
      </c>
      <c r="X55" s="183" t="s">
        <v>623</v>
      </c>
      <c r="Y55" s="183" t="s">
        <v>623</v>
      </c>
      <c r="Z55" s="183" t="s">
        <v>623</v>
      </c>
      <c r="AA55" s="183" t="s">
        <v>623</v>
      </c>
      <c r="AB55" s="183" t="s">
        <v>623</v>
      </c>
      <c r="AC55" s="183" t="s">
        <v>623</v>
      </c>
      <c r="AD55" s="183" t="s">
        <v>623</v>
      </c>
      <c r="AE55" s="183" t="s">
        <v>623</v>
      </c>
      <c r="AF55" s="183" t="s">
        <v>623</v>
      </c>
      <c r="AG55" s="183" t="s">
        <v>623</v>
      </c>
      <c r="AH55" s="183" t="s">
        <v>623</v>
      </c>
      <c r="AI55" s="183" t="s">
        <v>623</v>
      </c>
      <c r="AJ55" s="183" t="s">
        <v>623</v>
      </c>
      <c r="AK55" s="183" t="s">
        <v>623</v>
      </c>
      <c r="AL55" s="183" t="s">
        <v>623</v>
      </c>
      <c r="AM55" s="183" t="s">
        <v>623</v>
      </c>
      <c r="AN55" s="183" t="s">
        <v>623</v>
      </c>
      <c r="AO55" s="183" t="s">
        <v>623</v>
      </c>
      <c r="AP55" s="183" t="s">
        <v>623</v>
      </c>
      <c r="AQ55" s="183" t="s">
        <v>623</v>
      </c>
      <c r="AR55" s="155">
        <v>19.736790419999998</v>
      </c>
      <c r="AS55" s="155">
        <v>19.736790419999998</v>
      </c>
      <c r="AT55" s="183" t="s">
        <v>623</v>
      </c>
      <c r="AU55" s="183" t="s">
        <v>623</v>
      </c>
      <c r="AV55" s="155" t="s">
        <v>623</v>
      </c>
      <c r="AW55" s="183" t="s">
        <v>623</v>
      </c>
      <c r="AX55" s="183" t="s">
        <v>623</v>
      </c>
      <c r="AY55" s="183" t="s">
        <v>623</v>
      </c>
    </row>
    <row r="56" spans="1:51" ht="52.8" customHeight="1" x14ac:dyDescent="0.3">
      <c r="A56" s="18"/>
      <c r="B56" s="19"/>
      <c r="C56" s="14"/>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row>
    <row r="57" spans="1:51" ht="90" customHeight="1" x14ac:dyDescent="0.3">
      <c r="A57" s="18" t="s">
        <v>152</v>
      </c>
      <c r="B57" s="19" t="s">
        <v>153</v>
      </c>
      <c r="C57" s="14" t="s">
        <v>93</v>
      </c>
      <c r="D57" s="152" t="s">
        <v>623</v>
      </c>
      <c r="E57" s="152" t="s">
        <v>623</v>
      </c>
      <c r="F57" s="152" t="s">
        <v>623</v>
      </c>
      <c r="G57" s="152" t="s">
        <v>623</v>
      </c>
      <c r="H57" s="152" t="s">
        <v>623</v>
      </c>
      <c r="I57" s="152" t="s">
        <v>623</v>
      </c>
      <c r="J57" s="152" t="s">
        <v>623</v>
      </c>
      <c r="K57" s="152" t="s">
        <v>623</v>
      </c>
      <c r="L57" s="152" t="s">
        <v>623</v>
      </c>
      <c r="M57" s="152" t="s">
        <v>623</v>
      </c>
      <c r="N57" s="152" t="s">
        <v>623</v>
      </c>
      <c r="O57" s="152" t="s">
        <v>623</v>
      </c>
      <c r="P57" s="152" t="s">
        <v>623</v>
      </c>
      <c r="Q57" s="152" t="s">
        <v>623</v>
      </c>
      <c r="R57" s="152" t="s">
        <v>623</v>
      </c>
      <c r="S57" s="152" t="s">
        <v>623</v>
      </c>
      <c r="T57" s="152" t="s">
        <v>623</v>
      </c>
      <c r="U57" s="152" t="s">
        <v>623</v>
      </c>
      <c r="V57" s="152" t="s">
        <v>623</v>
      </c>
      <c r="W57" s="152" t="s">
        <v>623</v>
      </c>
      <c r="X57" s="152" t="s">
        <v>623</v>
      </c>
      <c r="Y57" s="152" t="s">
        <v>623</v>
      </c>
      <c r="Z57" s="152" t="s">
        <v>623</v>
      </c>
      <c r="AA57" s="152" t="s">
        <v>623</v>
      </c>
      <c r="AB57" s="152" t="s">
        <v>623</v>
      </c>
      <c r="AC57" s="152" t="s">
        <v>623</v>
      </c>
      <c r="AD57" s="152" t="s">
        <v>623</v>
      </c>
      <c r="AE57" s="152" t="s">
        <v>623</v>
      </c>
      <c r="AF57" s="152" t="s">
        <v>623</v>
      </c>
      <c r="AG57" s="152" t="s">
        <v>623</v>
      </c>
      <c r="AH57" s="152" t="s">
        <v>623</v>
      </c>
      <c r="AI57" s="152" t="s">
        <v>623</v>
      </c>
      <c r="AJ57" s="152" t="s">
        <v>623</v>
      </c>
      <c r="AK57" s="152" t="s">
        <v>623</v>
      </c>
      <c r="AL57" s="152" t="s">
        <v>623</v>
      </c>
      <c r="AM57" s="152" t="s">
        <v>623</v>
      </c>
      <c r="AN57" s="152" t="s">
        <v>623</v>
      </c>
      <c r="AO57" s="152" t="s">
        <v>623</v>
      </c>
      <c r="AP57" s="152" t="s">
        <v>623</v>
      </c>
      <c r="AQ57" s="152" t="s">
        <v>623</v>
      </c>
      <c r="AR57" s="152" t="s">
        <v>623</v>
      </c>
      <c r="AS57" s="152" t="s">
        <v>623</v>
      </c>
      <c r="AT57" s="152" t="s">
        <v>623</v>
      </c>
      <c r="AU57" s="152" t="s">
        <v>623</v>
      </c>
      <c r="AV57" s="152" t="s">
        <v>623</v>
      </c>
      <c r="AW57" s="152" t="s">
        <v>623</v>
      </c>
      <c r="AX57" s="152" t="s">
        <v>623</v>
      </c>
      <c r="AY57" s="152" t="s">
        <v>623</v>
      </c>
    </row>
    <row r="58" spans="1:51" ht="120" customHeight="1" x14ac:dyDescent="0.3">
      <c r="A58" s="18" t="s">
        <v>154</v>
      </c>
      <c r="B58" s="19" t="s">
        <v>155</v>
      </c>
      <c r="C58" s="14" t="s">
        <v>93</v>
      </c>
      <c r="D58" s="158" t="str">
        <f>IF(SUM(D59,D62)=0, "нд", SUM(D59,D62))</f>
        <v>нд</v>
      </c>
      <c r="E58" s="158" t="str">
        <f t="shared" ref="E58:AY58" si="7">IF(SUM(E59,E62)=0, "нд", SUM(E59,E62))</f>
        <v>нд</v>
      </c>
      <c r="F58" s="158" t="str">
        <f t="shared" si="7"/>
        <v>нд</v>
      </c>
      <c r="G58" s="158" t="str">
        <f t="shared" si="7"/>
        <v>нд</v>
      </c>
      <c r="H58" s="158" t="str">
        <f t="shared" si="7"/>
        <v>нд</v>
      </c>
      <c r="I58" s="158" t="str">
        <f t="shared" si="7"/>
        <v>нд</v>
      </c>
      <c r="J58" s="158" t="str">
        <f t="shared" si="7"/>
        <v>нд</v>
      </c>
      <c r="K58" s="158" t="str">
        <f t="shared" si="7"/>
        <v>нд</v>
      </c>
      <c r="L58" s="158" t="str">
        <f t="shared" si="7"/>
        <v>нд</v>
      </c>
      <c r="M58" s="158" t="str">
        <f t="shared" si="7"/>
        <v>нд</v>
      </c>
      <c r="N58" s="158" t="str">
        <f t="shared" si="7"/>
        <v>нд</v>
      </c>
      <c r="O58" s="158" t="str">
        <f t="shared" si="7"/>
        <v>нд</v>
      </c>
      <c r="P58" s="158" t="str">
        <f t="shared" si="7"/>
        <v>нд</v>
      </c>
      <c r="Q58" s="158" t="str">
        <f t="shared" si="7"/>
        <v>нд</v>
      </c>
      <c r="R58" s="158" t="str">
        <f t="shared" si="7"/>
        <v>нд</v>
      </c>
      <c r="S58" s="158" t="str">
        <f t="shared" si="7"/>
        <v>нд</v>
      </c>
      <c r="T58" s="158" t="str">
        <f t="shared" si="7"/>
        <v>нд</v>
      </c>
      <c r="U58" s="158" t="str">
        <f t="shared" si="7"/>
        <v>нд</v>
      </c>
      <c r="V58" s="158" t="str">
        <f t="shared" si="7"/>
        <v>нд</v>
      </c>
      <c r="W58" s="158" t="str">
        <f t="shared" si="7"/>
        <v>нд</v>
      </c>
      <c r="X58" s="158" t="str">
        <f t="shared" si="7"/>
        <v>нд</v>
      </c>
      <c r="Y58" s="158" t="str">
        <f t="shared" si="7"/>
        <v>нд</v>
      </c>
      <c r="Z58" s="158" t="str">
        <f t="shared" si="7"/>
        <v>нд</v>
      </c>
      <c r="AA58" s="158" t="str">
        <f t="shared" si="7"/>
        <v>нд</v>
      </c>
      <c r="AB58" s="158" t="str">
        <f t="shared" si="7"/>
        <v>нд</v>
      </c>
      <c r="AC58" s="158" t="str">
        <f t="shared" si="7"/>
        <v>нд</v>
      </c>
      <c r="AD58" s="158" t="str">
        <f t="shared" si="7"/>
        <v>нд</v>
      </c>
      <c r="AE58" s="158" t="str">
        <f t="shared" si="7"/>
        <v>нд</v>
      </c>
      <c r="AF58" s="158" t="str">
        <f t="shared" si="7"/>
        <v>нд</v>
      </c>
      <c r="AG58" s="158" t="str">
        <f t="shared" si="7"/>
        <v>нд</v>
      </c>
      <c r="AH58" s="158" t="str">
        <f t="shared" si="7"/>
        <v>нд</v>
      </c>
      <c r="AI58" s="158" t="str">
        <f t="shared" si="7"/>
        <v>нд</v>
      </c>
      <c r="AJ58" s="158" t="str">
        <f t="shared" si="7"/>
        <v>нд</v>
      </c>
      <c r="AK58" s="158" t="str">
        <f t="shared" si="7"/>
        <v>нд</v>
      </c>
      <c r="AL58" s="158" t="str">
        <f t="shared" si="7"/>
        <v>нд</v>
      </c>
      <c r="AM58" s="158" t="str">
        <f t="shared" si="7"/>
        <v>нд</v>
      </c>
      <c r="AN58" s="158" t="str">
        <f t="shared" si="7"/>
        <v>нд</v>
      </c>
      <c r="AO58" s="158" t="str">
        <f t="shared" si="7"/>
        <v>нд</v>
      </c>
      <c r="AP58" s="158" t="str">
        <f t="shared" si="7"/>
        <v>нд</v>
      </c>
      <c r="AQ58" s="158" t="str">
        <f t="shared" si="7"/>
        <v>нд</v>
      </c>
      <c r="AR58" s="158">
        <f t="shared" si="7"/>
        <v>6.6850000000000005</v>
      </c>
      <c r="AS58" s="158">
        <f t="shared" si="7"/>
        <v>6.6850000000000005</v>
      </c>
      <c r="AT58" s="158" t="str">
        <f t="shared" si="7"/>
        <v>нд</v>
      </c>
      <c r="AU58" s="158" t="str">
        <f t="shared" si="7"/>
        <v>нд</v>
      </c>
      <c r="AV58" s="158" t="str">
        <f t="shared" si="7"/>
        <v>нд</v>
      </c>
      <c r="AW58" s="158" t="str">
        <f t="shared" si="7"/>
        <v>нд</v>
      </c>
      <c r="AX58" s="158" t="str">
        <f t="shared" si="7"/>
        <v>нд</v>
      </c>
      <c r="AY58" s="158" t="str">
        <f t="shared" si="7"/>
        <v>нд</v>
      </c>
    </row>
    <row r="59" spans="1:51" ht="135" customHeight="1" x14ac:dyDescent="0.3">
      <c r="A59" s="18" t="s">
        <v>156</v>
      </c>
      <c r="B59" s="19" t="s">
        <v>157</v>
      </c>
      <c r="C59" s="14" t="s">
        <v>93</v>
      </c>
      <c r="D59" s="158" t="str">
        <f>IF(SUM(D60:D61)=0, "нд", SUM(D60:D61))</f>
        <v>нд</v>
      </c>
      <c r="E59" s="158" t="str">
        <f t="shared" ref="E59:AY59" si="8">IF(SUM(E60:E61)=0, "нд", SUM(E60:E61))</f>
        <v>нд</v>
      </c>
      <c r="F59" s="158" t="str">
        <f t="shared" si="8"/>
        <v>нд</v>
      </c>
      <c r="G59" s="158" t="str">
        <f t="shared" si="8"/>
        <v>нд</v>
      </c>
      <c r="H59" s="158" t="str">
        <f t="shared" si="8"/>
        <v>нд</v>
      </c>
      <c r="I59" s="158" t="str">
        <f t="shared" si="8"/>
        <v>нд</v>
      </c>
      <c r="J59" s="158" t="str">
        <f t="shared" si="8"/>
        <v>нд</v>
      </c>
      <c r="K59" s="158" t="str">
        <f t="shared" si="8"/>
        <v>нд</v>
      </c>
      <c r="L59" s="158" t="str">
        <f t="shared" si="8"/>
        <v>нд</v>
      </c>
      <c r="M59" s="158" t="str">
        <f t="shared" si="8"/>
        <v>нд</v>
      </c>
      <c r="N59" s="158" t="str">
        <f t="shared" si="8"/>
        <v>нд</v>
      </c>
      <c r="O59" s="158" t="str">
        <f t="shared" si="8"/>
        <v>нд</v>
      </c>
      <c r="P59" s="158" t="str">
        <f t="shared" si="8"/>
        <v>нд</v>
      </c>
      <c r="Q59" s="158" t="str">
        <f t="shared" si="8"/>
        <v>нд</v>
      </c>
      <c r="R59" s="158" t="str">
        <f t="shared" si="8"/>
        <v>нд</v>
      </c>
      <c r="S59" s="158" t="str">
        <f t="shared" si="8"/>
        <v>нд</v>
      </c>
      <c r="T59" s="158" t="str">
        <f t="shared" si="8"/>
        <v>нд</v>
      </c>
      <c r="U59" s="158" t="str">
        <f t="shared" si="8"/>
        <v>нд</v>
      </c>
      <c r="V59" s="158" t="str">
        <f t="shared" si="8"/>
        <v>нд</v>
      </c>
      <c r="W59" s="158" t="str">
        <f t="shared" si="8"/>
        <v>нд</v>
      </c>
      <c r="X59" s="158" t="str">
        <f t="shared" si="8"/>
        <v>нд</v>
      </c>
      <c r="Y59" s="158" t="str">
        <f t="shared" si="8"/>
        <v>нд</v>
      </c>
      <c r="Z59" s="158" t="str">
        <f t="shared" si="8"/>
        <v>нд</v>
      </c>
      <c r="AA59" s="158" t="str">
        <f t="shared" si="8"/>
        <v>нд</v>
      </c>
      <c r="AB59" s="158" t="str">
        <f t="shared" si="8"/>
        <v>нд</v>
      </c>
      <c r="AC59" s="158" t="str">
        <f t="shared" si="8"/>
        <v>нд</v>
      </c>
      <c r="AD59" s="158" t="str">
        <f t="shared" si="8"/>
        <v>нд</v>
      </c>
      <c r="AE59" s="158" t="str">
        <f t="shared" si="8"/>
        <v>нд</v>
      </c>
      <c r="AF59" s="158" t="str">
        <f t="shared" si="8"/>
        <v>нд</v>
      </c>
      <c r="AG59" s="158" t="str">
        <f t="shared" si="8"/>
        <v>нд</v>
      </c>
      <c r="AH59" s="158" t="str">
        <f t="shared" si="8"/>
        <v>нд</v>
      </c>
      <c r="AI59" s="158" t="str">
        <f t="shared" si="8"/>
        <v>нд</v>
      </c>
      <c r="AJ59" s="158" t="str">
        <f t="shared" si="8"/>
        <v>нд</v>
      </c>
      <c r="AK59" s="158" t="str">
        <f t="shared" si="8"/>
        <v>нд</v>
      </c>
      <c r="AL59" s="158" t="str">
        <f t="shared" si="8"/>
        <v>нд</v>
      </c>
      <c r="AM59" s="158" t="str">
        <f t="shared" si="8"/>
        <v>нд</v>
      </c>
      <c r="AN59" s="158" t="str">
        <f t="shared" si="8"/>
        <v>нд</v>
      </c>
      <c r="AO59" s="158" t="str">
        <f t="shared" si="8"/>
        <v>нд</v>
      </c>
      <c r="AP59" s="158" t="str">
        <f t="shared" si="8"/>
        <v>нд</v>
      </c>
      <c r="AQ59" s="158" t="str">
        <f t="shared" si="8"/>
        <v>нд</v>
      </c>
      <c r="AR59" s="158">
        <f t="shared" si="8"/>
        <v>5.1850000000000005</v>
      </c>
      <c r="AS59" s="158">
        <f t="shared" si="8"/>
        <v>5.1850000000000005</v>
      </c>
      <c r="AT59" s="158" t="str">
        <f t="shared" si="8"/>
        <v>нд</v>
      </c>
      <c r="AU59" s="158" t="str">
        <f t="shared" si="8"/>
        <v>нд</v>
      </c>
      <c r="AV59" s="158" t="str">
        <f t="shared" si="8"/>
        <v>нд</v>
      </c>
      <c r="AW59" s="158" t="str">
        <f t="shared" si="8"/>
        <v>нд</v>
      </c>
      <c r="AX59" s="158" t="str">
        <f t="shared" si="8"/>
        <v>нд</v>
      </c>
      <c r="AY59" s="158" t="str">
        <f t="shared" si="8"/>
        <v>нд</v>
      </c>
    </row>
    <row r="60" spans="1:51" ht="189" customHeight="1" x14ac:dyDescent="0.3">
      <c r="A60" s="18" t="s">
        <v>910</v>
      </c>
      <c r="B60" s="151" t="s">
        <v>880</v>
      </c>
      <c r="C60" s="148" t="s">
        <v>881</v>
      </c>
      <c r="D60" s="152" t="s">
        <v>623</v>
      </c>
      <c r="E60" s="152" t="s">
        <v>623</v>
      </c>
      <c r="F60" s="152" t="s">
        <v>623</v>
      </c>
      <c r="G60" s="152" t="s">
        <v>623</v>
      </c>
      <c r="H60" s="152" t="s">
        <v>623</v>
      </c>
      <c r="I60" s="152" t="s">
        <v>623</v>
      </c>
      <c r="J60" s="152" t="s">
        <v>623</v>
      </c>
      <c r="K60" s="152" t="s">
        <v>623</v>
      </c>
      <c r="L60" s="152" t="s">
        <v>623</v>
      </c>
      <c r="M60" s="152" t="s">
        <v>623</v>
      </c>
      <c r="N60" s="152" t="s">
        <v>623</v>
      </c>
      <c r="O60" s="152" t="s">
        <v>623</v>
      </c>
      <c r="P60" s="152" t="s">
        <v>623</v>
      </c>
      <c r="Q60" s="152" t="s">
        <v>623</v>
      </c>
      <c r="R60" s="152" t="s">
        <v>623</v>
      </c>
      <c r="S60" s="152" t="s">
        <v>623</v>
      </c>
      <c r="T60" s="152" t="s">
        <v>623</v>
      </c>
      <c r="U60" s="152" t="s">
        <v>623</v>
      </c>
      <c r="V60" s="152" t="s">
        <v>623</v>
      </c>
      <c r="W60" s="152" t="s">
        <v>623</v>
      </c>
      <c r="X60" s="152" t="s">
        <v>623</v>
      </c>
      <c r="Y60" s="152" t="s">
        <v>623</v>
      </c>
      <c r="Z60" s="152" t="s">
        <v>623</v>
      </c>
      <c r="AA60" s="152" t="s">
        <v>623</v>
      </c>
      <c r="AB60" s="152" t="s">
        <v>623</v>
      </c>
      <c r="AC60" s="152" t="s">
        <v>623</v>
      </c>
      <c r="AD60" s="152" t="s">
        <v>623</v>
      </c>
      <c r="AE60" s="152" t="s">
        <v>623</v>
      </c>
      <c r="AF60" s="152" t="s">
        <v>623</v>
      </c>
      <c r="AG60" s="152" t="s">
        <v>623</v>
      </c>
      <c r="AH60" s="152" t="s">
        <v>623</v>
      </c>
      <c r="AI60" s="152" t="s">
        <v>623</v>
      </c>
      <c r="AJ60" s="152" t="s">
        <v>623</v>
      </c>
      <c r="AK60" s="152" t="s">
        <v>623</v>
      </c>
      <c r="AL60" s="152" t="s">
        <v>623</v>
      </c>
      <c r="AM60" s="152" t="s">
        <v>623</v>
      </c>
      <c r="AN60" s="158" t="s">
        <v>623</v>
      </c>
      <c r="AO60" s="152" t="s">
        <v>623</v>
      </c>
      <c r="AP60" s="152" t="s">
        <v>623</v>
      </c>
      <c r="AQ60" s="152" t="s">
        <v>623</v>
      </c>
      <c r="AR60" s="154">
        <v>4.9580000000000002</v>
      </c>
      <c r="AS60" s="154">
        <v>4.9580000000000002</v>
      </c>
      <c r="AT60" s="152" t="s">
        <v>623</v>
      </c>
      <c r="AU60" s="152" t="s">
        <v>623</v>
      </c>
      <c r="AV60" s="152" t="s">
        <v>623</v>
      </c>
      <c r="AW60" s="152" t="s">
        <v>623</v>
      </c>
      <c r="AX60" s="152" t="s">
        <v>623</v>
      </c>
      <c r="AY60" s="152" t="s">
        <v>623</v>
      </c>
    </row>
    <row r="61" spans="1:51" ht="130.19999999999999" customHeight="1" x14ac:dyDescent="0.3">
      <c r="A61" s="18" t="s">
        <v>911</v>
      </c>
      <c r="B61" s="157" t="s">
        <v>882</v>
      </c>
      <c r="C61" s="148" t="s">
        <v>883</v>
      </c>
      <c r="D61" s="165" t="s">
        <v>623</v>
      </c>
      <c r="E61" s="165" t="s">
        <v>623</v>
      </c>
      <c r="F61" s="165" t="s">
        <v>623</v>
      </c>
      <c r="G61" s="165" t="s">
        <v>623</v>
      </c>
      <c r="H61" s="165" t="s">
        <v>623</v>
      </c>
      <c r="I61" s="165" t="s">
        <v>623</v>
      </c>
      <c r="J61" s="165" t="s">
        <v>623</v>
      </c>
      <c r="K61" s="165" t="s">
        <v>623</v>
      </c>
      <c r="L61" s="165" t="s">
        <v>623</v>
      </c>
      <c r="M61" s="165" t="s">
        <v>623</v>
      </c>
      <c r="N61" s="165" t="s">
        <v>623</v>
      </c>
      <c r="O61" s="165" t="s">
        <v>623</v>
      </c>
      <c r="P61" s="165" t="s">
        <v>623</v>
      </c>
      <c r="Q61" s="165" t="s">
        <v>623</v>
      </c>
      <c r="R61" s="165" t="s">
        <v>623</v>
      </c>
      <c r="S61" s="165" t="s">
        <v>623</v>
      </c>
      <c r="T61" s="165" t="s">
        <v>623</v>
      </c>
      <c r="U61" s="165" t="s">
        <v>623</v>
      </c>
      <c r="V61" s="165" t="s">
        <v>623</v>
      </c>
      <c r="W61" s="165" t="s">
        <v>623</v>
      </c>
      <c r="X61" s="165" t="s">
        <v>623</v>
      </c>
      <c r="Y61" s="165" t="s">
        <v>623</v>
      </c>
      <c r="Z61" s="165" t="s">
        <v>623</v>
      </c>
      <c r="AA61" s="165" t="s">
        <v>623</v>
      </c>
      <c r="AB61" s="165" t="s">
        <v>623</v>
      </c>
      <c r="AC61" s="165" t="s">
        <v>623</v>
      </c>
      <c r="AD61" s="165" t="s">
        <v>623</v>
      </c>
      <c r="AE61" s="165" t="s">
        <v>623</v>
      </c>
      <c r="AF61" s="165" t="s">
        <v>623</v>
      </c>
      <c r="AG61" s="165" t="s">
        <v>623</v>
      </c>
      <c r="AH61" s="165" t="s">
        <v>623</v>
      </c>
      <c r="AI61" s="165" t="s">
        <v>623</v>
      </c>
      <c r="AJ61" s="165" t="s">
        <v>623</v>
      </c>
      <c r="AK61" s="165" t="s">
        <v>623</v>
      </c>
      <c r="AL61" s="165" t="s">
        <v>623</v>
      </c>
      <c r="AM61" s="165" t="s">
        <v>623</v>
      </c>
      <c r="AN61" s="145" t="s">
        <v>623</v>
      </c>
      <c r="AO61" s="31" t="s">
        <v>623</v>
      </c>
      <c r="AP61" s="165" t="s">
        <v>623</v>
      </c>
      <c r="AQ61" s="165" t="s">
        <v>623</v>
      </c>
      <c r="AR61" s="159">
        <v>0.22700000000000001</v>
      </c>
      <c r="AS61" s="159">
        <v>0.22700000000000001</v>
      </c>
      <c r="AT61" s="165" t="s">
        <v>623</v>
      </c>
      <c r="AU61" s="166" t="s">
        <v>623</v>
      </c>
      <c r="AV61" s="166" t="s">
        <v>623</v>
      </c>
      <c r="AW61" s="166" t="s">
        <v>623</v>
      </c>
      <c r="AX61" s="165" t="s">
        <v>623</v>
      </c>
      <c r="AY61" s="165" t="s">
        <v>623</v>
      </c>
    </row>
    <row r="62" spans="1:51" ht="99.75" customHeight="1" x14ac:dyDescent="0.3">
      <c r="A62" s="18" t="s">
        <v>158</v>
      </c>
      <c r="B62" s="19" t="s">
        <v>159</v>
      </c>
      <c r="C62" s="14" t="s">
        <v>93</v>
      </c>
      <c r="D62" s="158" t="str">
        <f>D63</f>
        <v>нд</v>
      </c>
      <c r="E62" s="158" t="str">
        <f t="shared" ref="E62:AY62" si="9">E63</f>
        <v>нд</v>
      </c>
      <c r="F62" s="158" t="str">
        <f t="shared" si="9"/>
        <v>нд</v>
      </c>
      <c r="G62" s="158" t="str">
        <f t="shared" si="9"/>
        <v>нд</v>
      </c>
      <c r="H62" s="158" t="str">
        <f t="shared" si="9"/>
        <v>нд</v>
      </c>
      <c r="I62" s="158" t="str">
        <f t="shared" si="9"/>
        <v>нд</v>
      </c>
      <c r="J62" s="158" t="str">
        <f t="shared" si="9"/>
        <v>нд</v>
      </c>
      <c r="K62" s="158" t="str">
        <f t="shared" si="9"/>
        <v>нд</v>
      </c>
      <c r="L62" s="158" t="str">
        <f t="shared" si="9"/>
        <v>нд</v>
      </c>
      <c r="M62" s="158" t="str">
        <f t="shared" si="9"/>
        <v>нд</v>
      </c>
      <c r="N62" s="158" t="str">
        <f t="shared" si="9"/>
        <v>нд</v>
      </c>
      <c r="O62" s="158" t="str">
        <f t="shared" si="9"/>
        <v>нд</v>
      </c>
      <c r="P62" s="158" t="str">
        <f t="shared" si="9"/>
        <v>нд</v>
      </c>
      <c r="Q62" s="158" t="str">
        <f t="shared" si="9"/>
        <v>нд</v>
      </c>
      <c r="R62" s="158" t="str">
        <f t="shared" si="9"/>
        <v>нд</v>
      </c>
      <c r="S62" s="158" t="str">
        <f t="shared" si="9"/>
        <v>нд</v>
      </c>
      <c r="T62" s="158" t="str">
        <f t="shared" si="9"/>
        <v>нд</v>
      </c>
      <c r="U62" s="158" t="str">
        <f t="shared" si="9"/>
        <v>нд</v>
      </c>
      <c r="V62" s="158" t="str">
        <f t="shared" si="9"/>
        <v>нд</v>
      </c>
      <c r="W62" s="158" t="str">
        <f t="shared" si="9"/>
        <v>нд</v>
      </c>
      <c r="X62" s="158" t="str">
        <f t="shared" si="9"/>
        <v>нд</v>
      </c>
      <c r="Y62" s="158" t="str">
        <f t="shared" si="9"/>
        <v>нд</v>
      </c>
      <c r="Z62" s="158" t="str">
        <f t="shared" si="9"/>
        <v>нд</v>
      </c>
      <c r="AA62" s="158" t="str">
        <f t="shared" si="9"/>
        <v>нд</v>
      </c>
      <c r="AB62" s="158" t="str">
        <f t="shared" si="9"/>
        <v>нд</v>
      </c>
      <c r="AC62" s="158" t="str">
        <f t="shared" si="9"/>
        <v>нд</v>
      </c>
      <c r="AD62" s="158" t="str">
        <f t="shared" si="9"/>
        <v>нд</v>
      </c>
      <c r="AE62" s="158" t="str">
        <f t="shared" si="9"/>
        <v>нд</v>
      </c>
      <c r="AF62" s="158" t="str">
        <f t="shared" si="9"/>
        <v>нд</v>
      </c>
      <c r="AG62" s="158" t="str">
        <f t="shared" si="9"/>
        <v>нд</v>
      </c>
      <c r="AH62" s="158" t="str">
        <f t="shared" si="9"/>
        <v>нд</v>
      </c>
      <c r="AI62" s="158" t="str">
        <f t="shared" si="9"/>
        <v>нд</v>
      </c>
      <c r="AJ62" s="158" t="str">
        <f t="shared" si="9"/>
        <v>нд</v>
      </c>
      <c r="AK62" s="158" t="str">
        <f t="shared" si="9"/>
        <v>нд</v>
      </c>
      <c r="AL62" s="158" t="str">
        <f t="shared" si="9"/>
        <v>нд</v>
      </c>
      <c r="AM62" s="158" t="str">
        <f t="shared" si="9"/>
        <v>нд</v>
      </c>
      <c r="AN62" s="158" t="str">
        <f t="shared" si="9"/>
        <v>нд</v>
      </c>
      <c r="AO62" s="158" t="str">
        <f t="shared" si="9"/>
        <v>нд</v>
      </c>
      <c r="AP62" s="158" t="str">
        <f t="shared" si="9"/>
        <v>нд</v>
      </c>
      <c r="AQ62" s="158" t="str">
        <f t="shared" si="9"/>
        <v>нд</v>
      </c>
      <c r="AR62" s="158">
        <f t="shared" si="9"/>
        <v>1.5</v>
      </c>
      <c r="AS62" s="158">
        <f t="shared" si="9"/>
        <v>1.5</v>
      </c>
      <c r="AT62" s="158" t="str">
        <f t="shared" si="9"/>
        <v>нд</v>
      </c>
      <c r="AU62" s="158" t="str">
        <f t="shared" si="9"/>
        <v>нд</v>
      </c>
      <c r="AV62" s="158" t="str">
        <f t="shared" si="9"/>
        <v>нд</v>
      </c>
      <c r="AW62" s="158" t="str">
        <f t="shared" si="9"/>
        <v>нд</v>
      </c>
      <c r="AX62" s="158" t="str">
        <f t="shared" si="9"/>
        <v>нд</v>
      </c>
      <c r="AY62" s="158" t="str">
        <f t="shared" si="9"/>
        <v>нд</v>
      </c>
    </row>
    <row r="63" spans="1:51" ht="206.25" customHeight="1" x14ac:dyDescent="0.3">
      <c r="A63" s="18" t="s">
        <v>193</v>
      </c>
      <c r="B63" s="162" t="s">
        <v>878</v>
      </c>
      <c r="C63" s="148" t="s">
        <v>879</v>
      </c>
      <c r="D63" s="152" t="s">
        <v>623</v>
      </c>
      <c r="E63" s="152" t="s">
        <v>623</v>
      </c>
      <c r="F63" s="152" t="s">
        <v>623</v>
      </c>
      <c r="G63" s="152" t="s">
        <v>623</v>
      </c>
      <c r="H63" s="152" t="s">
        <v>623</v>
      </c>
      <c r="I63" s="152" t="s">
        <v>623</v>
      </c>
      <c r="J63" s="152" t="s">
        <v>623</v>
      </c>
      <c r="K63" s="152" t="s">
        <v>623</v>
      </c>
      <c r="L63" s="152" t="s">
        <v>623</v>
      </c>
      <c r="M63" s="152" t="s">
        <v>623</v>
      </c>
      <c r="N63" s="152" t="s">
        <v>623</v>
      </c>
      <c r="O63" s="152" t="s">
        <v>623</v>
      </c>
      <c r="P63" s="152" t="s">
        <v>623</v>
      </c>
      <c r="Q63" s="152" t="s">
        <v>623</v>
      </c>
      <c r="R63" s="152" t="s">
        <v>623</v>
      </c>
      <c r="S63" s="152" t="s">
        <v>623</v>
      </c>
      <c r="T63" s="152" t="s">
        <v>623</v>
      </c>
      <c r="U63" s="152" t="s">
        <v>623</v>
      </c>
      <c r="V63" s="152" t="s">
        <v>623</v>
      </c>
      <c r="W63" s="152" t="s">
        <v>623</v>
      </c>
      <c r="X63" s="152" t="s">
        <v>623</v>
      </c>
      <c r="Y63" s="152" t="s">
        <v>623</v>
      </c>
      <c r="Z63" s="152" t="s">
        <v>623</v>
      </c>
      <c r="AA63" s="152" t="s">
        <v>623</v>
      </c>
      <c r="AB63" s="152" t="s">
        <v>623</v>
      </c>
      <c r="AC63" s="152" t="s">
        <v>623</v>
      </c>
      <c r="AD63" s="152" t="s">
        <v>623</v>
      </c>
      <c r="AE63" s="152" t="s">
        <v>623</v>
      </c>
      <c r="AF63" s="152" t="s">
        <v>623</v>
      </c>
      <c r="AG63" s="152" t="s">
        <v>623</v>
      </c>
      <c r="AH63" s="152" t="s">
        <v>623</v>
      </c>
      <c r="AI63" s="152" t="s">
        <v>623</v>
      </c>
      <c r="AJ63" s="152" t="s">
        <v>623</v>
      </c>
      <c r="AK63" s="152" t="s">
        <v>623</v>
      </c>
      <c r="AL63" s="152" t="s">
        <v>623</v>
      </c>
      <c r="AM63" s="152" t="s">
        <v>623</v>
      </c>
      <c r="AN63" s="152" t="s">
        <v>623</v>
      </c>
      <c r="AO63" s="152" t="s">
        <v>623</v>
      </c>
      <c r="AP63" s="152" t="s">
        <v>623</v>
      </c>
      <c r="AQ63" s="152" t="s">
        <v>623</v>
      </c>
      <c r="AR63" s="153">
        <v>1.5</v>
      </c>
      <c r="AS63" s="153">
        <v>1.5</v>
      </c>
      <c r="AT63" s="152" t="s">
        <v>623</v>
      </c>
      <c r="AU63" s="152" t="s">
        <v>623</v>
      </c>
      <c r="AV63" s="153" t="s">
        <v>623</v>
      </c>
      <c r="AW63" s="152" t="s">
        <v>623</v>
      </c>
      <c r="AX63" s="152" t="s">
        <v>623</v>
      </c>
      <c r="AY63" s="152" t="s">
        <v>623</v>
      </c>
    </row>
    <row r="64" spans="1:51" ht="213.75" customHeight="1" x14ac:dyDescent="0.3">
      <c r="A64" s="18" t="s">
        <v>160</v>
      </c>
      <c r="B64" s="19" t="s">
        <v>161</v>
      </c>
      <c r="C64" s="14" t="s">
        <v>93</v>
      </c>
      <c r="D64" s="152" t="s">
        <v>623</v>
      </c>
      <c r="E64" s="152" t="s">
        <v>623</v>
      </c>
      <c r="F64" s="152" t="s">
        <v>623</v>
      </c>
      <c r="G64" s="152" t="s">
        <v>623</v>
      </c>
      <c r="H64" s="152" t="s">
        <v>623</v>
      </c>
      <c r="I64" s="152" t="s">
        <v>623</v>
      </c>
      <c r="J64" s="152" t="s">
        <v>623</v>
      </c>
      <c r="K64" s="152" t="s">
        <v>623</v>
      </c>
      <c r="L64" s="152" t="s">
        <v>623</v>
      </c>
      <c r="M64" s="152" t="s">
        <v>623</v>
      </c>
      <c r="N64" s="152" t="s">
        <v>623</v>
      </c>
      <c r="O64" s="152" t="s">
        <v>623</v>
      </c>
      <c r="P64" s="152" t="s">
        <v>623</v>
      </c>
      <c r="Q64" s="152" t="s">
        <v>623</v>
      </c>
      <c r="R64" s="152" t="s">
        <v>623</v>
      </c>
      <c r="S64" s="152" t="s">
        <v>623</v>
      </c>
      <c r="T64" s="152" t="s">
        <v>623</v>
      </c>
      <c r="U64" s="152" t="s">
        <v>623</v>
      </c>
      <c r="V64" s="152" t="s">
        <v>623</v>
      </c>
      <c r="W64" s="152" t="s">
        <v>623</v>
      </c>
      <c r="X64" s="152" t="s">
        <v>623</v>
      </c>
      <c r="Y64" s="152" t="s">
        <v>623</v>
      </c>
      <c r="Z64" s="152" t="s">
        <v>623</v>
      </c>
      <c r="AA64" s="152" t="s">
        <v>623</v>
      </c>
      <c r="AB64" s="152" t="s">
        <v>623</v>
      </c>
      <c r="AC64" s="152" t="s">
        <v>623</v>
      </c>
      <c r="AD64" s="152" t="s">
        <v>623</v>
      </c>
      <c r="AE64" s="152" t="s">
        <v>623</v>
      </c>
      <c r="AF64" s="152" t="s">
        <v>623</v>
      </c>
      <c r="AG64" s="152" t="s">
        <v>623</v>
      </c>
      <c r="AH64" s="152" t="s">
        <v>623</v>
      </c>
      <c r="AI64" s="152" t="s">
        <v>623</v>
      </c>
      <c r="AJ64" s="152" t="s">
        <v>623</v>
      </c>
      <c r="AK64" s="152" t="s">
        <v>623</v>
      </c>
      <c r="AL64" s="152" t="s">
        <v>623</v>
      </c>
      <c r="AM64" s="152" t="s">
        <v>623</v>
      </c>
      <c r="AN64" s="152" t="s">
        <v>623</v>
      </c>
      <c r="AO64" s="152" t="s">
        <v>623</v>
      </c>
      <c r="AP64" s="152" t="s">
        <v>623</v>
      </c>
      <c r="AQ64" s="152" t="s">
        <v>623</v>
      </c>
      <c r="AR64" s="152" t="s">
        <v>623</v>
      </c>
      <c r="AS64" s="152" t="s">
        <v>623</v>
      </c>
      <c r="AT64" s="152" t="s">
        <v>623</v>
      </c>
      <c r="AU64" s="152" t="s">
        <v>623</v>
      </c>
      <c r="AV64" s="152" t="s">
        <v>623</v>
      </c>
      <c r="AW64" s="152" t="s">
        <v>623</v>
      </c>
      <c r="AX64" s="152" t="s">
        <v>623</v>
      </c>
      <c r="AY64" s="152" t="s">
        <v>623</v>
      </c>
    </row>
    <row r="65" spans="1:51" ht="144" customHeight="1" x14ac:dyDescent="0.3">
      <c r="A65" s="18" t="s">
        <v>162</v>
      </c>
      <c r="B65" s="19" t="s">
        <v>163</v>
      </c>
      <c r="C65" s="14" t="s">
        <v>93</v>
      </c>
      <c r="D65" s="152" t="s">
        <v>623</v>
      </c>
      <c r="E65" s="152" t="s">
        <v>623</v>
      </c>
      <c r="F65" s="152" t="s">
        <v>623</v>
      </c>
      <c r="G65" s="152" t="s">
        <v>623</v>
      </c>
      <c r="H65" s="152" t="s">
        <v>623</v>
      </c>
      <c r="I65" s="152" t="s">
        <v>623</v>
      </c>
      <c r="J65" s="152" t="s">
        <v>623</v>
      </c>
      <c r="K65" s="152" t="s">
        <v>623</v>
      </c>
      <c r="L65" s="152" t="s">
        <v>623</v>
      </c>
      <c r="M65" s="152" t="s">
        <v>623</v>
      </c>
      <c r="N65" s="152" t="s">
        <v>623</v>
      </c>
      <c r="O65" s="152" t="s">
        <v>623</v>
      </c>
      <c r="P65" s="152" t="s">
        <v>623</v>
      </c>
      <c r="Q65" s="152" t="s">
        <v>623</v>
      </c>
      <c r="R65" s="152" t="s">
        <v>623</v>
      </c>
      <c r="S65" s="152" t="s">
        <v>623</v>
      </c>
      <c r="T65" s="152" t="s">
        <v>623</v>
      </c>
      <c r="U65" s="152" t="s">
        <v>623</v>
      </c>
      <c r="V65" s="152" t="s">
        <v>623</v>
      </c>
      <c r="W65" s="152" t="s">
        <v>623</v>
      </c>
      <c r="X65" s="152" t="s">
        <v>623</v>
      </c>
      <c r="Y65" s="152" t="s">
        <v>623</v>
      </c>
      <c r="Z65" s="152" t="s">
        <v>623</v>
      </c>
      <c r="AA65" s="152" t="s">
        <v>623</v>
      </c>
      <c r="AB65" s="152" t="s">
        <v>623</v>
      </c>
      <c r="AC65" s="152" t="s">
        <v>623</v>
      </c>
      <c r="AD65" s="152" t="s">
        <v>623</v>
      </c>
      <c r="AE65" s="152" t="s">
        <v>623</v>
      </c>
      <c r="AF65" s="152" t="s">
        <v>623</v>
      </c>
      <c r="AG65" s="152" t="s">
        <v>623</v>
      </c>
      <c r="AH65" s="152" t="s">
        <v>623</v>
      </c>
      <c r="AI65" s="152" t="s">
        <v>623</v>
      </c>
      <c r="AJ65" s="152" t="s">
        <v>623</v>
      </c>
      <c r="AK65" s="152" t="s">
        <v>623</v>
      </c>
      <c r="AL65" s="152" t="s">
        <v>623</v>
      </c>
      <c r="AM65" s="152" t="s">
        <v>623</v>
      </c>
      <c r="AN65" s="152" t="s">
        <v>623</v>
      </c>
      <c r="AO65" s="152" t="s">
        <v>623</v>
      </c>
      <c r="AP65" s="152" t="s">
        <v>623</v>
      </c>
      <c r="AQ65" s="152" t="s">
        <v>623</v>
      </c>
      <c r="AR65" s="152" t="s">
        <v>623</v>
      </c>
      <c r="AS65" s="152" t="s">
        <v>623</v>
      </c>
      <c r="AT65" s="152" t="s">
        <v>623</v>
      </c>
      <c r="AU65" s="152" t="s">
        <v>623</v>
      </c>
      <c r="AV65" s="152" t="s">
        <v>623</v>
      </c>
      <c r="AW65" s="152" t="s">
        <v>623</v>
      </c>
      <c r="AX65" s="152" t="s">
        <v>623</v>
      </c>
      <c r="AY65" s="152" t="s">
        <v>623</v>
      </c>
    </row>
    <row r="66" spans="1:51" ht="121.5" customHeight="1" x14ac:dyDescent="0.3">
      <c r="A66" s="18" t="s">
        <v>164</v>
      </c>
      <c r="B66" s="19" t="s">
        <v>165</v>
      </c>
      <c r="C66" s="14" t="s">
        <v>93</v>
      </c>
      <c r="D66" s="152" t="s">
        <v>623</v>
      </c>
      <c r="E66" s="152" t="s">
        <v>623</v>
      </c>
      <c r="F66" s="152" t="s">
        <v>623</v>
      </c>
      <c r="G66" s="152" t="s">
        <v>623</v>
      </c>
      <c r="H66" s="152" t="s">
        <v>623</v>
      </c>
      <c r="I66" s="152" t="s">
        <v>623</v>
      </c>
      <c r="J66" s="152" t="s">
        <v>623</v>
      </c>
      <c r="K66" s="152" t="s">
        <v>623</v>
      </c>
      <c r="L66" s="152" t="s">
        <v>623</v>
      </c>
      <c r="M66" s="152" t="s">
        <v>623</v>
      </c>
      <c r="N66" s="152" t="s">
        <v>623</v>
      </c>
      <c r="O66" s="152" t="s">
        <v>623</v>
      </c>
      <c r="P66" s="152" t="s">
        <v>623</v>
      </c>
      <c r="Q66" s="152" t="s">
        <v>623</v>
      </c>
      <c r="R66" s="152" t="s">
        <v>623</v>
      </c>
      <c r="S66" s="152" t="s">
        <v>623</v>
      </c>
      <c r="T66" s="152" t="s">
        <v>623</v>
      </c>
      <c r="U66" s="152" t="s">
        <v>623</v>
      </c>
      <c r="V66" s="152" t="s">
        <v>623</v>
      </c>
      <c r="W66" s="152" t="s">
        <v>623</v>
      </c>
      <c r="X66" s="152" t="s">
        <v>623</v>
      </c>
      <c r="Y66" s="152" t="s">
        <v>623</v>
      </c>
      <c r="Z66" s="152" t="s">
        <v>623</v>
      </c>
      <c r="AA66" s="152" t="s">
        <v>623</v>
      </c>
      <c r="AB66" s="152" t="s">
        <v>623</v>
      </c>
      <c r="AC66" s="152" t="s">
        <v>623</v>
      </c>
      <c r="AD66" s="152" t="s">
        <v>623</v>
      </c>
      <c r="AE66" s="152" t="s">
        <v>623</v>
      </c>
      <c r="AF66" s="152" t="s">
        <v>623</v>
      </c>
      <c r="AG66" s="152" t="s">
        <v>623</v>
      </c>
      <c r="AH66" s="152" t="s">
        <v>623</v>
      </c>
      <c r="AI66" s="152" t="s">
        <v>623</v>
      </c>
      <c r="AJ66" s="152" t="s">
        <v>623</v>
      </c>
      <c r="AK66" s="152" t="s">
        <v>623</v>
      </c>
      <c r="AL66" s="152" t="s">
        <v>623</v>
      </c>
      <c r="AM66" s="152" t="s">
        <v>623</v>
      </c>
      <c r="AN66" s="152" t="s">
        <v>623</v>
      </c>
      <c r="AO66" s="152" t="s">
        <v>623</v>
      </c>
      <c r="AP66" s="152" t="s">
        <v>623</v>
      </c>
      <c r="AQ66" s="152" t="s">
        <v>623</v>
      </c>
      <c r="AR66" s="152" t="s">
        <v>623</v>
      </c>
      <c r="AS66" s="152" t="s">
        <v>623</v>
      </c>
      <c r="AT66" s="152" t="s">
        <v>623</v>
      </c>
      <c r="AU66" s="152" t="s">
        <v>623</v>
      </c>
      <c r="AV66" s="152" t="s">
        <v>623</v>
      </c>
      <c r="AW66" s="152" t="s">
        <v>623</v>
      </c>
      <c r="AX66" s="152" t="s">
        <v>623</v>
      </c>
      <c r="AY66" s="152" t="s">
        <v>623</v>
      </c>
    </row>
    <row r="67" spans="1:51" ht="99" customHeight="1" x14ac:dyDescent="0.3">
      <c r="A67" s="18" t="s">
        <v>166</v>
      </c>
      <c r="B67" s="19" t="s">
        <v>167</v>
      </c>
      <c r="C67" s="14" t="s">
        <v>93</v>
      </c>
      <c r="D67" s="152" t="s">
        <v>623</v>
      </c>
      <c r="E67" s="152" t="s">
        <v>623</v>
      </c>
      <c r="F67" s="152" t="s">
        <v>623</v>
      </c>
      <c r="G67" s="152" t="s">
        <v>623</v>
      </c>
      <c r="H67" s="152" t="s">
        <v>623</v>
      </c>
      <c r="I67" s="152" t="s">
        <v>623</v>
      </c>
      <c r="J67" s="152" t="s">
        <v>623</v>
      </c>
      <c r="K67" s="152" t="s">
        <v>623</v>
      </c>
      <c r="L67" s="152" t="s">
        <v>623</v>
      </c>
      <c r="M67" s="152" t="s">
        <v>623</v>
      </c>
      <c r="N67" s="152" t="s">
        <v>623</v>
      </c>
      <c r="O67" s="152" t="s">
        <v>623</v>
      </c>
      <c r="P67" s="152" t="s">
        <v>623</v>
      </c>
      <c r="Q67" s="152" t="s">
        <v>623</v>
      </c>
      <c r="R67" s="152" t="s">
        <v>623</v>
      </c>
      <c r="S67" s="152" t="s">
        <v>623</v>
      </c>
      <c r="T67" s="152" t="s">
        <v>623</v>
      </c>
      <c r="U67" s="152" t="s">
        <v>623</v>
      </c>
      <c r="V67" s="152" t="s">
        <v>623</v>
      </c>
      <c r="W67" s="152" t="s">
        <v>623</v>
      </c>
      <c r="X67" s="152" t="s">
        <v>623</v>
      </c>
      <c r="Y67" s="152" t="s">
        <v>623</v>
      </c>
      <c r="Z67" s="152" t="s">
        <v>623</v>
      </c>
      <c r="AA67" s="152" t="s">
        <v>623</v>
      </c>
      <c r="AB67" s="152" t="s">
        <v>623</v>
      </c>
      <c r="AC67" s="152" t="s">
        <v>623</v>
      </c>
      <c r="AD67" s="152" t="s">
        <v>623</v>
      </c>
      <c r="AE67" s="152" t="s">
        <v>623</v>
      </c>
      <c r="AF67" s="152" t="s">
        <v>623</v>
      </c>
      <c r="AG67" s="152" t="s">
        <v>623</v>
      </c>
      <c r="AH67" s="152" t="s">
        <v>623</v>
      </c>
      <c r="AI67" s="152" t="s">
        <v>623</v>
      </c>
      <c r="AJ67" s="152" t="s">
        <v>623</v>
      </c>
      <c r="AK67" s="152" t="s">
        <v>623</v>
      </c>
      <c r="AL67" s="152" t="s">
        <v>623</v>
      </c>
      <c r="AM67" s="152" t="s">
        <v>623</v>
      </c>
      <c r="AN67" s="152" t="s">
        <v>623</v>
      </c>
      <c r="AO67" s="152" t="s">
        <v>623</v>
      </c>
      <c r="AP67" s="152" t="s">
        <v>623</v>
      </c>
      <c r="AQ67" s="152" t="s">
        <v>623</v>
      </c>
      <c r="AR67" s="152" t="s">
        <v>623</v>
      </c>
      <c r="AS67" s="152" t="s">
        <v>623</v>
      </c>
      <c r="AT67" s="152" t="s">
        <v>623</v>
      </c>
      <c r="AU67" s="152" t="s">
        <v>623</v>
      </c>
      <c r="AV67" s="152" t="s">
        <v>623</v>
      </c>
      <c r="AW67" s="152" t="s">
        <v>623</v>
      </c>
      <c r="AX67" s="152" t="s">
        <v>623</v>
      </c>
      <c r="AY67" s="152" t="s">
        <v>623</v>
      </c>
    </row>
    <row r="68" spans="1:51" ht="96.75" customHeight="1" x14ac:dyDescent="0.3">
      <c r="A68" s="18" t="s">
        <v>168</v>
      </c>
      <c r="B68" s="19" t="s">
        <v>169</v>
      </c>
      <c r="C68" s="14" t="s">
        <v>93</v>
      </c>
      <c r="D68" s="152" t="s">
        <v>623</v>
      </c>
      <c r="E68" s="152" t="s">
        <v>623</v>
      </c>
      <c r="F68" s="152" t="s">
        <v>623</v>
      </c>
      <c r="G68" s="152" t="s">
        <v>623</v>
      </c>
      <c r="H68" s="152" t="s">
        <v>623</v>
      </c>
      <c r="I68" s="152" t="s">
        <v>623</v>
      </c>
      <c r="J68" s="152" t="s">
        <v>623</v>
      </c>
      <c r="K68" s="152" t="s">
        <v>623</v>
      </c>
      <c r="L68" s="152" t="s">
        <v>623</v>
      </c>
      <c r="M68" s="152" t="s">
        <v>623</v>
      </c>
      <c r="N68" s="152" t="s">
        <v>623</v>
      </c>
      <c r="O68" s="152" t="s">
        <v>623</v>
      </c>
      <c r="P68" s="152" t="s">
        <v>623</v>
      </c>
      <c r="Q68" s="152" t="s">
        <v>623</v>
      </c>
      <c r="R68" s="152" t="s">
        <v>623</v>
      </c>
      <c r="S68" s="152" t="s">
        <v>623</v>
      </c>
      <c r="T68" s="152" t="s">
        <v>623</v>
      </c>
      <c r="U68" s="152" t="s">
        <v>623</v>
      </c>
      <c r="V68" s="152" t="s">
        <v>623</v>
      </c>
      <c r="W68" s="152" t="s">
        <v>623</v>
      </c>
      <c r="X68" s="152" t="s">
        <v>623</v>
      </c>
      <c r="Y68" s="152" t="s">
        <v>623</v>
      </c>
      <c r="Z68" s="152" t="s">
        <v>623</v>
      </c>
      <c r="AA68" s="152" t="s">
        <v>623</v>
      </c>
      <c r="AB68" s="152" t="s">
        <v>623</v>
      </c>
      <c r="AC68" s="152" t="s">
        <v>623</v>
      </c>
      <c r="AD68" s="152" t="s">
        <v>623</v>
      </c>
      <c r="AE68" s="152" t="s">
        <v>623</v>
      </c>
      <c r="AF68" s="152" t="s">
        <v>623</v>
      </c>
      <c r="AG68" s="152" t="s">
        <v>623</v>
      </c>
      <c r="AH68" s="152" t="s">
        <v>623</v>
      </c>
      <c r="AI68" s="152" t="s">
        <v>623</v>
      </c>
      <c r="AJ68" s="152" t="s">
        <v>623</v>
      </c>
      <c r="AK68" s="152" t="s">
        <v>623</v>
      </c>
      <c r="AL68" s="152" t="s">
        <v>623</v>
      </c>
      <c r="AM68" s="152" t="s">
        <v>623</v>
      </c>
      <c r="AN68" s="152" t="s">
        <v>623</v>
      </c>
      <c r="AO68" s="152" t="s">
        <v>623</v>
      </c>
      <c r="AP68" s="152" t="s">
        <v>623</v>
      </c>
      <c r="AQ68" s="152" t="s">
        <v>623</v>
      </c>
      <c r="AR68" s="152" t="s">
        <v>623</v>
      </c>
      <c r="AS68" s="152" t="s">
        <v>623</v>
      </c>
      <c r="AT68" s="152" t="s">
        <v>623</v>
      </c>
      <c r="AU68" s="152" t="s">
        <v>623</v>
      </c>
      <c r="AV68" s="152" t="s">
        <v>623</v>
      </c>
      <c r="AW68" s="152" t="s">
        <v>623</v>
      </c>
      <c r="AX68" s="152" t="s">
        <v>623</v>
      </c>
      <c r="AY68" s="152" t="s">
        <v>623</v>
      </c>
    </row>
    <row r="69" spans="1:51" ht="62.4" x14ac:dyDescent="0.3">
      <c r="A69" s="18" t="s">
        <v>170</v>
      </c>
      <c r="B69" s="19" t="s">
        <v>171</v>
      </c>
      <c r="C69" s="14" t="s">
        <v>93</v>
      </c>
      <c r="D69" s="152" t="s">
        <v>623</v>
      </c>
      <c r="E69" s="152" t="s">
        <v>623</v>
      </c>
      <c r="F69" s="152" t="s">
        <v>623</v>
      </c>
      <c r="G69" s="152" t="s">
        <v>623</v>
      </c>
      <c r="H69" s="152" t="s">
        <v>623</v>
      </c>
      <c r="I69" s="152" t="s">
        <v>623</v>
      </c>
      <c r="J69" s="152" t="s">
        <v>623</v>
      </c>
      <c r="K69" s="152" t="s">
        <v>623</v>
      </c>
      <c r="L69" s="152" t="s">
        <v>623</v>
      </c>
      <c r="M69" s="152" t="s">
        <v>623</v>
      </c>
      <c r="N69" s="152" t="s">
        <v>623</v>
      </c>
      <c r="O69" s="152" t="s">
        <v>623</v>
      </c>
      <c r="P69" s="152" t="s">
        <v>623</v>
      </c>
      <c r="Q69" s="152" t="s">
        <v>623</v>
      </c>
      <c r="R69" s="152" t="s">
        <v>623</v>
      </c>
      <c r="S69" s="152" t="s">
        <v>623</v>
      </c>
      <c r="T69" s="152" t="s">
        <v>623</v>
      </c>
      <c r="U69" s="152" t="s">
        <v>623</v>
      </c>
      <c r="V69" s="152" t="s">
        <v>623</v>
      </c>
      <c r="W69" s="152" t="s">
        <v>623</v>
      </c>
      <c r="X69" s="152" t="s">
        <v>623</v>
      </c>
      <c r="Y69" s="152" t="s">
        <v>623</v>
      </c>
      <c r="Z69" s="152" t="s">
        <v>623</v>
      </c>
      <c r="AA69" s="152" t="s">
        <v>623</v>
      </c>
      <c r="AB69" s="152" t="s">
        <v>623</v>
      </c>
      <c r="AC69" s="152" t="s">
        <v>623</v>
      </c>
      <c r="AD69" s="152" t="s">
        <v>623</v>
      </c>
      <c r="AE69" s="152" t="s">
        <v>623</v>
      </c>
      <c r="AF69" s="152" t="s">
        <v>623</v>
      </c>
      <c r="AG69" s="152" t="s">
        <v>623</v>
      </c>
      <c r="AH69" s="152" t="s">
        <v>623</v>
      </c>
      <c r="AI69" s="152" t="s">
        <v>623</v>
      </c>
      <c r="AJ69" s="152" t="s">
        <v>623</v>
      </c>
      <c r="AK69" s="152" t="s">
        <v>623</v>
      </c>
      <c r="AL69" s="152" t="s">
        <v>623</v>
      </c>
      <c r="AM69" s="152" t="s">
        <v>623</v>
      </c>
      <c r="AN69" s="152" t="s">
        <v>623</v>
      </c>
      <c r="AO69" s="152" t="s">
        <v>623</v>
      </c>
      <c r="AP69" s="152" t="s">
        <v>623</v>
      </c>
      <c r="AQ69" s="152" t="s">
        <v>623</v>
      </c>
      <c r="AR69" s="152" t="s">
        <v>623</v>
      </c>
      <c r="AS69" s="152" t="s">
        <v>623</v>
      </c>
      <c r="AT69" s="152" t="s">
        <v>623</v>
      </c>
      <c r="AU69" s="152" t="s">
        <v>623</v>
      </c>
      <c r="AV69" s="152" t="s">
        <v>623</v>
      </c>
      <c r="AW69" s="152" t="s">
        <v>623</v>
      </c>
      <c r="AX69" s="152" t="s">
        <v>623</v>
      </c>
      <c r="AY69" s="152" t="s">
        <v>623</v>
      </c>
    </row>
    <row r="70" spans="1:51" ht="62.4" x14ac:dyDescent="0.3">
      <c r="A70" s="18" t="s">
        <v>172</v>
      </c>
      <c r="B70" s="19" t="s">
        <v>173</v>
      </c>
      <c r="C70" s="14" t="s">
        <v>93</v>
      </c>
      <c r="D70" s="152" t="s">
        <v>623</v>
      </c>
      <c r="E70" s="152" t="s">
        <v>623</v>
      </c>
      <c r="F70" s="152" t="s">
        <v>623</v>
      </c>
      <c r="G70" s="152" t="s">
        <v>623</v>
      </c>
      <c r="H70" s="152" t="s">
        <v>623</v>
      </c>
      <c r="I70" s="152" t="s">
        <v>623</v>
      </c>
      <c r="J70" s="152" t="s">
        <v>623</v>
      </c>
      <c r="K70" s="152" t="s">
        <v>623</v>
      </c>
      <c r="L70" s="152" t="s">
        <v>623</v>
      </c>
      <c r="M70" s="152" t="s">
        <v>623</v>
      </c>
      <c r="N70" s="152" t="s">
        <v>623</v>
      </c>
      <c r="O70" s="152" t="s">
        <v>623</v>
      </c>
      <c r="P70" s="152" t="s">
        <v>623</v>
      </c>
      <c r="Q70" s="152" t="s">
        <v>623</v>
      </c>
      <c r="R70" s="152" t="s">
        <v>623</v>
      </c>
      <c r="S70" s="152" t="s">
        <v>623</v>
      </c>
      <c r="T70" s="152" t="s">
        <v>623</v>
      </c>
      <c r="U70" s="152" t="s">
        <v>623</v>
      </c>
      <c r="V70" s="152" t="s">
        <v>623</v>
      </c>
      <c r="W70" s="152" t="s">
        <v>623</v>
      </c>
      <c r="X70" s="152" t="s">
        <v>623</v>
      </c>
      <c r="Y70" s="152" t="s">
        <v>623</v>
      </c>
      <c r="Z70" s="152" t="s">
        <v>623</v>
      </c>
      <c r="AA70" s="152" t="s">
        <v>623</v>
      </c>
      <c r="AB70" s="152" t="s">
        <v>623</v>
      </c>
      <c r="AC70" s="152" t="s">
        <v>623</v>
      </c>
      <c r="AD70" s="152" t="s">
        <v>623</v>
      </c>
      <c r="AE70" s="152" t="s">
        <v>623</v>
      </c>
      <c r="AF70" s="152" t="s">
        <v>623</v>
      </c>
      <c r="AG70" s="152" t="s">
        <v>623</v>
      </c>
      <c r="AH70" s="152" t="s">
        <v>623</v>
      </c>
      <c r="AI70" s="152" t="s">
        <v>623</v>
      </c>
      <c r="AJ70" s="152" t="s">
        <v>623</v>
      </c>
      <c r="AK70" s="152" t="s">
        <v>623</v>
      </c>
      <c r="AL70" s="152" t="s">
        <v>623</v>
      </c>
      <c r="AM70" s="152" t="s">
        <v>623</v>
      </c>
      <c r="AN70" s="152" t="s">
        <v>623</v>
      </c>
      <c r="AO70" s="152" t="s">
        <v>623</v>
      </c>
      <c r="AP70" s="152" t="s">
        <v>623</v>
      </c>
      <c r="AQ70" s="152" t="s">
        <v>623</v>
      </c>
      <c r="AR70" s="152" t="s">
        <v>623</v>
      </c>
      <c r="AS70" s="152" t="s">
        <v>623</v>
      </c>
      <c r="AT70" s="152" t="s">
        <v>623</v>
      </c>
      <c r="AU70" s="152" t="s">
        <v>623</v>
      </c>
      <c r="AV70" s="152" t="s">
        <v>623</v>
      </c>
      <c r="AW70" s="152" t="s">
        <v>623</v>
      </c>
      <c r="AX70" s="152" t="s">
        <v>623</v>
      </c>
      <c r="AY70" s="152" t="s">
        <v>623</v>
      </c>
    </row>
    <row r="71" spans="1:51" ht="46.8" x14ac:dyDescent="0.3">
      <c r="A71" s="18" t="s">
        <v>174</v>
      </c>
      <c r="B71" s="19" t="s">
        <v>175</v>
      </c>
      <c r="C71" s="14" t="s">
        <v>93</v>
      </c>
      <c r="D71" s="152" t="s">
        <v>623</v>
      </c>
      <c r="E71" s="152" t="s">
        <v>623</v>
      </c>
      <c r="F71" s="152" t="s">
        <v>623</v>
      </c>
      <c r="G71" s="152" t="s">
        <v>623</v>
      </c>
      <c r="H71" s="152" t="s">
        <v>623</v>
      </c>
      <c r="I71" s="152" t="s">
        <v>623</v>
      </c>
      <c r="J71" s="152" t="s">
        <v>623</v>
      </c>
      <c r="K71" s="152" t="s">
        <v>623</v>
      </c>
      <c r="L71" s="152" t="s">
        <v>623</v>
      </c>
      <c r="M71" s="152" t="s">
        <v>623</v>
      </c>
      <c r="N71" s="152" t="s">
        <v>623</v>
      </c>
      <c r="O71" s="152" t="s">
        <v>623</v>
      </c>
      <c r="P71" s="152" t="s">
        <v>623</v>
      </c>
      <c r="Q71" s="152" t="s">
        <v>623</v>
      </c>
      <c r="R71" s="152" t="s">
        <v>623</v>
      </c>
      <c r="S71" s="152" t="s">
        <v>623</v>
      </c>
      <c r="T71" s="152" t="s">
        <v>623</v>
      </c>
      <c r="U71" s="152" t="s">
        <v>623</v>
      </c>
      <c r="V71" s="152" t="s">
        <v>623</v>
      </c>
      <c r="W71" s="152" t="s">
        <v>623</v>
      </c>
      <c r="X71" s="152" t="s">
        <v>623</v>
      </c>
      <c r="Y71" s="152" t="s">
        <v>623</v>
      </c>
      <c r="Z71" s="152" t="s">
        <v>623</v>
      </c>
      <c r="AA71" s="152" t="s">
        <v>623</v>
      </c>
      <c r="AB71" s="152" t="s">
        <v>623</v>
      </c>
      <c r="AC71" s="152" t="s">
        <v>623</v>
      </c>
      <c r="AD71" s="152" t="s">
        <v>623</v>
      </c>
      <c r="AE71" s="152" t="s">
        <v>623</v>
      </c>
      <c r="AF71" s="152" t="s">
        <v>623</v>
      </c>
      <c r="AG71" s="152" t="s">
        <v>623</v>
      </c>
      <c r="AH71" s="152" t="s">
        <v>623</v>
      </c>
      <c r="AI71" s="152" t="s">
        <v>623</v>
      </c>
      <c r="AJ71" s="152" t="s">
        <v>623</v>
      </c>
      <c r="AK71" s="152" t="s">
        <v>623</v>
      </c>
      <c r="AL71" s="152" t="s">
        <v>623</v>
      </c>
      <c r="AM71" s="152" t="s">
        <v>623</v>
      </c>
      <c r="AN71" s="152" t="s">
        <v>623</v>
      </c>
      <c r="AO71" s="152" t="s">
        <v>623</v>
      </c>
      <c r="AP71" s="152" t="s">
        <v>623</v>
      </c>
      <c r="AQ71" s="152" t="s">
        <v>623</v>
      </c>
      <c r="AR71" s="152" t="s">
        <v>623</v>
      </c>
      <c r="AS71" s="152" t="s">
        <v>623</v>
      </c>
      <c r="AT71" s="152" t="s">
        <v>623</v>
      </c>
      <c r="AU71" s="152" t="s">
        <v>623</v>
      </c>
      <c r="AV71" s="152" t="s">
        <v>623</v>
      </c>
      <c r="AW71" s="152" t="s">
        <v>623</v>
      </c>
      <c r="AX71" s="152" t="s">
        <v>623</v>
      </c>
      <c r="AY71" s="152" t="s">
        <v>623</v>
      </c>
    </row>
    <row r="72" spans="1:51" ht="62.4" x14ac:dyDescent="0.3">
      <c r="A72" s="18" t="s">
        <v>176</v>
      </c>
      <c r="B72" s="19" t="s">
        <v>177</v>
      </c>
      <c r="C72" s="14" t="s">
        <v>93</v>
      </c>
      <c r="D72" s="152" t="s">
        <v>623</v>
      </c>
      <c r="E72" s="152" t="s">
        <v>623</v>
      </c>
      <c r="F72" s="152" t="s">
        <v>623</v>
      </c>
      <c r="G72" s="152" t="s">
        <v>623</v>
      </c>
      <c r="H72" s="152" t="s">
        <v>623</v>
      </c>
      <c r="I72" s="152" t="s">
        <v>623</v>
      </c>
      <c r="J72" s="152" t="s">
        <v>623</v>
      </c>
      <c r="K72" s="152" t="s">
        <v>623</v>
      </c>
      <c r="L72" s="152" t="s">
        <v>623</v>
      </c>
      <c r="M72" s="152" t="s">
        <v>623</v>
      </c>
      <c r="N72" s="152" t="s">
        <v>623</v>
      </c>
      <c r="O72" s="152" t="s">
        <v>623</v>
      </c>
      <c r="P72" s="152" t="s">
        <v>623</v>
      </c>
      <c r="Q72" s="152" t="s">
        <v>623</v>
      </c>
      <c r="R72" s="152" t="s">
        <v>623</v>
      </c>
      <c r="S72" s="152" t="s">
        <v>623</v>
      </c>
      <c r="T72" s="152" t="s">
        <v>623</v>
      </c>
      <c r="U72" s="152" t="s">
        <v>623</v>
      </c>
      <c r="V72" s="152" t="s">
        <v>623</v>
      </c>
      <c r="W72" s="152" t="s">
        <v>623</v>
      </c>
      <c r="X72" s="152" t="s">
        <v>623</v>
      </c>
      <c r="Y72" s="152" t="s">
        <v>623</v>
      </c>
      <c r="Z72" s="152" t="s">
        <v>623</v>
      </c>
      <c r="AA72" s="152" t="s">
        <v>623</v>
      </c>
      <c r="AB72" s="152" t="s">
        <v>623</v>
      </c>
      <c r="AC72" s="152" t="s">
        <v>623</v>
      </c>
      <c r="AD72" s="152" t="s">
        <v>623</v>
      </c>
      <c r="AE72" s="152" t="s">
        <v>623</v>
      </c>
      <c r="AF72" s="152" t="s">
        <v>623</v>
      </c>
      <c r="AG72" s="152" t="s">
        <v>623</v>
      </c>
      <c r="AH72" s="152" t="s">
        <v>623</v>
      </c>
      <c r="AI72" s="152" t="s">
        <v>623</v>
      </c>
      <c r="AJ72" s="152" t="s">
        <v>623</v>
      </c>
      <c r="AK72" s="152" t="s">
        <v>623</v>
      </c>
      <c r="AL72" s="152" t="s">
        <v>623</v>
      </c>
      <c r="AM72" s="152" t="s">
        <v>623</v>
      </c>
      <c r="AN72" s="152" t="s">
        <v>623</v>
      </c>
      <c r="AO72" s="152" t="s">
        <v>623</v>
      </c>
      <c r="AP72" s="152" t="s">
        <v>623</v>
      </c>
      <c r="AQ72" s="152" t="s">
        <v>623</v>
      </c>
      <c r="AR72" s="152" t="s">
        <v>623</v>
      </c>
      <c r="AS72" s="152" t="s">
        <v>623</v>
      </c>
      <c r="AT72" s="152" t="s">
        <v>623</v>
      </c>
      <c r="AU72" s="152" t="s">
        <v>623</v>
      </c>
      <c r="AV72" s="152" t="s">
        <v>623</v>
      </c>
      <c r="AW72" s="152" t="s">
        <v>623</v>
      </c>
      <c r="AX72" s="152" t="s">
        <v>623</v>
      </c>
      <c r="AY72" s="152" t="s">
        <v>623</v>
      </c>
    </row>
    <row r="73" spans="1:51" ht="93.6" x14ac:dyDescent="0.3">
      <c r="A73" s="12" t="s">
        <v>178</v>
      </c>
      <c r="B73" s="13" t="s">
        <v>179</v>
      </c>
      <c r="C73" s="14" t="s">
        <v>93</v>
      </c>
      <c r="D73" s="152" t="s">
        <v>623</v>
      </c>
      <c r="E73" s="152" t="s">
        <v>623</v>
      </c>
      <c r="F73" s="152" t="s">
        <v>623</v>
      </c>
      <c r="G73" s="152" t="s">
        <v>623</v>
      </c>
      <c r="H73" s="152" t="s">
        <v>623</v>
      </c>
      <c r="I73" s="152" t="s">
        <v>623</v>
      </c>
      <c r="J73" s="152" t="s">
        <v>623</v>
      </c>
      <c r="K73" s="152" t="s">
        <v>623</v>
      </c>
      <c r="L73" s="152" t="s">
        <v>623</v>
      </c>
      <c r="M73" s="152" t="s">
        <v>623</v>
      </c>
      <c r="N73" s="152" t="s">
        <v>623</v>
      </c>
      <c r="O73" s="152" t="s">
        <v>623</v>
      </c>
      <c r="P73" s="152" t="s">
        <v>623</v>
      </c>
      <c r="Q73" s="152" t="s">
        <v>623</v>
      </c>
      <c r="R73" s="152" t="s">
        <v>623</v>
      </c>
      <c r="S73" s="152" t="s">
        <v>623</v>
      </c>
      <c r="T73" s="152" t="s">
        <v>623</v>
      </c>
      <c r="U73" s="152" t="s">
        <v>623</v>
      </c>
      <c r="V73" s="152" t="s">
        <v>623</v>
      </c>
      <c r="W73" s="152" t="s">
        <v>623</v>
      </c>
      <c r="X73" s="152" t="s">
        <v>623</v>
      </c>
      <c r="Y73" s="152" t="s">
        <v>623</v>
      </c>
      <c r="Z73" s="152" t="s">
        <v>623</v>
      </c>
      <c r="AA73" s="152" t="s">
        <v>623</v>
      </c>
      <c r="AB73" s="152" t="s">
        <v>623</v>
      </c>
      <c r="AC73" s="152" t="s">
        <v>623</v>
      </c>
      <c r="AD73" s="152" t="s">
        <v>623</v>
      </c>
      <c r="AE73" s="152" t="s">
        <v>623</v>
      </c>
      <c r="AF73" s="152" t="s">
        <v>623</v>
      </c>
      <c r="AG73" s="152" t="s">
        <v>623</v>
      </c>
      <c r="AH73" s="152" t="s">
        <v>623</v>
      </c>
      <c r="AI73" s="152" t="s">
        <v>623</v>
      </c>
      <c r="AJ73" s="152" t="s">
        <v>623</v>
      </c>
      <c r="AK73" s="152" t="s">
        <v>623</v>
      </c>
      <c r="AL73" s="152" t="s">
        <v>623</v>
      </c>
      <c r="AM73" s="152" t="s">
        <v>623</v>
      </c>
      <c r="AN73" s="152" t="s">
        <v>623</v>
      </c>
      <c r="AO73" s="152" t="s">
        <v>623</v>
      </c>
      <c r="AP73" s="152" t="s">
        <v>623</v>
      </c>
      <c r="AQ73" s="152" t="s">
        <v>623</v>
      </c>
      <c r="AR73" s="152" t="s">
        <v>623</v>
      </c>
      <c r="AS73" s="152" t="s">
        <v>623</v>
      </c>
      <c r="AT73" s="152" t="s">
        <v>623</v>
      </c>
      <c r="AU73" s="152" t="s">
        <v>623</v>
      </c>
      <c r="AV73" s="152" t="s">
        <v>623</v>
      </c>
      <c r="AW73" s="152" t="s">
        <v>623</v>
      </c>
      <c r="AX73" s="152" t="s">
        <v>623</v>
      </c>
      <c r="AY73" s="152" t="s">
        <v>623</v>
      </c>
    </row>
    <row r="74" spans="1:51" ht="78" x14ac:dyDescent="0.3">
      <c r="A74" s="15" t="s">
        <v>180</v>
      </c>
      <c r="B74" s="16" t="s">
        <v>181</v>
      </c>
      <c r="C74" s="14" t="s">
        <v>93</v>
      </c>
      <c r="D74" s="152" t="s">
        <v>623</v>
      </c>
      <c r="E74" s="152" t="s">
        <v>623</v>
      </c>
      <c r="F74" s="152" t="s">
        <v>623</v>
      </c>
      <c r="G74" s="152" t="s">
        <v>623</v>
      </c>
      <c r="H74" s="152" t="s">
        <v>623</v>
      </c>
      <c r="I74" s="152" t="s">
        <v>623</v>
      </c>
      <c r="J74" s="152" t="s">
        <v>623</v>
      </c>
      <c r="K74" s="152" t="s">
        <v>623</v>
      </c>
      <c r="L74" s="152" t="s">
        <v>623</v>
      </c>
      <c r="M74" s="152" t="s">
        <v>623</v>
      </c>
      <c r="N74" s="152" t="s">
        <v>623</v>
      </c>
      <c r="O74" s="152" t="s">
        <v>623</v>
      </c>
      <c r="P74" s="152" t="s">
        <v>623</v>
      </c>
      <c r="Q74" s="152" t="s">
        <v>623</v>
      </c>
      <c r="R74" s="152" t="s">
        <v>623</v>
      </c>
      <c r="S74" s="152" t="s">
        <v>623</v>
      </c>
      <c r="T74" s="152" t="s">
        <v>623</v>
      </c>
      <c r="U74" s="152" t="s">
        <v>623</v>
      </c>
      <c r="V74" s="152" t="s">
        <v>623</v>
      </c>
      <c r="W74" s="152" t="s">
        <v>623</v>
      </c>
      <c r="X74" s="152" t="s">
        <v>623</v>
      </c>
      <c r="Y74" s="152" t="s">
        <v>623</v>
      </c>
      <c r="Z74" s="152" t="s">
        <v>623</v>
      </c>
      <c r="AA74" s="152" t="s">
        <v>623</v>
      </c>
      <c r="AB74" s="152" t="s">
        <v>623</v>
      </c>
      <c r="AC74" s="152" t="s">
        <v>623</v>
      </c>
      <c r="AD74" s="152" t="s">
        <v>623</v>
      </c>
      <c r="AE74" s="152" t="s">
        <v>623</v>
      </c>
      <c r="AF74" s="152" t="s">
        <v>623</v>
      </c>
      <c r="AG74" s="152" t="s">
        <v>623</v>
      </c>
      <c r="AH74" s="152" t="s">
        <v>623</v>
      </c>
      <c r="AI74" s="152" t="s">
        <v>623</v>
      </c>
      <c r="AJ74" s="152" t="s">
        <v>623</v>
      </c>
      <c r="AK74" s="152" t="s">
        <v>623</v>
      </c>
      <c r="AL74" s="152" t="s">
        <v>623</v>
      </c>
      <c r="AM74" s="152" t="s">
        <v>623</v>
      </c>
      <c r="AN74" s="152" t="s">
        <v>623</v>
      </c>
      <c r="AO74" s="152" t="s">
        <v>623</v>
      </c>
      <c r="AP74" s="152" t="s">
        <v>623</v>
      </c>
      <c r="AQ74" s="152" t="s">
        <v>623</v>
      </c>
      <c r="AR74" s="152" t="s">
        <v>623</v>
      </c>
      <c r="AS74" s="152" t="s">
        <v>623</v>
      </c>
      <c r="AT74" s="152" t="s">
        <v>623</v>
      </c>
      <c r="AU74" s="152" t="s">
        <v>623</v>
      </c>
      <c r="AV74" s="152" t="s">
        <v>623</v>
      </c>
      <c r="AW74" s="152" t="s">
        <v>623</v>
      </c>
      <c r="AX74" s="152" t="s">
        <v>623</v>
      </c>
      <c r="AY74" s="152" t="s">
        <v>623</v>
      </c>
    </row>
    <row r="75" spans="1:51" ht="78" x14ac:dyDescent="0.3">
      <c r="A75" s="15" t="s">
        <v>182</v>
      </c>
      <c r="B75" s="16" t="s">
        <v>183</v>
      </c>
      <c r="C75" s="14" t="s">
        <v>93</v>
      </c>
      <c r="D75" s="152" t="s">
        <v>623</v>
      </c>
      <c r="E75" s="152" t="s">
        <v>623</v>
      </c>
      <c r="F75" s="152" t="s">
        <v>623</v>
      </c>
      <c r="G75" s="152" t="s">
        <v>623</v>
      </c>
      <c r="H75" s="152" t="s">
        <v>623</v>
      </c>
      <c r="I75" s="152" t="s">
        <v>623</v>
      </c>
      <c r="J75" s="152" t="s">
        <v>623</v>
      </c>
      <c r="K75" s="152" t="s">
        <v>623</v>
      </c>
      <c r="L75" s="152" t="s">
        <v>623</v>
      </c>
      <c r="M75" s="152" t="s">
        <v>623</v>
      </c>
      <c r="N75" s="152" t="s">
        <v>623</v>
      </c>
      <c r="O75" s="152" t="s">
        <v>623</v>
      </c>
      <c r="P75" s="152" t="s">
        <v>623</v>
      </c>
      <c r="Q75" s="152" t="s">
        <v>623</v>
      </c>
      <c r="R75" s="152" t="s">
        <v>623</v>
      </c>
      <c r="S75" s="152" t="s">
        <v>623</v>
      </c>
      <c r="T75" s="152" t="s">
        <v>623</v>
      </c>
      <c r="U75" s="152" t="s">
        <v>623</v>
      </c>
      <c r="V75" s="152" t="s">
        <v>623</v>
      </c>
      <c r="W75" s="152" t="s">
        <v>623</v>
      </c>
      <c r="X75" s="152" t="s">
        <v>623</v>
      </c>
      <c r="Y75" s="152" t="s">
        <v>623</v>
      </c>
      <c r="Z75" s="152" t="s">
        <v>623</v>
      </c>
      <c r="AA75" s="152" t="s">
        <v>623</v>
      </c>
      <c r="AB75" s="152" t="s">
        <v>623</v>
      </c>
      <c r="AC75" s="152" t="s">
        <v>623</v>
      </c>
      <c r="AD75" s="152" t="s">
        <v>623</v>
      </c>
      <c r="AE75" s="152" t="s">
        <v>623</v>
      </c>
      <c r="AF75" s="152" t="s">
        <v>623</v>
      </c>
      <c r="AG75" s="152" t="s">
        <v>623</v>
      </c>
      <c r="AH75" s="152" t="s">
        <v>623</v>
      </c>
      <c r="AI75" s="152" t="s">
        <v>623</v>
      </c>
      <c r="AJ75" s="152" t="s">
        <v>623</v>
      </c>
      <c r="AK75" s="152" t="s">
        <v>623</v>
      </c>
      <c r="AL75" s="152" t="s">
        <v>623</v>
      </c>
      <c r="AM75" s="152" t="s">
        <v>623</v>
      </c>
      <c r="AN75" s="152" t="s">
        <v>623</v>
      </c>
      <c r="AO75" s="152" t="s">
        <v>623</v>
      </c>
      <c r="AP75" s="152" t="s">
        <v>623</v>
      </c>
      <c r="AQ75" s="152" t="s">
        <v>623</v>
      </c>
      <c r="AR75" s="152" t="s">
        <v>623</v>
      </c>
      <c r="AS75" s="152" t="s">
        <v>623</v>
      </c>
      <c r="AT75" s="152" t="s">
        <v>623</v>
      </c>
      <c r="AU75" s="152" t="s">
        <v>623</v>
      </c>
      <c r="AV75" s="152" t="s">
        <v>623</v>
      </c>
      <c r="AW75" s="152" t="s">
        <v>623</v>
      </c>
      <c r="AX75" s="152" t="s">
        <v>623</v>
      </c>
      <c r="AY75" s="152" t="s">
        <v>623</v>
      </c>
    </row>
    <row r="76" spans="1:51" ht="46.8" x14ac:dyDescent="0.3">
      <c r="A76" s="12" t="s">
        <v>184</v>
      </c>
      <c r="B76" s="13" t="s">
        <v>185</v>
      </c>
      <c r="C76" s="14" t="s">
        <v>93</v>
      </c>
      <c r="D76" s="152" t="s">
        <v>623</v>
      </c>
      <c r="E76" s="152" t="s">
        <v>623</v>
      </c>
      <c r="F76" s="152" t="s">
        <v>623</v>
      </c>
      <c r="G76" s="152" t="s">
        <v>623</v>
      </c>
      <c r="H76" s="152" t="s">
        <v>623</v>
      </c>
      <c r="I76" s="152" t="s">
        <v>623</v>
      </c>
      <c r="J76" s="152" t="s">
        <v>623</v>
      </c>
      <c r="K76" s="152" t="s">
        <v>623</v>
      </c>
      <c r="L76" s="152" t="s">
        <v>623</v>
      </c>
      <c r="M76" s="152" t="s">
        <v>623</v>
      </c>
      <c r="N76" s="152" t="s">
        <v>623</v>
      </c>
      <c r="O76" s="152" t="s">
        <v>623</v>
      </c>
      <c r="P76" s="152" t="s">
        <v>623</v>
      </c>
      <c r="Q76" s="152" t="s">
        <v>623</v>
      </c>
      <c r="R76" s="152" t="s">
        <v>623</v>
      </c>
      <c r="S76" s="152" t="s">
        <v>623</v>
      </c>
      <c r="T76" s="152" t="s">
        <v>623</v>
      </c>
      <c r="U76" s="152" t="s">
        <v>623</v>
      </c>
      <c r="V76" s="152" t="s">
        <v>623</v>
      </c>
      <c r="W76" s="152" t="s">
        <v>623</v>
      </c>
      <c r="X76" s="152" t="s">
        <v>623</v>
      </c>
      <c r="Y76" s="152" t="s">
        <v>623</v>
      </c>
      <c r="Z76" s="152" t="s">
        <v>623</v>
      </c>
      <c r="AA76" s="152" t="s">
        <v>623</v>
      </c>
      <c r="AB76" s="152" t="s">
        <v>623</v>
      </c>
      <c r="AC76" s="152" t="s">
        <v>623</v>
      </c>
      <c r="AD76" s="152" t="s">
        <v>623</v>
      </c>
      <c r="AE76" s="152" t="s">
        <v>623</v>
      </c>
      <c r="AF76" s="152" t="s">
        <v>623</v>
      </c>
      <c r="AG76" s="152" t="s">
        <v>623</v>
      </c>
      <c r="AH76" s="152" t="s">
        <v>623</v>
      </c>
      <c r="AI76" s="152" t="s">
        <v>623</v>
      </c>
      <c r="AJ76" s="152" t="s">
        <v>623</v>
      </c>
      <c r="AK76" s="152" t="s">
        <v>623</v>
      </c>
      <c r="AL76" s="152" t="s">
        <v>623</v>
      </c>
      <c r="AM76" s="152" t="s">
        <v>623</v>
      </c>
      <c r="AN76" s="152" t="s">
        <v>623</v>
      </c>
      <c r="AO76" s="152" t="s">
        <v>623</v>
      </c>
      <c r="AP76" s="152" t="s">
        <v>623</v>
      </c>
      <c r="AQ76" s="152" t="s">
        <v>623</v>
      </c>
      <c r="AR76" s="152" t="s">
        <v>623</v>
      </c>
      <c r="AS76" s="152" t="s">
        <v>623</v>
      </c>
      <c r="AT76" s="152" t="s">
        <v>623</v>
      </c>
      <c r="AU76" s="152" t="s">
        <v>623</v>
      </c>
      <c r="AV76" s="152" t="s">
        <v>623</v>
      </c>
      <c r="AW76" s="152" t="s">
        <v>623</v>
      </c>
      <c r="AX76" s="152" t="s">
        <v>623</v>
      </c>
      <c r="AY76" s="152" t="s">
        <v>623</v>
      </c>
    </row>
    <row r="77" spans="1:51" ht="62.4" x14ac:dyDescent="0.3">
      <c r="A77" s="12" t="s">
        <v>186</v>
      </c>
      <c r="B77" s="22" t="s">
        <v>187</v>
      </c>
      <c r="C77" s="14" t="s">
        <v>93</v>
      </c>
      <c r="D77" s="152" t="s">
        <v>623</v>
      </c>
      <c r="E77" s="152" t="s">
        <v>623</v>
      </c>
      <c r="F77" s="152" t="s">
        <v>623</v>
      </c>
      <c r="G77" s="152" t="s">
        <v>623</v>
      </c>
      <c r="H77" s="152" t="s">
        <v>623</v>
      </c>
      <c r="I77" s="152" t="s">
        <v>623</v>
      </c>
      <c r="J77" s="152" t="s">
        <v>623</v>
      </c>
      <c r="K77" s="152" t="s">
        <v>623</v>
      </c>
      <c r="L77" s="152" t="s">
        <v>623</v>
      </c>
      <c r="M77" s="152" t="s">
        <v>623</v>
      </c>
      <c r="N77" s="152" t="s">
        <v>623</v>
      </c>
      <c r="O77" s="152" t="s">
        <v>623</v>
      </c>
      <c r="P77" s="152" t="s">
        <v>623</v>
      </c>
      <c r="Q77" s="152" t="s">
        <v>623</v>
      </c>
      <c r="R77" s="152" t="s">
        <v>623</v>
      </c>
      <c r="S77" s="152" t="s">
        <v>623</v>
      </c>
      <c r="T77" s="152" t="s">
        <v>623</v>
      </c>
      <c r="U77" s="152" t="s">
        <v>623</v>
      </c>
      <c r="V77" s="152" t="s">
        <v>623</v>
      </c>
      <c r="W77" s="152" t="s">
        <v>623</v>
      </c>
      <c r="X77" s="152" t="s">
        <v>623</v>
      </c>
      <c r="Y77" s="152" t="s">
        <v>623</v>
      </c>
      <c r="Z77" s="152" t="s">
        <v>623</v>
      </c>
      <c r="AA77" s="152" t="s">
        <v>623</v>
      </c>
      <c r="AB77" s="152" t="s">
        <v>623</v>
      </c>
      <c r="AC77" s="152" t="s">
        <v>623</v>
      </c>
      <c r="AD77" s="152" t="s">
        <v>623</v>
      </c>
      <c r="AE77" s="152" t="s">
        <v>623</v>
      </c>
      <c r="AF77" s="152" t="s">
        <v>623</v>
      </c>
      <c r="AG77" s="152" t="s">
        <v>623</v>
      </c>
      <c r="AH77" s="152" t="s">
        <v>623</v>
      </c>
      <c r="AI77" s="152" t="s">
        <v>623</v>
      </c>
      <c r="AJ77" s="152" t="s">
        <v>623</v>
      </c>
      <c r="AK77" s="152" t="s">
        <v>623</v>
      </c>
      <c r="AL77" s="152" t="s">
        <v>623</v>
      </c>
      <c r="AM77" s="152" t="s">
        <v>623</v>
      </c>
      <c r="AN77" s="152" t="s">
        <v>623</v>
      </c>
      <c r="AO77" s="152" t="s">
        <v>623</v>
      </c>
      <c r="AP77" s="152" t="s">
        <v>623</v>
      </c>
      <c r="AQ77" s="152" t="s">
        <v>623</v>
      </c>
      <c r="AR77" s="152" t="s">
        <v>623</v>
      </c>
      <c r="AS77" s="152" t="s">
        <v>623</v>
      </c>
      <c r="AT77" s="152" t="s">
        <v>623</v>
      </c>
      <c r="AU77" s="152" t="s">
        <v>623</v>
      </c>
      <c r="AV77" s="152" t="s">
        <v>623</v>
      </c>
      <c r="AW77" s="152" t="s">
        <v>623</v>
      </c>
      <c r="AX77" s="152" t="s">
        <v>623</v>
      </c>
      <c r="AY77" s="152" t="s">
        <v>623</v>
      </c>
    </row>
    <row r="78" spans="1:51" ht="31.2" x14ac:dyDescent="0.3">
      <c r="A78" s="12" t="s">
        <v>188</v>
      </c>
      <c r="B78" s="22" t="s">
        <v>189</v>
      </c>
      <c r="C78" s="14" t="s">
        <v>93</v>
      </c>
      <c r="D78" s="152" t="s">
        <v>623</v>
      </c>
      <c r="E78" s="152" t="s">
        <v>623</v>
      </c>
      <c r="F78" s="152" t="s">
        <v>623</v>
      </c>
      <c r="G78" s="152" t="s">
        <v>623</v>
      </c>
      <c r="H78" s="152" t="s">
        <v>623</v>
      </c>
      <c r="I78" s="152" t="s">
        <v>623</v>
      </c>
      <c r="J78" s="152" t="s">
        <v>623</v>
      </c>
      <c r="K78" s="152" t="s">
        <v>623</v>
      </c>
      <c r="L78" s="152" t="s">
        <v>623</v>
      </c>
      <c r="M78" s="152" t="s">
        <v>623</v>
      </c>
      <c r="N78" s="152" t="s">
        <v>623</v>
      </c>
      <c r="O78" s="152" t="s">
        <v>623</v>
      </c>
      <c r="P78" s="152" t="s">
        <v>623</v>
      </c>
      <c r="Q78" s="152" t="s">
        <v>623</v>
      </c>
      <c r="R78" s="152" t="s">
        <v>623</v>
      </c>
      <c r="S78" s="152" t="s">
        <v>623</v>
      </c>
      <c r="T78" s="152" t="s">
        <v>623</v>
      </c>
      <c r="U78" s="152" t="s">
        <v>623</v>
      </c>
      <c r="V78" s="152" t="s">
        <v>623</v>
      </c>
      <c r="W78" s="152" t="s">
        <v>623</v>
      </c>
      <c r="X78" s="152" t="s">
        <v>623</v>
      </c>
      <c r="Y78" s="152" t="s">
        <v>623</v>
      </c>
      <c r="Z78" s="152" t="s">
        <v>623</v>
      </c>
      <c r="AA78" s="152" t="s">
        <v>623</v>
      </c>
      <c r="AB78" s="152" t="s">
        <v>623</v>
      </c>
      <c r="AC78" s="152" t="s">
        <v>623</v>
      </c>
      <c r="AD78" s="152" t="s">
        <v>623</v>
      </c>
      <c r="AE78" s="152" t="s">
        <v>623</v>
      </c>
      <c r="AF78" s="152" t="s">
        <v>623</v>
      </c>
      <c r="AG78" s="152" t="s">
        <v>623</v>
      </c>
      <c r="AH78" s="152" t="s">
        <v>623</v>
      </c>
      <c r="AI78" s="152" t="s">
        <v>623</v>
      </c>
      <c r="AJ78" s="152" t="s">
        <v>623</v>
      </c>
      <c r="AK78" s="152" t="s">
        <v>623</v>
      </c>
      <c r="AL78" s="152" t="s">
        <v>623</v>
      </c>
      <c r="AM78" s="152" t="s">
        <v>623</v>
      </c>
      <c r="AN78" s="152" t="s">
        <v>623</v>
      </c>
      <c r="AO78" s="152" t="s">
        <v>623</v>
      </c>
      <c r="AP78" s="152" t="s">
        <v>623</v>
      </c>
      <c r="AQ78" s="152" t="s">
        <v>623</v>
      </c>
      <c r="AR78" s="152" t="s">
        <v>623</v>
      </c>
      <c r="AS78" s="152" t="s">
        <v>623</v>
      </c>
      <c r="AT78" s="152" t="s">
        <v>623</v>
      </c>
      <c r="AU78" s="152" t="s">
        <v>623</v>
      </c>
      <c r="AV78" s="145" t="s">
        <v>623</v>
      </c>
      <c r="AW78" s="152" t="s">
        <v>623</v>
      </c>
      <c r="AX78" s="152" t="s">
        <v>623</v>
      </c>
      <c r="AY78" s="152" t="s">
        <v>623</v>
      </c>
    </row>
    <row r="79" spans="1:51" ht="15.6" x14ac:dyDescent="0.3">
      <c r="A79" s="23"/>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row>
    <row r="80" spans="1:51" ht="15.6" x14ac:dyDescent="0.3">
      <c r="A80" s="23"/>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row>
    <row r="81" spans="1:51" ht="15.6" x14ac:dyDescent="0.3">
      <c r="A81" s="23"/>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row>
    <row r="82" spans="1:51" ht="15.6" x14ac:dyDescent="0.3">
      <c r="A82" s="23"/>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row>
    <row r="83" spans="1:51" ht="15.6" x14ac:dyDescent="0.3">
      <c r="A83" s="23"/>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row>
    <row r="84" spans="1:51" ht="15.6" x14ac:dyDescent="0.3">
      <c r="A84" s="23"/>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row>
    <row r="85" spans="1:51" ht="15.6" x14ac:dyDescent="0.3">
      <c r="A85" s="23"/>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row>
    <row r="86" spans="1:51" ht="15.6" x14ac:dyDescent="0.3">
      <c r="A86" s="23"/>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row>
    <row r="87" spans="1:51" ht="15.6" x14ac:dyDescent="0.3">
      <c r="A87" s="23"/>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row>
    <row r="88" spans="1:51" ht="15.6" x14ac:dyDescent="0.3">
      <c r="A88" s="23"/>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row>
    <row r="89" spans="1:51" ht="15.6" x14ac:dyDescent="0.3">
      <c r="A89" s="23"/>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row>
    <row r="90" spans="1:51" ht="15.6" x14ac:dyDescent="0.3">
      <c r="A90" s="23"/>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row>
    <row r="91" spans="1:51" ht="15.6" x14ac:dyDescent="0.3">
      <c r="A91" s="23"/>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row>
    <row r="92" spans="1:51" ht="15.6" x14ac:dyDescent="0.3">
      <c r="A92" s="23"/>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row>
    <row r="93" spans="1:51" ht="15.6" x14ac:dyDescent="0.3">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row>
    <row r="94" spans="1:51" ht="15.6" x14ac:dyDescent="0.3">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row>
    <row r="95" spans="1:51" ht="15.6" x14ac:dyDescent="0.3">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row>
    <row r="96" spans="1:51" ht="15.6" x14ac:dyDescent="0.3">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row>
    <row r="97" spans="1:51" ht="15.6" x14ac:dyDescent="0.3">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row>
    <row r="98" spans="1:51" ht="15.6" x14ac:dyDescent="0.3">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row>
    <row r="99" spans="1:51" ht="15.6" x14ac:dyDescent="0.3">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row>
    <row r="100" spans="1:51" ht="15.6" x14ac:dyDescent="0.3">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row>
    <row r="101" spans="1:51" ht="15.6" x14ac:dyDescent="0.3">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row>
    <row r="102" spans="1:51" ht="15.6" x14ac:dyDescent="0.3">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row>
    <row r="103" spans="1:51" ht="15.6" x14ac:dyDescent="0.3">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row>
    <row r="104" spans="1:51" ht="15.6" x14ac:dyDescent="0.3">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row>
    <row r="105" spans="1:51" ht="15.6" x14ac:dyDescent="0.3">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row>
    <row r="106" spans="1:51" ht="15.6" x14ac:dyDescent="0.3">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row>
    <row r="107" spans="1:51" ht="15.6" x14ac:dyDescent="0.3">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row>
    <row r="108" spans="1:51" ht="15.6" x14ac:dyDescent="0.3">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row>
    <row r="109" spans="1:51" ht="15.6" x14ac:dyDescent="0.3">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row>
    <row r="110" spans="1:51" ht="15.6" x14ac:dyDescent="0.3">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row>
    <row r="111" spans="1:51" ht="15.6" x14ac:dyDescent="0.3">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row>
    <row r="112" spans="1:51" ht="15.6" x14ac:dyDescent="0.3">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row>
    <row r="113" spans="1:51" ht="15.6" x14ac:dyDescent="0.3">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row>
    <row r="114" spans="1:51" ht="15.6" x14ac:dyDescent="0.3">
      <c r="A114" s="23"/>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row>
    <row r="115" spans="1:51" ht="15.6" x14ac:dyDescent="0.3">
      <c r="A115" s="23"/>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row>
    <row r="116" spans="1:51" ht="15.6" x14ac:dyDescent="0.3">
      <c r="A116" s="23"/>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row>
    <row r="117" spans="1:51" ht="15.6" x14ac:dyDescent="0.3">
      <c r="A117" s="25"/>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row>
    <row r="118" spans="1:51" ht="15.6" x14ac:dyDescent="0.3">
      <c r="A118" s="25"/>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row>
    <row r="119" spans="1:51" ht="15.6" x14ac:dyDescent="0.3">
      <c r="A119" s="25"/>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row>
    <row r="120" spans="1:51" ht="15.6" x14ac:dyDescent="0.3">
      <c r="A120" s="25"/>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row>
    <row r="121" spans="1:51" ht="15.6" x14ac:dyDescent="0.3">
      <c r="A121" s="25"/>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row>
    <row r="122" spans="1:51" ht="15.6" x14ac:dyDescent="0.3">
      <c r="A122" s="25"/>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row>
    <row r="123" spans="1:51" ht="15.6" x14ac:dyDescent="0.3">
      <c r="A123" s="25"/>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row>
    <row r="124" spans="1:51" ht="15.6" x14ac:dyDescent="0.3">
      <c r="A124" s="25"/>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row>
    <row r="125" spans="1:51" ht="15.6" x14ac:dyDescent="0.3">
      <c r="A125" s="25"/>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row>
    <row r="126" spans="1:51" ht="15.6" x14ac:dyDescent="0.3">
      <c r="A126" s="25"/>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row>
    <row r="127" spans="1:51" ht="15.6" x14ac:dyDescent="0.3">
      <c r="A127" s="25"/>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row>
    <row r="128" spans="1:51" ht="15.6" x14ac:dyDescent="0.3">
      <c r="A128" s="25"/>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row>
    <row r="129" spans="1:51" ht="15.6" x14ac:dyDescent="0.3">
      <c r="A129" s="25"/>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row>
    <row r="130" spans="1:51" ht="15.6" x14ac:dyDescent="0.3">
      <c r="A130" s="25"/>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row>
    <row r="131" spans="1:51" ht="15.6" x14ac:dyDescent="0.3">
      <c r="A131" s="25"/>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row>
    <row r="132" spans="1:51" ht="15.6" x14ac:dyDescent="0.3">
      <c r="A132" s="25"/>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row>
    <row r="133" spans="1:51" ht="15.6" x14ac:dyDescent="0.3">
      <c r="A133" s="25"/>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row>
    <row r="134" spans="1:51" ht="15.6" x14ac:dyDescent="0.3">
      <c r="A134" s="25"/>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row>
    <row r="135" spans="1:51" ht="15.6" x14ac:dyDescent="0.3">
      <c r="A135" s="25"/>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row>
    <row r="136" spans="1:51" ht="15.6" x14ac:dyDescent="0.3">
      <c r="A136" s="25"/>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row>
    <row r="137" spans="1:51" ht="15.6" x14ac:dyDescent="0.3">
      <c r="A137" s="25"/>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row>
    <row r="138" spans="1:51" ht="15.6"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row>
    <row r="139" spans="1:51" ht="15.6"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row>
    <row r="140" spans="1:51" ht="15.6"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row>
    <row r="141" spans="1:51" ht="15.6"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row>
    <row r="142" spans="1:51" ht="15.6"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row>
    <row r="143" spans="1:51" ht="15.6"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row>
    <row r="144" spans="1:51" ht="15.6"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row>
    <row r="145" spans="1:51" ht="15.6"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row>
    <row r="146" spans="1:51" ht="15.6"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row>
    <row r="147" spans="1:51" ht="15.6"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row>
    <row r="148" spans="1:51" ht="15.6"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row>
    <row r="149" spans="1:51" ht="15.6"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row>
    <row r="150" spans="1:51" ht="15.6"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row>
    <row r="151" spans="1:51" ht="15.6"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row>
    <row r="152" spans="1:51" ht="15.6"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row>
    <row r="153" spans="1:51" ht="15.6"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row>
    <row r="154" spans="1:51" ht="15.6"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row>
    <row r="155" spans="1:51" ht="15.6"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row>
    <row r="156" spans="1:51" ht="15.6"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row>
    <row r="157" spans="1:51" ht="15.6"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row>
    <row r="158" spans="1:51" ht="15.6"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row>
    <row r="159" spans="1:51" ht="15.6"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row>
    <row r="160" spans="1:51" ht="15.6"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row>
    <row r="161" spans="1:51" ht="15.6"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row>
    <row r="162" spans="1:51" ht="15.6"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row>
    <row r="163" spans="1:51" ht="15.6"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row>
    <row r="164" spans="1:51" ht="15.6"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row>
    <row r="165" spans="1:51" ht="15.6"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row>
    <row r="166" spans="1:51" ht="15.6"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row>
    <row r="167" spans="1:51" ht="15.6"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row>
    <row r="168" spans="1:51" ht="15.6"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row>
    <row r="169" spans="1:51" ht="15.6"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row>
    <row r="170" spans="1:51" ht="15.6"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row>
    <row r="171" spans="1:51" ht="15.6"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row>
    <row r="172" spans="1:51" ht="15.6"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row>
    <row r="173" spans="1:51" ht="15.6"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row>
    <row r="174" spans="1:51" ht="15.6"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row>
    <row r="175" spans="1:51" ht="15.6"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row>
    <row r="176" spans="1:51" ht="15.6"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row>
    <row r="177" spans="1:51" ht="15.6"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row>
    <row r="178" spans="1:51" ht="15.6"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row>
    <row r="179" spans="1:51" ht="15.6"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row>
    <row r="180" spans="1:51" ht="15.6"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row>
    <row r="181" spans="1:51" ht="15.6"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row>
    <row r="182" spans="1:51" ht="15.6"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row>
    <row r="183" spans="1:51" ht="15.6"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row>
    <row r="184" spans="1:51" ht="15.6"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row>
    <row r="185" spans="1:51" ht="15.6"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row>
    <row r="186" spans="1:51" ht="15.6"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row>
    <row r="187" spans="1:51" ht="15.6"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row>
    <row r="188" spans="1:51" ht="15.6"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row>
    <row r="189" spans="1:51" ht="15.6"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row>
    <row r="190" spans="1:51" ht="15.6"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row>
    <row r="191" spans="1:51" ht="15.6"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row>
    <row r="192" spans="1:51" ht="15.6"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row>
    <row r="193" spans="1:51" ht="15.6"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row>
    <row r="194" spans="1:51" ht="15.6"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row>
    <row r="195" spans="1:51" ht="15.6"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row>
    <row r="196" spans="1:51" ht="15.6"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row>
    <row r="197" spans="1:51" ht="15.6"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row>
    <row r="198" spans="1:51" ht="15.6"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row>
    <row r="199" spans="1:51" ht="15.6"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row>
    <row r="200" spans="1:51" ht="15.6"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row>
    <row r="201" spans="1:51" ht="15.6"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row>
    <row r="202" spans="1:51" ht="15.6"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row>
    <row r="203" spans="1:51" ht="15.6"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row>
    <row r="204" spans="1:51" ht="15.6"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row>
    <row r="205" spans="1:51" ht="15.6"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row>
    <row r="206" spans="1:51" ht="15.6"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row>
    <row r="207" spans="1:51" ht="15.6"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row>
    <row r="208" spans="1:51" ht="15.6"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row>
    <row r="209" spans="1:51" ht="15.6"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row>
    <row r="210" spans="1:51" ht="15.6"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row>
    <row r="211" spans="1:51" ht="15.6"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row>
    <row r="212" spans="1:51" ht="15.6"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row>
    <row r="213" spans="1:51" ht="15.6"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row>
    <row r="214" spans="1:51" ht="15.6"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row>
    <row r="215" spans="1:51" ht="15.6"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row>
    <row r="216" spans="1:51" ht="15.6"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row>
    <row r="217" spans="1:51" ht="15.6"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row>
    <row r="218" spans="1:51" ht="15.6"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row>
    <row r="219" spans="1:51" ht="15.6"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row>
    <row r="220" spans="1:51" ht="15.6"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row>
    <row r="221" spans="1:51" ht="15.6"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row>
    <row r="222" spans="1:51" ht="15.6"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row>
    <row r="223" spans="1:51" ht="15.6"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row>
    <row r="224" spans="1:51" ht="15.6"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row>
    <row r="225" spans="1:51" ht="15.6"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row>
    <row r="226" spans="1:51" ht="15.6"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row>
    <row r="227" spans="1:51" ht="15.6"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row>
    <row r="228" spans="1:51" ht="15.6"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row>
    <row r="229" spans="1:51" ht="15.6"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row>
    <row r="230" spans="1:51" ht="15.6"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row>
    <row r="231" spans="1:51" ht="15.6"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row>
    <row r="232" spans="1:51" ht="15.6"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row>
    <row r="233" spans="1:51" ht="15.6"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row>
    <row r="234" spans="1:51" ht="15.6"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row>
    <row r="235" spans="1:51" ht="15.6"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row>
    <row r="236" spans="1:51" ht="15.6"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row>
    <row r="237" spans="1:51" ht="15.6"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row>
    <row r="238" spans="1:51" ht="15.6"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row>
    <row r="239" spans="1:51" ht="15.6"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row>
    <row r="240" spans="1:51" ht="15.6"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row>
    <row r="241" spans="1:51" ht="15.6"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row>
    <row r="242" spans="1:51" ht="15.6"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row>
    <row r="243" spans="1:51" ht="15.6"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row>
    <row r="244" spans="1:51" ht="15.6"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row>
    <row r="245" spans="1:51" ht="15.6"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row>
    <row r="246" spans="1:51" ht="15.6"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row>
    <row r="247" spans="1:51" ht="15.6"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row>
    <row r="248" spans="1:51" ht="15.6"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row>
    <row r="249" spans="1:51" ht="15.6"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row>
    <row r="250" spans="1:51" ht="15.6"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row>
    <row r="251" spans="1:51" ht="15.6"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row>
    <row r="252" spans="1:51" ht="15.6"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row>
    <row r="253" spans="1:51" ht="15.6"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row>
    <row r="254" spans="1:51" ht="15.6"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row>
    <row r="255" spans="1:51" ht="15.6"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row>
    <row r="256" spans="1:51" ht="15.6"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row>
    <row r="257" spans="1:51" ht="15.6"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row>
    <row r="258" spans="1:51" ht="15.6"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row>
    <row r="259" spans="1:51" ht="15.6"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row>
    <row r="260" spans="1:51" ht="15.6"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row>
    <row r="261" spans="1:51" ht="15.6"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row>
    <row r="262" spans="1:51" ht="15.6"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row>
    <row r="263" spans="1:51" ht="15.6"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row>
    <row r="264" spans="1:51" ht="15.6"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row>
    <row r="265" spans="1:51" ht="15.6"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row>
    <row r="266" spans="1:51" ht="15.6"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row>
    <row r="267" spans="1:51" ht="15.6"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row>
    <row r="268" spans="1:51" ht="15.6"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row>
    <row r="269" spans="1:51" ht="15.6"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row>
    <row r="270" spans="1:51" ht="15.6"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row>
    <row r="271" spans="1:51" ht="15.6"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row>
    <row r="272" spans="1:51" ht="15.6"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row>
    <row r="273" spans="1:51" ht="15.6"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row>
    <row r="274" spans="1:51" ht="15.6"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row>
    <row r="275" spans="1:51" ht="15.6"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row>
    <row r="276" spans="1:51" ht="15.6"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row>
    <row r="277" spans="1:51" ht="15.6"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row>
    <row r="278" spans="1:51" ht="15.6"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row>
    <row r="279" spans="1:51" ht="15.6"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row>
    <row r="280" spans="1:51" ht="15.6"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row>
    <row r="281" spans="1:51" ht="15.6"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row>
    <row r="282" spans="1:51" ht="15.6"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row>
    <row r="283" spans="1:51" ht="15.6"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row>
    <row r="284" spans="1:51" ht="15.6"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row>
    <row r="285" spans="1:51" ht="15.6"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row>
    <row r="286" spans="1:51" ht="15.6"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row>
    <row r="287" spans="1:51" ht="15.6"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row>
    <row r="288" spans="1:51" ht="15.6"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row>
    <row r="289" spans="1:51" ht="15.6"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row>
    <row r="290" spans="1:51" ht="15.6"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row>
    <row r="291" spans="1:51" ht="15.6"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row>
    <row r="292" spans="1:51" ht="15.6"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row>
    <row r="293" spans="1:51" ht="15.6"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row>
    <row r="294" spans="1:51" ht="15.6"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row>
    <row r="295" spans="1:51" ht="15.6"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row>
    <row r="296" spans="1:51" ht="15.6"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row>
    <row r="297" spans="1:51" ht="15.6"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row>
    <row r="298" spans="1:51" ht="15.6"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row>
    <row r="299" spans="1:51" ht="15.6"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row>
    <row r="300" spans="1:51" ht="15.6"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row>
    <row r="301" spans="1:51" ht="15.6"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row>
    <row r="302" spans="1:51" ht="15.6"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row>
    <row r="303" spans="1:51" ht="15.6"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row>
    <row r="304" spans="1:51" ht="15.6"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row>
    <row r="305" spans="1:51" ht="15.6"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row>
    <row r="306" spans="1:51" ht="15.6"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row>
    <row r="307" spans="1:51" ht="15.6"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row>
    <row r="308" spans="1:51" ht="15.6"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row>
    <row r="309" spans="1:51" ht="15.6"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row>
    <row r="310" spans="1:51" ht="15.6"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row>
    <row r="311" spans="1:51" ht="15.6"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row>
    <row r="312" spans="1:51" ht="15.6"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row>
    <row r="313" spans="1:51" ht="15.6"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row>
    <row r="314" spans="1:51" ht="15.6"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row>
    <row r="315" spans="1:51" ht="15.6"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row>
    <row r="316" spans="1:51" ht="15.6"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row>
    <row r="317" spans="1:51" ht="15.6"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row>
    <row r="318" spans="1:51" ht="15.6"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row>
    <row r="319" spans="1:51" ht="15.6"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row>
    <row r="320" spans="1:51" ht="15.6"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row>
    <row r="321" spans="1:51" ht="15.6"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row>
    <row r="322" spans="1:51" ht="15.6" x14ac:dyDescent="0.3">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row>
    <row r="323" spans="1:51" ht="15.6" x14ac:dyDescent="0.3">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row>
    <row r="324" spans="1:51" ht="15.6" x14ac:dyDescent="0.3">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row>
  </sheetData>
  <mergeCells count="45">
    <mergeCell ref="A8:AY8"/>
    <mergeCell ref="K2:L2"/>
    <mergeCell ref="M2:N2"/>
    <mergeCell ref="A4:AY4"/>
    <mergeCell ref="A5:AY5"/>
    <mergeCell ref="A7:AY7"/>
    <mergeCell ref="A10:AY10"/>
    <mergeCell ref="A12:AY12"/>
    <mergeCell ref="A13:AY13"/>
    <mergeCell ref="A14:AS14"/>
    <mergeCell ref="A15:A18"/>
    <mergeCell ref="B15:B18"/>
    <mergeCell ref="C15:C18"/>
    <mergeCell ref="D15:AY15"/>
    <mergeCell ref="D16:S16"/>
    <mergeCell ref="T16:AC16"/>
    <mergeCell ref="D17:E17"/>
    <mergeCell ref="F17:G17"/>
    <mergeCell ref="H17:I17"/>
    <mergeCell ref="J17:K17"/>
    <mergeCell ref="L17:M17"/>
    <mergeCell ref="AD16:AI16"/>
    <mergeCell ref="AJ16:AM16"/>
    <mergeCell ref="AN16:AS16"/>
    <mergeCell ref="AT16:AW16"/>
    <mergeCell ref="AX16:AY16"/>
    <mergeCell ref="AJ17:AK17"/>
    <mergeCell ref="N17:O17"/>
    <mergeCell ref="P17:Q17"/>
    <mergeCell ref="R17:S17"/>
    <mergeCell ref="T17:U17"/>
    <mergeCell ref="V17:W17"/>
    <mergeCell ref="X17:Y17"/>
    <mergeCell ref="Z17:AA17"/>
    <mergeCell ref="AB17:AC17"/>
    <mergeCell ref="AD17:AE17"/>
    <mergeCell ref="AF17:AG17"/>
    <mergeCell ref="AH17:AI17"/>
    <mergeCell ref="AX17:AY17"/>
    <mergeCell ref="AL17:AM17"/>
    <mergeCell ref="AN17:AO17"/>
    <mergeCell ref="AP17:AQ17"/>
    <mergeCell ref="AR17:AS17"/>
    <mergeCell ref="AT17:AU17"/>
    <mergeCell ref="AV17:AW1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1:AY321"/>
  <sheetViews>
    <sheetView zoomScale="55" zoomScaleNormal="55" workbookViewId="0">
      <pane ySplit="20" topLeftCell="A21" activePane="bottomLeft" state="frozen"/>
      <selection activeCell="B1" sqref="B1"/>
      <selection pane="bottomLeft" activeCell="A13" sqref="A13:AY13"/>
    </sheetView>
  </sheetViews>
  <sheetFormatPr defaultColWidth="9.109375" defaultRowHeight="14.4" x14ac:dyDescent="0.3"/>
  <cols>
    <col min="1" max="1" width="10.6640625" customWidth="1"/>
    <col min="2" max="2" width="30.44140625" customWidth="1"/>
    <col min="3" max="3" width="23.44140625" customWidth="1"/>
    <col min="48" max="48" width="13.109375" bestFit="1" customWidth="1"/>
  </cols>
  <sheetData>
    <row r="1" spans="1:51" ht="18"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2" t="s">
        <v>0</v>
      </c>
    </row>
    <row r="2" spans="1:51" ht="18" x14ac:dyDescent="0.35">
      <c r="A2" s="1"/>
      <c r="B2" s="1"/>
      <c r="C2" s="1"/>
      <c r="D2" s="1"/>
      <c r="E2" s="1"/>
      <c r="F2" s="1"/>
      <c r="G2" s="1"/>
      <c r="H2" s="1"/>
      <c r="I2" s="1"/>
      <c r="J2" s="3"/>
      <c r="K2" s="340"/>
      <c r="L2" s="340"/>
      <c r="M2" s="340"/>
      <c r="N2" s="340"/>
      <c r="O2" s="3"/>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4" t="s">
        <v>1</v>
      </c>
    </row>
    <row r="3" spans="1:51" ht="18" x14ac:dyDescent="0.3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4" t="s">
        <v>2</v>
      </c>
    </row>
    <row r="4" spans="1:51" ht="17.399999999999999" x14ac:dyDescent="0.3">
      <c r="A4" s="341" t="s">
        <v>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1"/>
      <c r="AQ4" s="341"/>
      <c r="AR4" s="341"/>
      <c r="AS4" s="341"/>
      <c r="AT4" s="341"/>
      <c r="AU4" s="341"/>
      <c r="AV4" s="341"/>
      <c r="AW4" s="341"/>
      <c r="AX4" s="341"/>
      <c r="AY4" s="341"/>
    </row>
    <row r="5" spans="1:51" ht="17.399999999999999" x14ac:dyDescent="0.3">
      <c r="A5" s="342" t="s">
        <v>884</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row>
    <row r="6" spans="1:51"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row>
    <row r="7" spans="1:51" ht="18" x14ac:dyDescent="0.3">
      <c r="A7" s="343" t="s">
        <v>190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row>
    <row r="8" spans="1:51" ht="15.6"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row>
    <row r="9" spans="1:51"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spans="1:51" ht="18" x14ac:dyDescent="0.3">
      <c r="A10" s="343" t="str">
        <f>'1-2025'!A10:AY10</f>
        <v>Год раскрытия информации: 2026 год</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c r="AW10" s="343"/>
      <c r="AX10" s="343"/>
      <c r="AY10" s="343"/>
    </row>
    <row r="11" spans="1:51" ht="18" x14ac:dyDescent="0.3">
      <c r="A11" s="5"/>
      <c r="B11" s="5"/>
      <c r="C11" s="5"/>
      <c r="D11" s="5"/>
      <c r="E11" s="5"/>
      <c r="F11" s="5"/>
      <c r="G11" s="5"/>
      <c r="H11" s="5"/>
      <c r="I11" s="5"/>
      <c r="J11" s="5"/>
      <c r="K11" s="5"/>
      <c r="L11" s="5"/>
      <c r="M11" s="5"/>
      <c r="N11" s="5"/>
      <c r="O11" s="5"/>
      <c r="P11" s="6"/>
      <c r="Q11" s="6"/>
      <c r="R11" s="6"/>
      <c r="S11" s="6"/>
      <c r="T11" s="6"/>
      <c r="U11" s="6"/>
      <c r="V11" s="6"/>
      <c r="W11" s="6"/>
      <c r="X11" s="6"/>
      <c r="Y11" s="6"/>
      <c r="Z11" s="6"/>
      <c r="AA11" s="6"/>
      <c r="AB11" s="6"/>
      <c r="AC11" s="6"/>
      <c r="AD11" s="6"/>
      <c r="AE11" s="6"/>
      <c r="AF11" s="6"/>
      <c r="AG11" s="6"/>
      <c r="AH11" s="5"/>
      <c r="AI11" s="5"/>
      <c r="AJ11" s="5"/>
      <c r="AK11" s="5"/>
      <c r="AL11" s="5"/>
      <c r="AM11" s="5"/>
      <c r="AN11" s="5"/>
      <c r="AO11" s="5"/>
      <c r="AP11" s="5"/>
      <c r="AQ11" s="5"/>
      <c r="AR11" s="5"/>
      <c r="AS11" s="5"/>
      <c r="AT11" s="1"/>
      <c r="AU11" s="1"/>
      <c r="AV11" s="1"/>
      <c r="AW11" s="1"/>
      <c r="AX11" s="1"/>
      <c r="AY11" s="1"/>
    </row>
    <row r="12" spans="1:51"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row>
    <row r="13" spans="1:51" ht="15.6" x14ac:dyDescent="0.3">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row>
    <row r="14" spans="1:51" ht="18" x14ac:dyDescent="0.3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7"/>
      <c r="AU14" s="7"/>
      <c r="AV14" s="7"/>
      <c r="AW14" s="7"/>
      <c r="AX14" s="7"/>
      <c r="AY14" s="7"/>
    </row>
    <row r="15" spans="1:51" ht="15.6" x14ac:dyDescent="0.3">
      <c r="A15" s="346" t="s">
        <v>6</v>
      </c>
      <c r="B15" s="346" t="s">
        <v>7</v>
      </c>
      <c r="C15" s="346" t="s">
        <v>8</v>
      </c>
      <c r="D15" s="346" t="s">
        <v>9</v>
      </c>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row>
    <row r="16" spans="1:51" ht="63.75" customHeight="1" x14ac:dyDescent="0.3">
      <c r="A16" s="346"/>
      <c r="B16" s="346"/>
      <c r="C16" s="346"/>
      <c r="D16" s="346" t="s">
        <v>10</v>
      </c>
      <c r="E16" s="346"/>
      <c r="F16" s="346"/>
      <c r="G16" s="346"/>
      <c r="H16" s="346"/>
      <c r="I16" s="346"/>
      <c r="J16" s="346"/>
      <c r="K16" s="346"/>
      <c r="L16" s="346"/>
      <c r="M16" s="346"/>
      <c r="N16" s="346"/>
      <c r="O16" s="346"/>
      <c r="P16" s="346"/>
      <c r="Q16" s="346"/>
      <c r="R16" s="346"/>
      <c r="S16" s="346"/>
      <c r="T16" s="346" t="s">
        <v>11</v>
      </c>
      <c r="U16" s="346"/>
      <c r="V16" s="346"/>
      <c r="W16" s="346"/>
      <c r="X16" s="346"/>
      <c r="Y16" s="346"/>
      <c r="Z16" s="346"/>
      <c r="AA16" s="346"/>
      <c r="AB16" s="346"/>
      <c r="AC16" s="346"/>
      <c r="AD16" s="346" t="s">
        <v>12</v>
      </c>
      <c r="AE16" s="346"/>
      <c r="AF16" s="346"/>
      <c r="AG16" s="346"/>
      <c r="AH16" s="346"/>
      <c r="AI16" s="346"/>
      <c r="AJ16" s="346" t="s">
        <v>13</v>
      </c>
      <c r="AK16" s="346"/>
      <c r="AL16" s="346"/>
      <c r="AM16" s="346"/>
      <c r="AN16" s="346" t="s">
        <v>14</v>
      </c>
      <c r="AO16" s="346"/>
      <c r="AP16" s="346"/>
      <c r="AQ16" s="346"/>
      <c r="AR16" s="346"/>
      <c r="AS16" s="346"/>
      <c r="AT16" s="346" t="s">
        <v>15</v>
      </c>
      <c r="AU16" s="346"/>
      <c r="AV16" s="346"/>
      <c r="AW16" s="346"/>
      <c r="AX16" s="346" t="s">
        <v>16</v>
      </c>
      <c r="AY16" s="346"/>
    </row>
    <row r="17" spans="1:51" ht="300.75" customHeight="1" x14ac:dyDescent="0.3">
      <c r="A17" s="346"/>
      <c r="B17" s="346"/>
      <c r="C17" s="346"/>
      <c r="D17" s="347" t="s">
        <v>17</v>
      </c>
      <c r="E17" s="348"/>
      <c r="F17" s="347" t="s">
        <v>18</v>
      </c>
      <c r="G17" s="348"/>
      <c r="H17" s="347" t="s">
        <v>19</v>
      </c>
      <c r="I17" s="348"/>
      <c r="J17" s="347" t="s">
        <v>20</v>
      </c>
      <c r="K17" s="348"/>
      <c r="L17" s="347" t="s">
        <v>21</v>
      </c>
      <c r="M17" s="348"/>
      <c r="N17" s="347" t="s">
        <v>22</v>
      </c>
      <c r="O17" s="348"/>
      <c r="P17" s="347" t="s">
        <v>23</v>
      </c>
      <c r="Q17" s="348"/>
      <c r="R17" s="347" t="s">
        <v>24</v>
      </c>
      <c r="S17" s="348"/>
      <c r="T17" s="347" t="s">
        <v>25</v>
      </c>
      <c r="U17" s="348"/>
      <c r="V17" s="347" t="s">
        <v>26</v>
      </c>
      <c r="W17" s="348"/>
      <c r="X17" s="347" t="s">
        <v>27</v>
      </c>
      <c r="Y17" s="348"/>
      <c r="Z17" s="347" t="s">
        <v>28</v>
      </c>
      <c r="AA17" s="348"/>
      <c r="AB17" s="347" t="s">
        <v>29</v>
      </c>
      <c r="AC17" s="348"/>
      <c r="AD17" s="347" t="s">
        <v>30</v>
      </c>
      <c r="AE17" s="348"/>
      <c r="AF17" s="347" t="s">
        <v>31</v>
      </c>
      <c r="AG17" s="348"/>
      <c r="AH17" s="347" t="s">
        <v>32</v>
      </c>
      <c r="AI17" s="348"/>
      <c r="AJ17" s="347" t="s">
        <v>33</v>
      </c>
      <c r="AK17" s="348"/>
      <c r="AL17" s="347" t="s">
        <v>34</v>
      </c>
      <c r="AM17" s="348"/>
      <c r="AN17" s="347" t="s">
        <v>35</v>
      </c>
      <c r="AO17" s="348"/>
      <c r="AP17" s="347" t="s">
        <v>36</v>
      </c>
      <c r="AQ17" s="348"/>
      <c r="AR17" s="347" t="s">
        <v>37</v>
      </c>
      <c r="AS17" s="348"/>
      <c r="AT17" s="347" t="s">
        <v>38</v>
      </c>
      <c r="AU17" s="348"/>
      <c r="AV17" s="347" t="s">
        <v>39</v>
      </c>
      <c r="AW17" s="348"/>
      <c r="AX17" s="347" t="s">
        <v>40</v>
      </c>
      <c r="AY17" s="348"/>
    </row>
    <row r="18" spans="1:51" ht="98.25" customHeight="1" x14ac:dyDescent="0.3">
      <c r="A18" s="346"/>
      <c r="B18" s="346"/>
      <c r="C18" s="346"/>
      <c r="D18" s="8" t="s">
        <v>41</v>
      </c>
      <c r="E18" s="8" t="s">
        <v>42</v>
      </c>
      <c r="F18" s="8" t="s">
        <v>41</v>
      </c>
      <c r="G18" s="8" t="s">
        <v>42</v>
      </c>
      <c r="H18" s="8" t="s">
        <v>41</v>
      </c>
      <c r="I18" s="8" t="s">
        <v>42</v>
      </c>
      <c r="J18" s="8" t="s">
        <v>41</v>
      </c>
      <c r="K18" s="8" t="s">
        <v>42</v>
      </c>
      <c r="L18" s="8" t="s">
        <v>41</v>
      </c>
      <c r="M18" s="8" t="s">
        <v>42</v>
      </c>
      <c r="N18" s="8" t="s">
        <v>41</v>
      </c>
      <c r="O18" s="8" t="s">
        <v>42</v>
      </c>
      <c r="P18" s="8" t="s">
        <v>41</v>
      </c>
      <c r="Q18" s="8" t="s">
        <v>42</v>
      </c>
      <c r="R18" s="8" t="s">
        <v>41</v>
      </c>
      <c r="S18" s="8" t="s">
        <v>42</v>
      </c>
      <c r="T18" s="8" t="s">
        <v>41</v>
      </c>
      <c r="U18" s="8" t="s">
        <v>42</v>
      </c>
      <c r="V18" s="8" t="s">
        <v>41</v>
      </c>
      <c r="W18" s="8" t="s">
        <v>42</v>
      </c>
      <c r="X18" s="8" t="s">
        <v>41</v>
      </c>
      <c r="Y18" s="8" t="s">
        <v>42</v>
      </c>
      <c r="Z18" s="8" t="s">
        <v>41</v>
      </c>
      <c r="AA18" s="8" t="s">
        <v>42</v>
      </c>
      <c r="AB18" s="8" t="s">
        <v>41</v>
      </c>
      <c r="AC18" s="8" t="s">
        <v>42</v>
      </c>
      <c r="AD18" s="8" t="s">
        <v>41</v>
      </c>
      <c r="AE18" s="8" t="s">
        <v>42</v>
      </c>
      <c r="AF18" s="8" t="s">
        <v>41</v>
      </c>
      <c r="AG18" s="8" t="s">
        <v>42</v>
      </c>
      <c r="AH18" s="8" t="s">
        <v>41</v>
      </c>
      <c r="AI18" s="8" t="s">
        <v>42</v>
      </c>
      <c r="AJ18" s="8" t="s">
        <v>41</v>
      </c>
      <c r="AK18" s="8" t="s">
        <v>42</v>
      </c>
      <c r="AL18" s="8" t="s">
        <v>41</v>
      </c>
      <c r="AM18" s="8" t="s">
        <v>42</v>
      </c>
      <c r="AN18" s="8" t="s">
        <v>41</v>
      </c>
      <c r="AO18" s="8" t="s">
        <v>42</v>
      </c>
      <c r="AP18" s="8" t="s">
        <v>41</v>
      </c>
      <c r="AQ18" s="8" t="s">
        <v>42</v>
      </c>
      <c r="AR18" s="8" t="s">
        <v>41</v>
      </c>
      <c r="AS18" s="8" t="s">
        <v>42</v>
      </c>
      <c r="AT18" s="8" t="s">
        <v>41</v>
      </c>
      <c r="AU18" s="8" t="s">
        <v>42</v>
      </c>
      <c r="AV18" s="8" t="s">
        <v>41</v>
      </c>
      <c r="AW18" s="8" t="s">
        <v>42</v>
      </c>
      <c r="AX18" s="8" t="s">
        <v>41</v>
      </c>
      <c r="AY18" s="8" t="s">
        <v>42</v>
      </c>
    </row>
    <row r="19" spans="1:51" ht="17.25" customHeight="1" x14ac:dyDescent="0.3">
      <c r="A19" s="9">
        <v>1</v>
      </c>
      <c r="B19" s="10">
        <v>2</v>
      </c>
      <c r="C19" s="9">
        <v>3</v>
      </c>
      <c r="D19" s="11" t="s">
        <v>43</v>
      </c>
      <c r="E19" s="11" t="s">
        <v>44</v>
      </c>
      <c r="F19" s="11" t="s">
        <v>45</v>
      </c>
      <c r="G19" s="11" t="s">
        <v>46</v>
      </c>
      <c r="H19" s="11" t="s">
        <v>47</v>
      </c>
      <c r="I19" s="11" t="s">
        <v>48</v>
      </c>
      <c r="J19" s="11" t="s">
        <v>49</v>
      </c>
      <c r="K19" s="11" t="s">
        <v>50</v>
      </c>
      <c r="L19" s="11" t="s">
        <v>51</v>
      </c>
      <c r="M19" s="11" t="s">
        <v>52</v>
      </c>
      <c r="N19" s="11" t="s">
        <v>53</v>
      </c>
      <c r="O19" s="11" t="s">
        <v>54</v>
      </c>
      <c r="P19" s="11" t="s">
        <v>55</v>
      </c>
      <c r="Q19" s="11" t="s">
        <v>56</v>
      </c>
      <c r="R19" s="11" t="s">
        <v>57</v>
      </c>
      <c r="S19" s="11" t="s">
        <v>58</v>
      </c>
      <c r="T19" s="11" t="s">
        <v>59</v>
      </c>
      <c r="U19" s="11" t="s">
        <v>60</v>
      </c>
      <c r="V19" s="11" t="s">
        <v>61</v>
      </c>
      <c r="W19" s="11" t="s">
        <v>62</v>
      </c>
      <c r="X19" s="11" t="s">
        <v>63</v>
      </c>
      <c r="Y19" s="11" t="s">
        <v>64</v>
      </c>
      <c r="Z19" s="11" t="s">
        <v>65</v>
      </c>
      <c r="AA19" s="11" t="s">
        <v>66</v>
      </c>
      <c r="AB19" s="11" t="s">
        <v>67</v>
      </c>
      <c r="AC19" s="11" t="s">
        <v>68</v>
      </c>
      <c r="AD19" s="11" t="s">
        <v>69</v>
      </c>
      <c r="AE19" s="11" t="s">
        <v>70</v>
      </c>
      <c r="AF19" s="11" t="s">
        <v>71</v>
      </c>
      <c r="AG19" s="11" t="s">
        <v>72</v>
      </c>
      <c r="AH19" s="11" t="s">
        <v>73</v>
      </c>
      <c r="AI19" s="11" t="s">
        <v>74</v>
      </c>
      <c r="AJ19" s="11" t="s">
        <v>75</v>
      </c>
      <c r="AK19" s="11" t="s">
        <v>76</v>
      </c>
      <c r="AL19" s="11" t="s">
        <v>77</v>
      </c>
      <c r="AM19" s="11" t="s">
        <v>78</v>
      </c>
      <c r="AN19" s="11" t="s">
        <v>79</v>
      </c>
      <c r="AO19" s="11" t="s">
        <v>80</v>
      </c>
      <c r="AP19" s="11" t="s">
        <v>81</v>
      </c>
      <c r="AQ19" s="11" t="s">
        <v>82</v>
      </c>
      <c r="AR19" s="11" t="s">
        <v>83</v>
      </c>
      <c r="AS19" s="11" t="s">
        <v>84</v>
      </c>
      <c r="AT19" s="11" t="s">
        <v>85</v>
      </c>
      <c r="AU19" s="11" t="s">
        <v>86</v>
      </c>
      <c r="AV19" s="11" t="s">
        <v>87</v>
      </c>
      <c r="AW19" s="11" t="s">
        <v>88</v>
      </c>
      <c r="AX19" s="11" t="s">
        <v>89</v>
      </c>
      <c r="AY19" s="11" t="s">
        <v>90</v>
      </c>
    </row>
    <row r="20" spans="1:51" ht="73.5" customHeight="1" x14ac:dyDescent="0.3">
      <c r="A20" s="12" t="s">
        <v>91</v>
      </c>
      <c r="B20" s="13" t="s">
        <v>92</v>
      </c>
      <c r="C20" s="14" t="s">
        <v>93</v>
      </c>
      <c r="D20" s="158" t="str">
        <f>IF(SUM(D21:D26 )=0, "нд", SUM(D21:D26))</f>
        <v>нд</v>
      </c>
      <c r="E20" s="158" t="str">
        <f t="shared" ref="E20:AY20" si="0">IF(SUM(E21:E26 )=0, "нд", SUM(E21:E26))</f>
        <v>нд</v>
      </c>
      <c r="F20" s="158" t="str">
        <f t="shared" si="0"/>
        <v>нд</v>
      </c>
      <c r="G20" s="158" t="str">
        <f t="shared" si="0"/>
        <v>нд</v>
      </c>
      <c r="H20" s="158" t="str">
        <f t="shared" si="0"/>
        <v>нд</v>
      </c>
      <c r="I20" s="158" t="str">
        <f t="shared" si="0"/>
        <v>нд</v>
      </c>
      <c r="J20" s="158" t="str">
        <f t="shared" si="0"/>
        <v>нд</v>
      </c>
      <c r="K20" s="158" t="str">
        <f t="shared" si="0"/>
        <v>нд</v>
      </c>
      <c r="L20" s="158" t="str">
        <f t="shared" si="0"/>
        <v>нд</v>
      </c>
      <c r="M20" s="158" t="str">
        <f t="shared" si="0"/>
        <v>нд</v>
      </c>
      <c r="N20" s="158" t="str">
        <f t="shared" si="0"/>
        <v>нд</v>
      </c>
      <c r="O20" s="158" t="str">
        <f t="shared" si="0"/>
        <v>нд</v>
      </c>
      <c r="P20" s="158" t="str">
        <f t="shared" si="0"/>
        <v>нд</v>
      </c>
      <c r="Q20" s="158" t="str">
        <f t="shared" si="0"/>
        <v>нд</v>
      </c>
      <c r="R20" s="158" t="str">
        <f t="shared" si="0"/>
        <v>нд</v>
      </c>
      <c r="S20" s="158" t="str">
        <f t="shared" si="0"/>
        <v>нд</v>
      </c>
      <c r="T20" s="158">
        <f t="shared" si="0"/>
        <v>1</v>
      </c>
      <c r="U20" s="158" t="str">
        <f t="shared" si="0"/>
        <v>нд</v>
      </c>
      <c r="V20" s="158" t="str">
        <f t="shared" si="0"/>
        <v>нд</v>
      </c>
      <c r="W20" s="158" t="str">
        <f t="shared" si="0"/>
        <v>нд</v>
      </c>
      <c r="X20" s="158">
        <f t="shared" si="0"/>
        <v>2</v>
      </c>
      <c r="Y20" s="158" t="str">
        <f t="shared" si="0"/>
        <v>нд</v>
      </c>
      <c r="Z20" s="158" t="str">
        <f t="shared" si="0"/>
        <v>нд</v>
      </c>
      <c r="AA20" s="158" t="str">
        <f t="shared" si="0"/>
        <v>нд</v>
      </c>
      <c r="AB20" s="158" t="str">
        <f t="shared" si="0"/>
        <v>нд</v>
      </c>
      <c r="AC20" s="158" t="str">
        <f t="shared" si="0"/>
        <v>нд</v>
      </c>
      <c r="AD20" s="158" t="str">
        <f t="shared" si="0"/>
        <v>нд</v>
      </c>
      <c r="AE20" s="158" t="str">
        <f t="shared" si="0"/>
        <v>нд</v>
      </c>
      <c r="AF20" s="158" t="str">
        <f t="shared" si="0"/>
        <v>нд</v>
      </c>
      <c r="AG20" s="158" t="str">
        <f t="shared" si="0"/>
        <v>нд</v>
      </c>
      <c r="AH20" s="158" t="str">
        <f t="shared" si="0"/>
        <v>нд</v>
      </c>
      <c r="AI20" s="158" t="str">
        <f t="shared" si="0"/>
        <v>нд</v>
      </c>
      <c r="AJ20" s="158" t="str">
        <f t="shared" si="0"/>
        <v>нд</v>
      </c>
      <c r="AK20" s="158" t="str">
        <f t="shared" si="0"/>
        <v>нд</v>
      </c>
      <c r="AL20" s="158" t="str">
        <f t="shared" si="0"/>
        <v>нд</v>
      </c>
      <c r="AM20" s="158" t="str">
        <f t="shared" si="0"/>
        <v>нд</v>
      </c>
      <c r="AN20" s="158" t="str">
        <f t="shared" si="0"/>
        <v>нд</v>
      </c>
      <c r="AO20" s="158" t="str">
        <f t="shared" si="0"/>
        <v>нд</v>
      </c>
      <c r="AP20" s="158" t="str">
        <f t="shared" si="0"/>
        <v>нд</v>
      </c>
      <c r="AQ20" s="158" t="str">
        <f t="shared" si="0"/>
        <v>нд</v>
      </c>
      <c r="AR20" s="158">
        <f t="shared" si="0"/>
        <v>18.488572269999999</v>
      </c>
      <c r="AS20" s="158">
        <f t="shared" si="0"/>
        <v>18.488572269999999</v>
      </c>
      <c r="AT20" s="158" t="str">
        <f t="shared" si="0"/>
        <v>нд</v>
      </c>
      <c r="AU20" s="158" t="str">
        <f t="shared" si="0"/>
        <v>нд</v>
      </c>
      <c r="AV20" s="158" t="str">
        <f t="shared" si="0"/>
        <v>нд</v>
      </c>
      <c r="AW20" s="158" t="str">
        <f t="shared" si="0"/>
        <v>нд</v>
      </c>
      <c r="AX20" s="158" t="str">
        <f t="shared" si="0"/>
        <v>нд</v>
      </c>
      <c r="AY20" s="158" t="str">
        <f t="shared" si="0"/>
        <v>нд</v>
      </c>
    </row>
    <row r="21" spans="1:51" ht="39.75" customHeight="1" x14ac:dyDescent="0.3">
      <c r="A21" s="15" t="s">
        <v>95</v>
      </c>
      <c r="B21" s="16" t="s">
        <v>96</v>
      </c>
      <c r="C21" s="14" t="s">
        <v>93</v>
      </c>
      <c r="D21" s="152" t="s">
        <v>623</v>
      </c>
      <c r="E21" s="152" t="s">
        <v>623</v>
      </c>
      <c r="F21" s="152" t="s">
        <v>623</v>
      </c>
      <c r="G21" s="152" t="s">
        <v>623</v>
      </c>
      <c r="H21" s="152" t="s">
        <v>623</v>
      </c>
      <c r="I21" s="152" t="s">
        <v>623</v>
      </c>
      <c r="J21" s="152" t="s">
        <v>623</v>
      </c>
      <c r="K21" s="152" t="s">
        <v>623</v>
      </c>
      <c r="L21" s="152" t="s">
        <v>623</v>
      </c>
      <c r="M21" s="152" t="s">
        <v>623</v>
      </c>
      <c r="N21" s="152" t="s">
        <v>623</v>
      </c>
      <c r="O21" s="152" t="s">
        <v>623</v>
      </c>
      <c r="P21" s="152" t="s">
        <v>623</v>
      </c>
      <c r="Q21" s="152" t="s">
        <v>623</v>
      </c>
      <c r="R21" s="152" t="s">
        <v>623</v>
      </c>
      <c r="S21" s="152" t="s">
        <v>623</v>
      </c>
      <c r="T21" s="152" t="s">
        <v>623</v>
      </c>
      <c r="U21" s="152" t="s">
        <v>623</v>
      </c>
      <c r="V21" s="152" t="s">
        <v>623</v>
      </c>
      <c r="W21" s="152" t="s">
        <v>623</v>
      </c>
      <c r="X21" s="152" t="s">
        <v>623</v>
      </c>
      <c r="Y21" s="152" t="s">
        <v>623</v>
      </c>
      <c r="Z21" s="152" t="s">
        <v>623</v>
      </c>
      <c r="AA21" s="152" t="s">
        <v>623</v>
      </c>
      <c r="AB21" s="152" t="s">
        <v>623</v>
      </c>
      <c r="AC21" s="152" t="s">
        <v>623</v>
      </c>
      <c r="AD21" s="152" t="s">
        <v>623</v>
      </c>
      <c r="AE21" s="152" t="s">
        <v>623</v>
      </c>
      <c r="AF21" s="152" t="s">
        <v>623</v>
      </c>
      <c r="AG21" s="152" t="s">
        <v>623</v>
      </c>
      <c r="AH21" s="152" t="s">
        <v>623</v>
      </c>
      <c r="AI21" s="152" t="s">
        <v>623</v>
      </c>
      <c r="AJ21" s="152" t="s">
        <v>623</v>
      </c>
      <c r="AK21" s="152" t="s">
        <v>623</v>
      </c>
      <c r="AL21" s="152" t="s">
        <v>623</v>
      </c>
      <c r="AM21" s="152" t="s">
        <v>623</v>
      </c>
      <c r="AN21" s="152" t="s">
        <v>623</v>
      </c>
      <c r="AO21" s="152" t="s">
        <v>623</v>
      </c>
      <c r="AP21" s="152" t="s">
        <v>623</v>
      </c>
      <c r="AQ21" s="152" t="s">
        <v>623</v>
      </c>
      <c r="AR21" s="152" t="s">
        <v>623</v>
      </c>
      <c r="AS21" s="152" t="s">
        <v>623</v>
      </c>
      <c r="AT21" s="152" t="s">
        <v>623</v>
      </c>
      <c r="AU21" s="152" t="s">
        <v>623</v>
      </c>
      <c r="AV21" s="152" t="s">
        <v>623</v>
      </c>
      <c r="AW21" s="152" t="s">
        <v>623</v>
      </c>
      <c r="AX21" s="152" t="s">
        <v>623</v>
      </c>
      <c r="AY21" s="152" t="s">
        <v>623</v>
      </c>
    </row>
    <row r="22" spans="1:51" ht="82.5" customHeight="1" x14ac:dyDescent="0.3">
      <c r="A22" s="15" t="s">
        <v>97</v>
      </c>
      <c r="B22" s="16" t="s">
        <v>98</v>
      </c>
      <c r="C22" s="14" t="s">
        <v>93</v>
      </c>
      <c r="D22" s="158" t="str">
        <f>D48</f>
        <v>нд</v>
      </c>
      <c r="E22" s="158" t="str">
        <f t="shared" ref="E22:AY22" si="1">E48</f>
        <v>нд</v>
      </c>
      <c r="F22" s="158" t="str">
        <f t="shared" si="1"/>
        <v>нд</v>
      </c>
      <c r="G22" s="158" t="str">
        <f t="shared" si="1"/>
        <v>нд</v>
      </c>
      <c r="H22" s="158" t="str">
        <f t="shared" si="1"/>
        <v>нд</v>
      </c>
      <c r="I22" s="158" t="str">
        <f t="shared" si="1"/>
        <v>нд</v>
      </c>
      <c r="J22" s="158" t="str">
        <f t="shared" si="1"/>
        <v>нд</v>
      </c>
      <c r="K22" s="158" t="str">
        <f t="shared" si="1"/>
        <v>нд</v>
      </c>
      <c r="L22" s="158" t="str">
        <f t="shared" si="1"/>
        <v>нд</v>
      </c>
      <c r="M22" s="158" t="str">
        <f t="shared" si="1"/>
        <v>нд</v>
      </c>
      <c r="N22" s="158" t="str">
        <f t="shared" si="1"/>
        <v>нд</v>
      </c>
      <c r="O22" s="158" t="str">
        <f t="shared" si="1"/>
        <v>нд</v>
      </c>
      <c r="P22" s="158" t="str">
        <f t="shared" si="1"/>
        <v>нд</v>
      </c>
      <c r="Q22" s="158" t="str">
        <f t="shared" si="1"/>
        <v>нд</v>
      </c>
      <c r="R22" s="158" t="str">
        <f t="shared" si="1"/>
        <v>нд</v>
      </c>
      <c r="S22" s="158" t="str">
        <f t="shared" si="1"/>
        <v>нд</v>
      </c>
      <c r="T22" s="158">
        <v>1</v>
      </c>
      <c r="U22" s="158" t="str">
        <f t="shared" si="1"/>
        <v>нд</v>
      </c>
      <c r="V22" s="158" t="str">
        <f t="shared" si="1"/>
        <v>нд</v>
      </c>
      <c r="W22" s="158" t="str">
        <f t="shared" si="1"/>
        <v>нд</v>
      </c>
      <c r="X22" s="158">
        <f t="shared" si="1"/>
        <v>2</v>
      </c>
      <c r="Y22" s="158" t="str">
        <f t="shared" si="1"/>
        <v>нд</v>
      </c>
      <c r="Z22" s="158" t="str">
        <f t="shared" si="1"/>
        <v>нд</v>
      </c>
      <c r="AA22" s="158" t="str">
        <f t="shared" si="1"/>
        <v>нд</v>
      </c>
      <c r="AB22" s="158" t="str">
        <f t="shared" si="1"/>
        <v>нд</v>
      </c>
      <c r="AC22" s="158" t="str">
        <f t="shared" si="1"/>
        <v>нд</v>
      </c>
      <c r="AD22" s="158" t="str">
        <f t="shared" si="1"/>
        <v>нд</v>
      </c>
      <c r="AE22" s="158" t="str">
        <f t="shared" si="1"/>
        <v>нд</v>
      </c>
      <c r="AF22" s="158" t="str">
        <f t="shared" si="1"/>
        <v>нд</v>
      </c>
      <c r="AG22" s="158" t="str">
        <f t="shared" si="1"/>
        <v>нд</v>
      </c>
      <c r="AH22" s="158" t="str">
        <f t="shared" si="1"/>
        <v>нд</v>
      </c>
      <c r="AI22" s="158" t="str">
        <f t="shared" si="1"/>
        <v>нд</v>
      </c>
      <c r="AJ22" s="158" t="str">
        <f t="shared" si="1"/>
        <v>нд</v>
      </c>
      <c r="AK22" s="158" t="str">
        <f t="shared" si="1"/>
        <v>нд</v>
      </c>
      <c r="AL22" s="158" t="str">
        <f t="shared" si="1"/>
        <v>нд</v>
      </c>
      <c r="AM22" s="158" t="str">
        <f t="shared" si="1"/>
        <v>нд</v>
      </c>
      <c r="AN22" s="158" t="str">
        <f t="shared" si="1"/>
        <v>нд</v>
      </c>
      <c r="AO22" s="158" t="str">
        <f t="shared" si="1"/>
        <v>нд</v>
      </c>
      <c r="AP22" s="158" t="str">
        <f t="shared" si="1"/>
        <v>нд</v>
      </c>
      <c r="AQ22" s="158" t="str">
        <f t="shared" si="1"/>
        <v>нд</v>
      </c>
      <c r="AR22" s="158">
        <f t="shared" si="1"/>
        <v>18.488572269999999</v>
      </c>
      <c r="AS22" s="158">
        <f t="shared" si="1"/>
        <v>18.488572269999999</v>
      </c>
      <c r="AT22" s="158" t="str">
        <f t="shared" si="1"/>
        <v>нд</v>
      </c>
      <c r="AU22" s="158" t="str">
        <f t="shared" si="1"/>
        <v>нд</v>
      </c>
      <c r="AV22" s="158" t="str">
        <f t="shared" si="1"/>
        <v>нд</v>
      </c>
      <c r="AW22" s="158" t="str">
        <f t="shared" si="1"/>
        <v>нд</v>
      </c>
      <c r="AX22" s="158" t="str">
        <f t="shared" si="1"/>
        <v>нд</v>
      </c>
      <c r="AY22" s="158" t="str">
        <f t="shared" si="1"/>
        <v>нд</v>
      </c>
    </row>
    <row r="23" spans="1:51" ht="121.5" customHeight="1" x14ac:dyDescent="0.3">
      <c r="A23" s="15" t="s">
        <v>99</v>
      </c>
      <c r="B23" s="17" t="s">
        <v>100</v>
      </c>
      <c r="C23" s="14" t="s">
        <v>93</v>
      </c>
      <c r="D23" s="152" t="s">
        <v>623</v>
      </c>
      <c r="E23" s="152" t="s">
        <v>623</v>
      </c>
      <c r="F23" s="152" t="s">
        <v>623</v>
      </c>
      <c r="G23" s="152" t="s">
        <v>623</v>
      </c>
      <c r="H23" s="152" t="s">
        <v>623</v>
      </c>
      <c r="I23" s="152" t="s">
        <v>623</v>
      </c>
      <c r="J23" s="152" t="s">
        <v>623</v>
      </c>
      <c r="K23" s="152" t="s">
        <v>623</v>
      </c>
      <c r="L23" s="152" t="s">
        <v>623</v>
      </c>
      <c r="M23" s="152" t="s">
        <v>623</v>
      </c>
      <c r="N23" s="152" t="s">
        <v>623</v>
      </c>
      <c r="O23" s="152" t="s">
        <v>623</v>
      </c>
      <c r="P23" s="152" t="s">
        <v>623</v>
      </c>
      <c r="Q23" s="152" t="s">
        <v>623</v>
      </c>
      <c r="R23" s="152" t="s">
        <v>623</v>
      </c>
      <c r="S23" s="152" t="s">
        <v>623</v>
      </c>
      <c r="T23" s="152" t="s">
        <v>623</v>
      </c>
      <c r="U23" s="152" t="s">
        <v>623</v>
      </c>
      <c r="V23" s="152" t="s">
        <v>623</v>
      </c>
      <c r="W23" s="152" t="s">
        <v>623</v>
      </c>
      <c r="X23" s="152" t="s">
        <v>623</v>
      </c>
      <c r="Y23" s="152" t="s">
        <v>623</v>
      </c>
      <c r="Z23" s="152" t="s">
        <v>623</v>
      </c>
      <c r="AA23" s="152" t="s">
        <v>623</v>
      </c>
      <c r="AB23" s="152" t="s">
        <v>623</v>
      </c>
      <c r="AC23" s="152" t="s">
        <v>623</v>
      </c>
      <c r="AD23" s="152" t="s">
        <v>623</v>
      </c>
      <c r="AE23" s="152" t="s">
        <v>623</v>
      </c>
      <c r="AF23" s="152" t="s">
        <v>623</v>
      </c>
      <c r="AG23" s="152" t="s">
        <v>623</v>
      </c>
      <c r="AH23" s="152" t="s">
        <v>623</v>
      </c>
      <c r="AI23" s="152" t="s">
        <v>623</v>
      </c>
      <c r="AJ23" s="152" t="s">
        <v>623</v>
      </c>
      <c r="AK23" s="152" t="s">
        <v>623</v>
      </c>
      <c r="AL23" s="152" t="s">
        <v>623</v>
      </c>
      <c r="AM23" s="152" t="s">
        <v>623</v>
      </c>
      <c r="AN23" s="152" t="s">
        <v>623</v>
      </c>
      <c r="AO23" s="152" t="s">
        <v>623</v>
      </c>
      <c r="AP23" s="152" t="s">
        <v>623</v>
      </c>
      <c r="AQ23" s="152" t="s">
        <v>623</v>
      </c>
      <c r="AR23" s="152" t="s">
        <v>623</v>
      </c>
      <c r="AS23" s="152" t="s">
        <v>623</v>
      </c>
      <c r="AT23" s="152" t="s">
        <v>623</v>
      </c>
      <c r="AU23" s="152" t="s">
        <v>623</v>
      </c>
      <c r="AV23" s="152" t="s">
        <v>623</v>
      </c>
      <c r="AW23" s="152" t="s">
        <v>623</v>
      </c>
      <c r="AX23" s="152" t="s">
        <v>623</v>
      </c>
      <c r="AY23" s="152" t="s">
        <v>623</v>
      </c>
    </row>
    <row r="24" spans="1:51" ht="93" customHeight="1" x14ac:dyDescent="0.3">
      <c r="A24" s="15" t="s">
        <v>101</v>
      </c>
      <c r="B24" s="16" t="s">
        <v>102</v>
      </c>
      <c r="C24" s="14" t="s">
        <v>93</v>
      </c>
      <c r="D24" s="152" t="s">
        <v>623</v>
      </c>
      <c r="E24" s="152" t="s">
        <v>623</v>
      </c>
      <c r="F24" s="152" t="s">
        <v>623</v>
      </c>
      <c r="G24" s="152" t="s">
        <v>623</v>
      </c>
      <c r="H24" s="152" t="s">
        <v>623</v>
      </c>
      <c r="I24" s="152" t="s">
        <v>623</v>
      </c>
      <c r="J24" s="152" t="s">
        <v>623</v>
      </c>
      <c r="K24" s="152" t="s">
        <v>623</v>
      </c>
      <c r="L24" s="152" t="s">
        <v>623</v>
      </c>
      <c r="M24" s="152" t="s">
        <v>623</v>
      </c>
      <c r="N24" s="152" t="s">
        <v>623</v>
      </c>
      <c r="O24" s="152" t="s">
        <v>623</v>
      </c>
      <c r="P24" s="152" t="s">
        <v>623</v>
      </c>
      <c r="Q24" s="152" t="s">
        <v>623</v>
      </c>
      <c r="R24" s="152" t="s">
        <v>623</v>
      </c>
      <c r="S24" s="152" t="s">
        <v>623</v>
      </c>
      <c r="T24" s="152" t="s">
        <v>623</v>
      </c>
      <c r="U24" s="152" t="s">
        <v>623</v>
      </c>
      <c r="V24" s="152" t="s">
        <v>623</v>
      </c>
      <c r="W24" s="152" t="s">
        <v>623</v>
      </c>
      <c r="X24" s="152" t="s">
        <v>623</v>
      </c>
      <c r="Y24" s="152" t="s">
        <v>623</v>
      </c>
      <c r="Z24" s="152" t="s">
        <v>623</v>
      </c>
      <c r="AA24" s="152" t="s">
        <v>623</v>
      </c>
      <c r="AB24" s="152" t="s">
        <v>623</v>
      </c>
      <c r="AC24" s="152" t="s">
        <v>623</v>
      </c>
      <c r="AD24" s="152" t="s">
        <v>623</v>
      </c>
      <c r="AE24" s="152" t="s">
        <v>623</v>
      </c>
      <c r="AF24" s="152" t="s">
        <v>623</v>
      </c>
      <c r="AG24" s="152" t="s">
        <v>623</v>
      </c>
      <c r="AH24" s="152" t="s">
        <v>623</v>
      </c>
      <c r="AI24" s="152" t="s">
        <v>623</v>
      </c>
      <c r="AJ24" s="152" t="s">
        <v>623</v>
      </c>
      <c r="AK24" s="152" t="s">
        <v>623</v>
      </c>
      <c r="AL24" s="152" t="s">
        <v>623</v>
      </c>
      <c r="AM24" s="152" t="s">
        <v>623</v>
      </c>
      <c r="AN24" s="152" t="s">
        <v>623</v>
      </c>
      <c r="AO24" s="152" t="s">
        <v>623</v>
      </c>
      <c r="AP24" s="152" t="s">
        <v>623</v>
      </c>
      <c r="AQ24" s="152" t="s">
        <v>623</v>
      </c>
      <c r="AR24" s="152" t="s">
        <v>623</v>
      </c>
      <c r="AS24" s="152" t="s">
        <v>623</v>
      </c>
      <c r="AT24" s="152" t="s">
        <v>623</v>
      </c>
      <c r="AU24" s="152" t="s">
        <v>623</v>
      </c>
      <c r="AV24" s="152" t="s">
        <v>623</v>
      </c>
      <c r="AW24" s="152" t="s">
        <v>623</v>
      </c>
      <c r="AX24" s="152" t="s">
        <v>623</v>
      </c>
      <c r="AY24" s="152" t="s">
        <v>623</v>
      </c>
    </row>
    <row r="25" spans="1:51" ht="108" customHeight="1" x14ac:dyDescent="0.3">
      <c r="A25" s="15" t="s">
        <v>103</v>
      </c>
      <c r="B25" s="16" t="s">
        <v>104</v>
      </c>
      <c r="C25" s="14" t="s">
        <v>93</v>
      </c>
      <c r="D25" s="152" t="s">
        <v>623</v>
      </c>
      <c r="E25" s="152" t="s">
        <v>623</v>
      </c>
      <c r="F25" s="152" t="s">
        <v>623</v>
      </c>
      <c r="G25" s="152" t="s">
        <v>623</v>
      </c>
      <c r="H25" s="152" t="s">
        <v>623</v>
      </c>
      <c r="I25" s="152" t="s">
        <v>623</v>
      </c>
      <c r="J25" s="152" t="s">
        <v>623</v>
      </c>
      <c r="K25" s="152" t="s">
        <v>623</v>
      </c>
      <c r="L25" s="152" t="s">
        <v>623</v>
      </c>
      <c r="M25" s="152" t="s">
        <v>623</v>
      </c>
      <c r="N25" s="152" t="s">
        <v>623</v>
      </c>
      <c r="O25" s="152" t="s">
        <v>623</v>
      </c>
      <c r="P25" s="152" t="s">
        <v>623</v>
      </c>
      <c r="Q25" s="152" t="s">
        <v>623</v>
      </c>
      <c r="R25" s="152" t="s">
        <v>623</v>
      </c>
      <c r="S25" s="152" t="s">
        <v>623</v>
      </c>
      <c r="T25" s="152" t="s">
        <v>623</v>
      </c>
      <c r="U25" s="152" t="s">
        <v>623</v>
      </c>
      <c r="V25" s="152" t="s">
        <v>623</v>
      </c>
      <c r="W25" s="152" t="s">
        <v>623</v>
      </c>
      <c r="X25" s="152" t="s">
        <v>623</v>
      </c>
      <c r="Y25" s="152" t="s">
        <v>623</v>
      </c>
      <c r="Z25" s="152" t="s">
        <v>623</v>
      </c>
      <c r="AA25" s="152" t="s">
        <v>623</v>
      </c>
      <c r="AB25" s="152" t="s">
        <v>623</v>
      </c>
      <c r="AC25" s="152" t="s">
        <v>623</v>
      </c>
      <c r="AD25" s="152" t="s">
        <v>623</v>
      </c>
      <c r="AE25" s="152" t="s">
        <v>623</v>
      </c>
      <c r="AF25" s="152" t="s">
        <v>623</v>
      </c>
      <c r="AG25" s="152" t="s">
        <v>623</v>
      </c>
      <c r="AH25" s="152" t="s">
        <v>623</v>
      </c>
      <c r="AI25" s="152" t="s">
        <v>623</v>
      </c>
      <c r="AJ25" s="152" t="s">
        <v>623</v>
      </c>
      <c r="AK25" s="152" t="s">
        <v>623</v>
      </c>
      <c r="AL25" s="152" t="s">
        <v>623</v>
      </c>
      <c r="AM25" s="152" t="s">
        <v>623</v>
      </c>
      <c r="AN25" s="152" t="s">
        <v>623</v>
      </c>
      <c r="AO25" s="152" t="s">
        <v>623</v>
      </c>
      <c r="AP25" s="152" t="s">
        <v>623</v>
      </c>
      <c r="AQ25" s="152" t="s">
        <v>623</v>
      </c>
      <c r="AR25" s="152" t="s">
        <v>623</v>
      </c>
      <c r="AS25" s="152" t="s">
        <v>623</v>
      </c>
      <c r="AT25" s="152" t="s">
        <v>623</v>
      </c>
      <c r="AU25" s="152" t="s">
        <v>623</v>
      </c>
      <c r="AV25" s="152" t="s">
        <v>623</v>
      </c>
      <c r="AW25" s="152" t="s">
        <v>623</v>
      </c>
      <c r="AX25" s="152" t="s">
        <v>623</v>
      </c>
      <c r="AY25" s="152" t="s">
        <v>623</v>
      </c>
    </row>
    <row r="26" spans="1:51" ht="37.5" customHeight="1" x14ac:dyDescent="0.3">
      <c r="A26" s="15" t="s">
        <v>105</v>
      </c>
      <c r="B26" s="17" t="s">
        <v>106</v>
      </c>
      <c r="C26" s="14" t="s">
        <v>93</v>
      </c>
      <c r="D26" s="158" t="str">
        <f>D77</f>
        <v>нд</v>
      </c>
      <c r="E26" s="158" t="str">
        <f t="shared" ref="E26:AY26" si="2">E77</f>
        <v>нд</v>
      </c>
      <c r="F26" s="158" t="str">
        <f t="shared" si="2"/>
        <v>нд</v>
      </c>
      <c r="G26" s="158" t="str">
        <f t="shared" si="2"/>
        <v>нд</v>
      </c>
      <c r="H26" s="158" t="str">
        <f t="shared" si="2"/>
        <v>нд</v>
      </c>
      <c r="I26" s="158" t="str">
        <f t="shared" si="2"/>
        <v>нд</v>
      </c>
      <c r="J26" s="158" t="str">
        <f t="shared" si="2"/>
        <v>нд</v>
      </c>
      <c r="K26" s="158" t="str">
        <f t="shared" si="2"/>
        <v>нд</v>
      </c>
      <c r="L26" s="158" t="str">
        <f t="shared" si="2"/>
        <v>нд</v>
      </c>
      <c r="M26" s="158" t="str">
        <f t="shared" si="2"/>
        <v>нд</v>
      </c>
      <c r="N26" s="158" t="str">
        <f t="shared" si="2"/>
        <v>нд</v>
      </c>
      <c r="O26" s="158" t="str">
        <f t="shared" si="2"/>
        <v>нд</v>
      </c>
      <c r="P26" s="158" t="str">
        <f t="shared" si="2"/>
        <v>нд</v>
      </c>
      <c r="Q26" s="158" t="str">
        <f t="shared" si="2"/>
        <v>нд</v>
      </c>
      <c r="R26" s="158" t="str">
        <f t="shared" si="2"/>
        <v>нд</v>
      </c>
      <c r="S26" s="158" t="str">
        <f t="shared" si="2"/>
        <v>нд</v>
      </c>
      <c r="T26" s="158" t="str">
        <f t="shared" si="2"/>
        <v>нд</v>
      </c>
      <c r="U26" s="158" t="str">
        <f t="shared" si="2"/>
        <v>нд</v>
      </c>
      <c r="V26" s="158" t="str">
        <f t="shared" si="2"/>
        <v>нд</v>
      </c>
      <c r="W26" s="158" t="str">
        <f t="shared" si="2"/>
        <v>нд</v>
      </c>
      <c r="X26" s="158" t="str">
        <f t="shared" si="2"/>
        <v>нд</v>
      </c>
      <c r="Y26" s="158" t="str">
        <f t="shared" si="2"/>
        <v>нд</v>
      </c>
      <c r="Z26" s="158" t="str">
        <f t="shared" si="2"/>
        <v>нд</v>
      </c>
      <c r="AA26" s="158" t="str">
        <f t="shared" si="2"/>
        <v>нд</v>
      </c>
      <c r="AB26" s="158" t="str">
        <f t="shared" si="2"/>
        <v>нд</v>
      </c>
      <c r="AC26" s="158" t="str">
        <f t="shared" si="2"/>
        <v>нд</v>
      </c>
      <c r="AD26" s="158" t="str">
        <f t="shared" si="2"/>
        <v>нд</v>
      </c>
      <c r="AE26" s="158" t="str">
        <f t="shared" si="2"/>
        <v>нд</v>
      </c>
      <c r="AF26" s="158" t="str">
        <f t="shared" si="2"/>
        <v>нд</v>
      </c>
      <c r="AG26" s="158" t="str">
        <f t="shared" si="2"/>
        <v>нд</v>
      </c>
      <c r="AH26" s="158" t="str">
        <f t="shared" si="2"/>
        <v>нд</v>
      </c>
      <c r="AI26" s="158" t="str">
        <f t="shared" si="2"/>
        <v>нд</v>
      </c>
      <c r="AJ26" s="158" t="str">
        <f t="shared" si="2"/>
        <v>нд</v>
      </c>
      <c r="AK26" s="158" t="str">
        <f t="shared" si="2"/>
        <v>нд</v>
      </c>
      <c r="AL26" s="158" t="str">
        <f t="shared" si="2"/>
        <v>нд</v>
      </c>
      <c r="AM26" s="158" t="str">
        <f t="shared" si="2"/>
        <v>нд</v>
      </c>
      <c r="AN26" s="158" t="str">
        <f t="shared" si="2"/>
        <v>нд</v>
      </c>
      <c r="AO26" s="158" t="str">
        <f t="shared" si="2"/>
        <v>нд</v>
      </c>
      <c r="AP26" s="158" t="str">
        <f t="shared" si="2"/>
        <v>нд</v>
      </c>
      <c r="AQ26" s="158" t="str">
        <f t="shared" si="2"/>
        <v>нд</v>
      </c>
      <c r="AR26" s="158" t="str">
        <f t="shared" si="2"/>
        <v>нд</v>
      </c>
      <c r="AS26" s="158" t="str">
        <f t="shared" si="2"/>
        <v>нд</v>
      </c>
      <c r="AT26" s="158" t="str">
        <f t="shared" si="2"/>
        <v>нд</v>
      </c>
      <c r="AU26" s="158" t="str">
        <f t="shared" si="2"/>
        <v>нд</v>
      </c>
      <c r="AV26" s="158" t="str">
        <f t="shared" si="2"/>
        <v>нд</v>
      </c>
      <c r="AW26" s="158" t="str">
        <f t="shared" si="2"/>
        <v>нд</v>
      </c>
      <c r="AX26" s="158" t="str">
        <f t="shared" si="2"/>
        <v>нд</v>
      </c>
      <c r="AY26" s="158" t="str">
        <f t="shared" si="2"/>
        <v>нд</v>
      </c>
    </row>
    <row r="27" spans="1:51" ht="42.75" customHeight="1" x14ac:dyDescent="0.3">
      <c r="A27" s="12" t="s">
        <v>107</v>
      </c>
      <c r="B27" s="13" t="s">
        <v>108</v>
      </c>
      <c r="C27" s="14" t="s">
        <v>93</v>
      </c>
      <c r="D27" s="158" t="str">
        <f t="shared" ref="D27:AY27" si="3">IF(SUM(D48,D58,D77 )=0, "нд", SUM(D48,D58,D77))</f>
        <v>нд</v>
      </c>
      <c r="E27" s="158" t="str">
        <f t="shared" si="3"/>
        <v>нд</v>
      </c>
      <c r="F27" s="158" t="str">
        <f t="shared" si="3"/>
        <v>нд</v>
      </c>
      <c r="G27" s="158" t="str">
        <f t="shared" si="3"/>
        <v>нд</v>
      </c>
      <c r="H27" s="158" t="str">
        <f t="shared" si="3"/>
        <v>нд</v>
      </c>
      <c r="I27" s="158" t="str">
        <f t="shared" si="3"/>
        <v>нд</v>
      </c>
      <c r="J27" s="158" t="str">
        <f t="shared" si="3"/>
        <v>нд</v>
      </c>
      <c r="K27" s="158" t="str">
        <f t="shared" si="3"/>
        <v>нд</v>
      </c>
      <c r="L27" s="158" t="str">
        <f t="shared" si="3"/>
        <v>нд</v>
      </c>
      <c r="M27" s="158" t="str">
        <f t="shared" si="3"/>
        <v>нд</v>
      </c>
      <c r="N27" s="158" t="str">
        <f t="shared" si="3"/>
        <v>нд</v>
      </c>
      <c r="O27" s="158" t="str">
        <f t="shared" si="3"/>
        <v>нд</v>
      </c>
      <c r="P27" s="158" t="str">
        <f t="shared" si="3"/>
        <v>нд</v>
      </c>
      <c r="Q27" s="158" t="str">
        <f t="shared" si="3"/>
        <v>нд</v>
      </c>
      <c r="R27" s="158" t="str">
        <f t="shared" si="3"/>
        <v>нд</v>
      </c>
      <c r="S27" s="158" t="str">
        <f t="shared" si="3"/>
        <v>нд</v>
      </c>
      <c r="T27" s="158" t="str">
        <f t="shared" si="3"/>
        <v>нд</v>
      </c>
      <c r="U27" s="158" t="str">
        <f t="shared" si="3"/>
        <v>нд</v>
      </c>
      <c r="V27" s="158" t="str">
        <f t="shared" si="3"/>
        <v>нд</v>
      </c>
      <c r="W27" s="158" t="str">
        <f t="shared" si="3"/>
        <v>нд</v>
      </c>
      <c r="X27" s="158">
        <f t="shared" si="3"/>
        <v>2</v>
      </c>
      <c r="Y27" s="158" t="str">
        <f t="shared" si="3"/>
        <v>нд</v>
      </c>
      <c r="Z27" s="158" t="str">
        <f t="shared" si="3"/>
        <v>нд</v>
      </c>
      <c r="AA27" s="158" t="str">
        <f t="shared" si="3"/>
        <v>нд</v>
      </c>
      <c r="AB27" s="158" t="str">
        <f t="shared" si="3"/>
        <v>нд</v>
      </c>
      <c r="AC27" s="158" t="str">
        <f t="shared" si="3"/>
        <v>нд</v>
      </c>
      <c r="AD27" s="158" t="str">
        <f t="shared" si="3"/>
        <v>нд</v>
      </c>
      <c r="AE27" s="158" t="str">
        <f t="shared" si="3"/>
        <v>нд</v>
      </c>
      <c r="AF27" s="158" t="str">
        <f t="shared" si="3"/>
        <v>нд</v>
      </c>
      <c r="AG27" s="158" t="str">
        <f t="shared" si="3"/>
        <v>нд</v>
      </c>
      <c r="AH27" s="158" t="str">
        <f t="shared" si="3"/>
        <v>нд</v>
      </c>
      <c r="AI27" s="158" t="str">
        <f t="shared" si="3"/>
        <v>нд</v>
      </c>
      <c r="AJ27" s="158" t="str">
        <f t="shared" si="3"/>
        <v>нд</v>
      </c>
      <c r="AK27" s="158" t="str">
        <f t="shared" si="3"/>
        <v>нд</v>
      </c>
      <c r="AL27" s="158" t="str">
        <f t="shared" si="3"/>
        <v>нд</v>
      </c>
      <c r="AM27" s="158" t="str">
        <f t="shared" si="3"/>
        <v>нд</v>
      </c>
      <c r="AN27" s="158" t="str">
        <f t="shared" si="3"/>
        <v>нд</v>
      </c>
      <c r="AO27" s="158" t="str">
        <f t="shared" si="3"/>
        <v>нд</v>
      </c>
      <c r="AP27" s="158" t="str">
        <f t="shared" si="3"/>
        <v>нд</v>
      </c>
      <c r="AQ27" s="158" t="str">
        <f t="shared" si="3"/>
        <v>нд</v>
      </c>
      <c r="AR27" s="158">
        <f t="shared" si="3"/>
        <v>26.001905600000001</v>
      </c>
      <c r="AS27" s="158">
        <f t="shared" si="3"/>
        <v>26.001905600000001</v>
      </c>
      <c r="AT27" s="158" t="str">
        <f t="shared" si="3"/>
        <v>нд</v>
      </c>
      <c r="AU27" s="158" t="str">
        <f t="shared" si="3"/>
        <v>нд</v>
      </c>
      <c r="AV27" s="158" t="str">
        <f t="shared" si="3"/>
        <v>нд</v>
      </c>
      <c r="AW27" s="158" t="str">
        <f t="shared" si="3"/>
        <v>нд</v>
      </c>
      <c r="AX27" s="158" t="str">
        <f t="shared" si="3"/>
        <v>нд</v>
      </c>
      <c r="AY27" s="158" t="str">
        <f t="shared" si="3"/>
        <v>нд</v>
      </c>
    </row>
    <row r="28" spans="1:51" ht="56.25" customHeight="1" x14ac:dyDescent="0.3">
      <c r="A28" s="12" t="s">
        <v>109</v>
      </c>
      <c r="B28" s="13" t="s">
        <v>110</v>
      </c>
      <c r="C28" s="14" t="s">
        <v>93</v>
      </c>
      <c r="D28" s="152" t="s">
        <v>623</v>
      </c>
      <c r="E28" s="152" t="s">
        <v>623</v>
      </c>
      <c r="F28" s="152" t="s">
        <v>623</v>
      </c>
      <c r="G28" s="152" t="s">
        <v>623</v>
      </c>
      <c r="H28" s="152" t="s">
        <v>623</v>
      </c>
      <c r="I28" s="152" t="s">
        <v>623</v>
      </c>
      <c r="J28" s="152" t="s">
        <v>623</v>
      </c>
      <c r="K28" s="152" t="s">
        <v>623</v>
      </c>
      <c r="L28" s="152" t="s">
        <v>623</v>
      </c>
      <c r="M28" s="152" t="s">
        <v>623</v>
      </c>
      <c r="N28" s="152" t="s">
        <v>623</v>
      </c>
      <c r="O28" s="152" t="s">
        <v>623</v>
      </c>
      <c r="P28" s="152" t="s">
        <v>623</v>
      </c>
      <c r="Q28" s="152" t="s">
        <v>623</v>
      </c>
      <c r="R28" s="152" t="s">
        <v>623</v>
      </c>
      <c r="S28" s="152" t="s">
        <v>623</v>
      </c>
      <c r="T28" s="152" t="s">
        <v>623</v>
      </c>
      <c r="U28" s="152" t="s">
        <v>623</v>
      </c>
      <c r="V28" s="152" t="s">
        <v>623</v>
      </c>
      <c r="W28" s="152" t="s">
        <v>623</v>
      </c>
      <c r="X28" s="152" t="s">
        <v>623</v>
      </c>
      <c r="Y28" s="152" t="s">
        <v>623</v>
      </c>
      <c r="Z28" s="152" t="s">
        <v>623</v>
      </c>
      <c r="AA28" s="152" t="s">
        <v>623</v>
      </c>
      <c r="AB28" s="152" t="s">
        <v>623</v>
      </c>
      <c r="AC28" s="152" t="s">
        <v>623</v>
      </c>
      <c r="AD28" s="152" t="s">
        <v>623</v>
      </c>
      <c r="AE28" s="152" t="s">
        <v>623</v>
      </c>
      <c r="AF28" s="152" t="s">
        <v>623</v>
      </c>
      <c r="AG28" s="152" t="s">
        <v>623</v>
      </c>
      <c r="AH28" s="152" t="s">
        <v>623</v>
      </c>
      <c r="AI28" s="152" t="s">
        <v>623</v>
      </c>
      <c r="AJ28" s="152" t="s">
        <v>623</v>
      </c>
      <c r="AK28" s="152" t="s">
        <v>623</v>
      </c>
      <c r="AL28" s="152" t="s">
        <v>623</v>
      </c>
      <c r="AM28" s="152" t="s">
        <v>623</v>
      </c>
      <c r="AN28" s="152" t="s">
        <v>623</v>
      </c>
      <c r="AO28" s="152" t="s">
        <v>623</v>
      </c>
      <c r="AP28" s="152" t="s">
        <v>623</v>
      </c>
      <c r="AQ28" s="152" t="s">
        <v>623</v>
      </c>
      <c r="AR28" s="152" t="s">
        <v>623</v>
      </c>
      <c r="AS28" s="152" t="s">
        <v>623</v>
      </c>
      <c r="AT28" s="152" t="s">
        <v>623</v>
      </c>
      <c r="AU28" s="152" t="s">
        <v>623</v>
      </c>
      <c r="AV28" s="152" t="s">
        <v>623</v>
      </c>
      <c r="AW28" s="152" t="s">
        <v>623</v>
      </c>
      <c r="AX28" s="152" t="s">
        <v>623</v>
      </c>
      <c r="AY28" s="152" t="s">
        <v>623</v>
      </c>
    </row>
    <row r="29" spans="1:51" ht="108.75" customHeight="1" x14ac:dyDescent="0.3">
      <c r="A29" s="15" t="s">
        <v>111</v>
      </c>
      <c r="B29" s="16" t="s">
        <v>112</v>
      </c>
      <c r="C29" s="14" t="s">
        <v>93</v>
      </c>
      <c r="D29" s="152" t="s">
        <v>623</v>
      </c>
      <c r="E29" s="152" t="s">
        <v>623</v>
      </c>
      <c r="F29" s="152" t="s">
        <v>623</v>
      </c>
      <c r="G29" s="152" t="s">
        <v>623</v>
      </c>
      <c r="H29" s="152" t="s">
        <v>623</v>
      </c>
      <c r="I29" s="152" t="s">
        <v>623</v>
      </c>
      <c r="J29" s="152" t="s">
        <v>623</v>
      </c>
      <c r="K29" s="152" t="s">
        <v>623</v>
      </c>
      <c r="L29" s="152" t="s">
        <v>623</v>
      </c>
      <c r="M29" s="152" t="s">
        <v>623</v>
      </c>
      <c r="N29" s="152" t="s">
        <v>623</v>
      </c>
      <c r="O29" s="152" t="s">
        <v>623</v>
      </c>
      <c r="P29" s="152" t="s">
        <v>623</v>
      </c>
      <c r="Q29" s="152" t="s">
        <v>623</v>
      </c>
      <c r="R29" s="152" t="s">
        <v>623</v>
      </c>
      <c r="S29" s="152" t="s">
        <v>623</v>
      </c>
      <c r="T29" s="152" t="s">
        <v>623</v>
      </c>
      <c r="U29" s="152" t="s">
        <v>623</v>
      </c>
      <c r="V29" s="152" t="s">
        <v>623</v>
      </c>
      <c r="W29" s="152" t="s">
        <v>623</v>
      </c>
      <c r="X29" s="152" t="s">
        <v>623</v>
      </c>
      <c r="Y29" s="152" t="s">
        <v>623</v>
      </c>
      <c r="Z29" s="152" t="s">
        <v>623</v>
      </c>
      <c r="AA29" s="152" t="s">
        <v>623</v>
      </c>
      <c r="AB29" s="152" t="s">
        <v>623</v>
      </c>
      <c r="AC29" s="152" t="s">
        <v>623</v>
      </c>
      <c r="AD29" s="152" t="s">
        <v>623</v>
      </c>
      <c r="AE29" s="152" t="s">
        <v>623</v>
      </c>
      <c r="AF29" s="152" t="s">
        <v>623</v>
      </c>
      <c r="AG29" s="152" t="s">
        <v>623</v>
      </c>
      <c r="AH29" s="152" t="s">
        <v>623</v>
      </c>
      <c r="AI29" s="152" t="s">
        <v>623</v>
      </c>
      <c r="AJ29" s="152" t="s">
        <v>623</v>
      </c>
      <c r="AK29" s="152" t="s">
        <v>623</v>
      </c>
      <c r="AL29" s="152" t="s">
        <v>623</v>
      </c>
      <c r="AM29" s="152" t="s">
        <v>623</v>
      </c>
      <c r="AN29" s="152" t="s">
        <v>623</v>
      </c>
      <c r="AO29" s="152" t="s">
        <v>623</v>
      </c>
      <c r="AP29" s="152" t="s">
        <v>623</v>
      </c>
      <c r="AQ29" s="152" t="s">
        <v>623</v>
      </c>
      <c r="AR29" s="152" t="s">
        <v>623</v>
      </c>
      <c r="AS29" s="152" t="s">
        <v>623</v>
      </c>
      <c r="AT29" s="152" t="s">
        <v>623</v>
      </c>
      <c r="AU29" s="152" t="s">
        <v>623</v>
      </c>
      <c r="AV29" s="152" t="s">
        <v>623</v>
      </c>
      <c r="AW29" s="152" t="s">
        <v>623</v>
      </c>
      <c r="AX29" s="152" t="s">
        <v>623</v>
      </c>
      <c r="AY29" s="152" t="s">
        <v>623</v>
      </c>
    </row>
    <row r="30" spans="1:51" ht="134.25" customHeight="1" x14ac:dyDescent="0.3">
      <c r="A30" s="15" t="s">
        <v>113</v>
      </c>
      <c r="B30" s="16" t="s">
        <v>114</v>
      </c>
      <c r="C30" s="14" t="s">
        <v>93</v>
      </c>
      <c r="D30" s="152" t="s">
        <v>623</v>
      </c>
      <c r="E30" s="152" t="s">
        <v>623</v>
      </c>
      <c r="F30" s="152" t="s">
        <v>623</v>
      </c>
      <c r="G30" s="152" t="s">
        <v>623</v>
      </c>
      <c r="H30" s="152" t="s">
        <v>623</v>
      </c>
      <c r="I30" s="152" t="s">
        <v>623</v>
      </c>
      <c r="J30" s="152" t="s">
        <v>623</v>
      </c>
      <c r="K30" s="152" t="s">
        <v>623</v>
      </c>
      <c r="L30" s="152" t="s">
        <v>623</v>
      </c>
      <c r="M30" s="152" t="s">
        <v>623</v>
      </c>
      <c r="N30" s="152" t="s">
        <v>623</v>
      </c>
      <c r="O30" s="152" t="s">
        <v>623</v>
      </c>
      <c r="P30" s="152" t="s">
        <v>623</v>
      </c>
      <c r="Q30" s="152" t="s">
        <v>623</v>
      </c>
      <c r="R30" s="152" t="s">
        <v>623</v>
      </c>
      <c r="S30" s="152" t="s">
        <v>623</v>
      </c>
      <c r="T30" s="152" t="s">
        <v>623</v>
      </c>
      <c r="U30" s="152" t="s">
        <v>623</v>
      </c>
      <c r="V30" s="152" t="s">
        <v>623</v>
      </c>
      <c r="W30" s="152" t="s">
        <v>623</v>
      </c>
      <c r="X30" s="152" t="s">
        <v>623</v>
      </c>
      <c r="Y30" s="152" t="s">
        <v>623</v>
      </c>
      <c r="Z30" s="152" t="s">
        <v>623</v>
      </c>
      <c r="AA30" s="152" t="s">
        <v>623</v>
      </c>
      <c r="AB30" s="152" t="s">
        <v>623</v>
      </c>
      <c r="AC30" s="152" t="s">
        <v>623</v>
      </c>
      <c r="AD30" s="152" t="s">
        <v>623</v>
      </c>
      <c r="AE30" s="152" t="s">
        <v>623</v>
      </c>
      <c r="AF30" s="152" t="s">
        <v>623</v>
      </c>
      <c r="AG30" s="152" t="s">
        <v>623</v>
      </c>
      <c r="AH30" s="152" t="s">
        <v>623</v>
      </c>
      <c r="AI30" s="152" t="s">
        <v>623</v>
      </c>
      <c r="AJ30" s="152" t="s">
        <v>623</v>
      </c>
      <c r="AK30" s="152" t="s">
        <v>623</v>
      </c>
      <c r="AL30" s="152" t="s">
        <v>623</v>
      </c>
      <c r="AM30" s="152" t="s">
        <v>623</v>
      </c>
      <c r="AN30" s="152" t="s">
        <v>623</v>
      </c>
      <c r="AO30" s="152" t="s">
        <v>623</v>
      </c>
      <c r="AP30" s="152" t="s">
        <v>623</v>
      </c>
      <c r="AQ30" s="152" t="s">
        <v>623</v>
      </c>
      <c r="AR30" s="152" t="s">
        <v>623</v>
      </c>
      <c r="AS30" s="152" t="s">
        <v>623</v>
      </c>
      <c r="AT30" s="152" t="s">
        <v>623</v>
      </c>
      <c r="AU30" s="152" t="s">
        <v>623</v>
      </c>
      <c r="AV30" s="152" t="s">
        <v>623</v>
      </c>
      <c r="AW30" s="152" t="s">
        <v>623</v>
      </c>
      <c r="AX30" s="152" t="s">
        <v>623</v>
      </c>
      <c r="AY30" s="152" t="s">
        <v>623</v>
      </c>
    </row>
    <row r="31" spans="1:51" ht="162.75" customHeight="1" x14ac:dyDescent="0.3">
      <c r="A31" s="15" t="s">
        <v>115</v>
      </c>
      <c r="B31" s="16" t="s">
        <v>116</v>
      </c>
      <c r="C31" s="14" t="s">
        <v>93</v>
      </c>
      <c r="D31" s="152" t="s">
        <v>623</v>
      </c>
      <c r="E31" s="152" t="s">
        <v>623</v>
      </c>
      <c r="F31" s="152" t="s">
        <v>623</v>
      </c>
      <c r="G31" s="152" t="s">
        <v>623</v>
      </c>
      <c r="H31" s="152" t="s">
        <v>623</v>
      </c>
      <c r="I31" s="152" t="s">
        <v>623</v>
      </c>
      <c r="J31" s="152" t="s">
        <v>623</v>
      </c>
      <c r="K31" s="152" t="s">
        <v>623</v>
      </c>
      <c r="L31" s="152" t="s">
        <v>623</v>
      </c>
      <c r="M31" s="152" t="s">
        <v>623</v>
      </c>
      <c r="N31" s="152" t="s">
        <v>623</v>
      </c>
      <c r="O31" s="152" t="s">
        <v>623</v>
      </c>
      <c r="P31" s="152" t="s">
        <v>623</v>
      </c>
      <c r="Q31" s="152" t="s">
        <v>623</v>
      </c>
      <c r="R31" s="152" t="s">
        <v>623</v>
      </c>
      <c r="S31" s="152" t="s">
        <v>623</v>
      </c>
      <c r="T31" s="152" t="s">
        <v>623</v>
      </c>
      <c r="U31" s="152" t="s">
        <v>623</v>
      </c>
      <c r="V31" s="152" t="s">
        <v>623</v>
      </c>
      <c r="W31" s="152" t="s">
        <v>623</v>
      </c>
      <c r="X31" s="152" t="s">
        <v>623</v>
      </c>
      <c r="Y31" s="152" t="s">
        <v>623</v>
      </c>
      <c r="Z31" s="152" t="s">
        <v>623</v>
      </c>
      <c r="AA31" s="152" t="s">
        <v>623</v>
      </c>
      <c r="AB31" s="152" t="s">
        <v>623</v>
      </c>
      <c r="AC31" s="152" t="s">
        <v>623</v>
      </c>
      <c r="AD31" s="152" t="s">
        <v>623</v>
      </c>
      <c r="AE31" s="152" t="s">
        <v>623</v>
      </c>
      <c r="AF31" s="152" t="s">
        <v>623</v>
      </c>
      <c r="AG31" s="152" t="s">
        <v>623</v>
      </c>
      <c r="AH31" s="152" t="s">
        <v>623</v>
      </c>
      <c r="AI31" s="152" t="s">
        <v>623</v>
      </c>
      <c r="AJ31" s="152" t="s">
        <v>623</v>
      </c>
      <c r="AK31" s="152" t="s">
        <v>623</v>
      </c>
      <c r="AL31" s="152" t="s">
        <v>623</v>
      </c>
      <c r="AM31" s="152" t="s">
        <v>623</v>
      </c>
      <c r="AN31" s="152" t="s">
        <v>623</v>
      </c>
      <c r="AO31" s="152" t="s">
        <v>623</v>
      </c>
      <c r="AP31" s="152" t="s">
        <v>623</v>
      </c>
      <c r="AQ31" s="152" t="s">
        <v>623</v>
      </c>
      <c r="AR31" s="152" t="s">
        <v>623</v>
      </c>
      <c r="AS31" s="152" t="s">
        <v>623</v>
      </c>
      <c r="AT31" s="152" t="s">
        <v>623</v>
      </c>
      <c r="AU31" s="152" t="s">
        <v>623</v>
      </c>
      <c r="AV31" s="152" t="s">
        <v>623</v>
      </c>
      <c r="AW31" s="152" t="s">
        <v>623</v>
      </c>
      <c r="AX31" s="152" t="s">
        <v>623</v>
      </c>
      <c r="AY31" s="152" t="s">
        <v>623</v>
      </c>
    </row>
    <row r="32" spans="1:51" ht="120.75" customHeight="1" x14ac:dyDescent="0.3">
      <c r="A32" s="15" t="s">
        <v>117</v>
      </c>
      <c r="B32" s="16" t="s">
        <v>118</v>
      </c>
      <c r="C32" s="14" t="s">
        <v>93</v>
      </c>
      <c r="D32" s="152" t="s">
        <v>623</v>
      </c>
      <c r="E32" s="152" t="s">
        <v>623</v>
      </c>
      <c r="F32" s="152" t="s">
        <v>623</v>
      </c>
      <c r="G32" s="152" t="s">
        <v>623</v>
      </c>
      <c r="H32" s="152" t="s">
        <v>623</v>
      </c>
      <c r="I32" s="152" t="s">
        <v>623</v>
      </c>
      <c r="J32" s="152" t="s">
        <v>623</v>
      </c>
      <c r="K32" s="152" t="s">
        <v>623</v>
      </c>
      <c r="L32" s="152" t="s">
        <v>623</v>
      </c>
      <c r="M32" s="152" t="s">
        <v>623</v>
      </c>
      <c r="N32" s="152" t="s">
        <v>623</v>
      </c>
      <c r="O32" s="152" t="s">
        <v>623</v>
      </c>
      <c r="P32" s="152" t="s">
        <v>623</v>
      </c>
      <c r="Q32" s="152" t="s">
        <v>623</v>
      </c>
      <c r="R32" s="152" t="s">
        <v>623</v>
      </c>
      <c r="S32" s="152" t="s">
        <v>623</v>
      </c>
      <c r="T32" s="152" t="s">
        <v>623</v>
      </c>
      <c r="U32" s="152" t="s">
        <v>623</v>
      </c>
      <c r="V32" s="152" t="s">
        <v>623</v>
      </c>
      <c r="W32" s="152" t="s">
        <v>623</v>
      </c>
      <c r="X32" s="152" t="s">
        <v>623</v>
      </c>
      <c r="Y32" s="152" t="s">
        <v>623</v>
      </c>
      <c r="Z32" s="152" t="s">
        <v>623</v>
      </c>
      <c r="AA32" s="152" t="s">
        <v>623</v>
      </c>
      <c r="AB32" s="152" t="s">
        <v>623</v>
      </c>
      <c r="AC32" s="152" t="s">
        <v>623</v>
      </c>
      <c r="AD32" s="152" t="s">
        <v>623</v>
      </c>
      <c r="AE32" s="152" t="s">
        <v>623</v>
      </c>
      <c r="AF32" s="152" t="s">
        <v>623</v>
      </c>
      <c r="AG32" s="152" t="s">
        <v>623</v>
      </c>
      <c r="AH32" s="152" t="s">
        <v>623</v>
      </c>
      <c r="AI32" s="152" t="s">
        <v>623</v>
      </c>
      <c r="AJ32" s="152" t="s">
        <v>623</v>
      </c>
      <c r="AK32" s="152" t="s">
        <v>623</v>
      </c>
      <c r="AL32" s="152" t="s">
        <v>623</v>
      </c>
      <c r="AM32" s="152" t="s">
        <v>623</v>
      </c>
      <c r="AN32" s="152" t="s">
        <v>623</v>
      </c>
      <c r="AO32" s="152" t="s">
        <v>623</v>
      </c>
      <c r="AP32" s="152" t="s">
        <v>623</v>
      </c>
      <c r="AQ32" s="152" t="s">
        <v>623</v>
      </c>
      <c r="AR32" s="152" t="s">
        <v>623</v>
      </c>
      <c r="AS32" s="152" t="s">
        <v>623</v>
      </c>
      <c r="AT32" s="152" t="s">
        <v>623</v>
      </c>
      <c r="AU32" s="152" t="s">
        <v>623</v>
      </c>
      <c r="AV32" s="152" t="s">
        <v>623</v>
      </c>
      <c r="AW32" s="152" t="s">
        <v>623</v>
      </c>
      <c r="AX32" s="152" t="s">
        <v>623</v>
      </c>
      <c r="AY32" s="152" t="s">
        <v>623</v>
      </c>
    </row>
    <row r="33" spans="1:51" ht="141.75" customHeight="1" x14ac:dyDescent="0.3">
      <c r="A33" s="15" t="s">
        <v>119</v>
      </c>
      <c r="B33" s="16" t="s">
        <v>120</v>
      </c>
      <c r="C33" s="14" t="s">
        <v>93</v>
      </c>
      <c r="D33" s="152" t="s">
        <v>623</v>
      </c>
      <c r="E33" s="152" t="s">
        <v>623</v>
      </c>
      <c r="F33" s="152" t="s">
        <v>623</v>
      </c>
      <c r="G33" s="152" t="s">
        <v>623</v>
      </c>
      <c r="H33" s="152" t="s">
        <v>623</v>
      </c>
      <c r="I33" s="152" t="s">
        <v>623</v>
      </c>
      <c r="J33" s="152" t="s">
        <v>623</v>
      </c>
      <c r="K33" s="152" t="s">
        <v>623</v>
      </c>
      <c r="L33" s="152" t="s">
        <v>623</v>
      </c>
      <c r="M33" s="152" t="s">
        <v>623</v>
      </c>
      <c r="N33" s="152" t="s">
        <v>623</v>
      </c>
      <c r="O33" s="152" t="s">
        <v>623</v>
      </c>
      <c r="P33" s="152" t="s">
        <v>623</v>
      </c>
      <c r="Q33" s="152" t="s">
        <v>623</v>
      </c>
      <c r="R33" s="152" t="s">
        <v>623</v>
      </c>
      <c r="S33" s="152" t="s">
        <v>623</v>
      </c>
      <c r="T33" s="152" t="s">
        <v>623</v>
      </c>
      <c r="U33" s="152" t="s">
        <v>623</v>
      </c>
      <c r="V33" s="152" t="s">
        <v>623</v>
      </c>
      <c r="W33" s="152" t="s">
        <v>623</v>
      </c>
      <c r="X33" s="152" t="s">
        <v>623</v>
      </c>
      <c r="Y33" s="152" t="s">
        <v>623</v>
      </c>
      <c r="Z33" s="152" t="s">
        <v>623</v>
      </c>
      <c r="AA33" s="152" t="s">
        <v>623</v>
      </c>
      <c r="AB33" s="152" t="s">
        <v>623</v>
      </c>
      <c r="AC33" s="152" t="s">
        <v>623</v>
      </c>
      <c r="AD33" s="152" t="s">
        <v>623</v>
      </c>
      <c r="AE33" s="152" t="s">
        <v>623</v>
      </c>
      <c r="AF33" s="152" t="s">
        <v>623</v>
      </c>
      <c r="AG33" s="152" t="s">
        <v>623</v>
      </c>
      <c r="AH33" s="152" t="s">
        <v>623</v>
      </c>
      <c r="AI33" s="152" t="s">
        <v>623</v>
      </c>
      <c r="AJ33" s="152" t="s">
        <v>623</v>
      </c>
      <c r="AK33" s="152" t="s">
        <v>623</v>
      </c>
      <c r="AL33" s="152" t="s">
        <v>623</v>
      </c>
      <c r="AM33" s="152" t="s">
        <v>623</v>
      </c>
      <c r="AN33" s="152" t="s">
        <v>623</v>
      </c>
      <c r="AO33" s="152" t="s">
        <v>623</v>
      </c>
      <c r="AP33" s="152" t="s">
        <v>623</v>
      </c>
      <c r="AQ33" s="152" t="s">
        <v>623</v>
      </c>
      <c r="AR33" s="152" t="s">
        <v>623</v>
      </c>
      <c r="AS33" s="152" t="s">
        <v>623</v>
      </c>
      <c r="AT33" s="152" t="s">
        <v>623</v>
      </c>
      <c r="AU33" s="152" t="s">
        <v>623</v>
      </c>
      <c r="AV33" s="152" t="s">
        <v>623</v>
      </c>
      <c r="AW33" s="152" t="s">
        <v>623</v>
      </c>
      <c r="AX33" s="152" t="s">
        <v>623</v>
      </c>
      <c r="AY33" s="152" t="s">
        <v>623</v>
      </c>
    </row>
    <row r="34" spans="1:51" ht="136.5" customHeight="1" x14ac:dyDescent="0.3">
      <c r="A34" s="15" t="s">
        <v>121</v>
      </c>
      <c r="B34" s="16" t="s">
        <v>122</v>
      </c>
      <c r="C34" s="14" t="s">
        <v>93</v>
      </c>
      <c r="D34" s="152" t="s">
        <v>623</v>
      </c>
      <c r="E34" s="152" t="s">
        <v>623</v>
      </c>
      <c r="F34" s="152" t="s">
        <v>623</v>
      </c>
      <c r="G34" s="152" t="s">
        <v>623</v>
      </c>
      <c r="H34" s="152" t="s">
        <v>623</v>
      </c>
      <c r="I34" s="152" t="s">
        <v>623</v>
      </c>
      <c r="J34" s="152" t="s">
        <v>623</v>
      </c>
      <c r="K34" s="152" t="s">
        <v>623</v>
      </c>
      <c r="L34" s="152" t="s">
        <v>623</v>
      </c>
      <c r="M34" s="152" t="s">
        <v>623</v>
      </c>
      <c r="N34" s="152" t="s">
        <v>623</v>
      </c>
      <c r="O34" s="152" t="s">
        <v>623</v>
      </c>
      <c r="P34" s="152" t="s">
        <v>623</v>
      </c>
      <c r="Q34" s="152" t="s">
        <v>623</v>
      </c>
      <c r="R34" s="152" t="s">
        <v>623</v>
      </c>
      <c r="S34" s="152" t="s">
        <v>623</v>
      </c>
      <c r="T34" s="152" t="s">
        <v>623</v>
      </c>
      <c r="U34" s="152" t="s">
        <v>623</v>
      </c>
      <c r="V34" s="152" t="s">
        <v>623</v>
      </c>
      <c r="W34" s="152" t="s">
        <v>623</v>
      </c>
      <c r="X34" s="152" t="s">
        <v>623</v>
      </c>
      <c r="Y34" s="152" t="s">
        <v>623</v>
      </c>
      <c r="Z34" s="152" t="s">
        <v>623</v>
      </c>
      <c r="AA34" s="152" t="s">
        <v>623</v>
      </c>
      <c r="AB34" s="152" t="s">
        <v>623</v>
      </c>
      <c r="AC34" s="152" t="s">
        <v>623</v>
      </c>
      <c r="AD34" s="152" t="s">
        <v>623</v>
      </c>
      <c r="AE34" s="152" t="s">
        <v>623</v>
      </c>
      <c r="AF34" s="152" t="s">
        <v>623</v>
      </c>
      <c r="AG34" s="152" t="s">
        <v>623</v>
      </c>
      <c r="AH34" s="152" t="s">
        <v>623</v>
      </c>
      <c r="AI34" s="152" t="s">
        <v>623</v>
      </c>
      <c r="AJ34" s="152" t="s">
        <v>623</v>
      </c>
      <c r="AK34" s="152" t="s">
        <v>623</v>
      </c>
      <c r="AL34" s="152" t="s">
        <v>623</v>
      </c>
      <c r="AM34" s="152" t="s">
        <v>623</v>
      </c>
      <c r="AN34" s="152" t="s">
        <v>623</v>
      </c>
      <c r="AO34" s="152" t="s">
        <v>623</v>
      </c>
      <c r="AP34" s="152" t="s">
        <v>623</v>
      </c>
      <c r="AQ34" s="152" t="s">
        <v>623</v>
      </c>
      <c r="AR34" s="152" t="s">
        <v>623</v>
      </c>
      <c r="AS34" s="152" t="s">
        <v>623</v>
      </c>
      <c r="AT34" s="152" t="s">
        <v>623</v>
      </c>
      <c r="AU34" s="152" t="s">
        <v>623</v>
      </c>
      <c r="AV34" s="152" t="s">
        <v>623</v>
      </c>
      <c r="AW34" s="152" t="s">
        <v>623</v>
      </c>
      <c r="AX34" s="152" t="s">
        <v>623</v>
      </c>
      <c r="AY34" s="152" t="s">
        <v>623</v>
      </c>
    </row>
    <row r="35" spans="1:51" ht="105" customHeight="1" x14ac:dyDescent="0.3">
      <c r="A35" s="18" t="s">
        <v>123</v>
      </c>
      <c r="B35" s="19" t="s">
        <v>124</v>
      </c>
      <c r="C35" s="14" t="s">
        <v>93</v>
      </c>
      <c r="D35" s="152" t="s">
        <v>623</v>
      </c>
      <c r="E35" s="152" t="s">
        <v>623</v>
      </c>
      <c r="F35" s="152" t="s">
        <v>623</v>
      </c>
      <c r="G35" s="152" t="s">
        <v>623</v>
      </c>
      <c r="H35" s="152" t="s">
        <v>623</v>
      </c>
      <c r="I35" s="152" t="s">
        <v>623</v>
      </c>
      <c r="J35" s="152" t="s">
        <v>623</v>
      </c>
      <c r="K35" s="152" t="s">
        <v>623</v>
      </c>
      <c r="L35" s="152" t="s">
        <v>623</v>
      </c>
      <c r="M35" s="152" t="s">
        <v>623</v>
      </c>
      <c r="N35" s="152" t="s">
        <v>623</v>
      </c>
      <c r="O35" s="152" t="s">
        <v>623</v>
      </c>
      <c r="P35" s="152" t="s">
        <v>623</v>
      </c>
      <c r="Q35" s="152" t="s">
        <v>623</v>
      </c>
      <c r="R35" s="152" t="s">
        <v>623</v>
      </c>
      <c r="S35" s="152" t="s">
        <v>623</v>
      </c>
      <c r="T35" s="152" t="s">
        <v>623</v>
      </c>
      <c r="U35" s="152" t="s">
        <v>623</v>
      </c>
      <c r="V35" s="152" t="s">
        <v>623</v>
      </c>
      <c r="W35" s="152" t="s">
        <v>623</v>
      </c>
      <c r="X35" s="152" t="s">
        <v>623</v>
      </c>
      <c r="Y35" s="152" t="s">
        <v>623</v>
      </c>
      <c r="Z35" s="152" t="s">
        <v>623</v>
      </c>
      <c r="AA35" s="152" t="s">
        <v>623</v>
      </c>
      <c r="AB35" s="152" t="s">
        <v>623</v>
      </c>
      <c r="AC35" s="152" t="s">
        <v>623</v>
      </c>
      <c r="AD35" s="152" t="s">
        <v>623</v>
      </c>
      <c r="AE35" s="152" t="s">
        <v>623</v>
      </c>
      <c r="AF35" s="152" t="s">
        <v>623</v>
      </c>
      <c r="AG35" s="152" t="s">
        <v>623</v>
      </c>
      <c r="AH35" s="152" t="s">
        <v>623</v>
      </c>
      <c r="AI35" s="152" t="s">
        <v>623</v>
      </c>
      <c r="AJ35" s="152" t="s">
        <v>623</v>
      </c>
      <c r="AK35" s="152" t="s">
        <v>623</v>
      </c>
      <c r="AL35" s="152" t="s">
        <v>623</v>
      </c>
      <c r="AM35" s="152" t="s">
        <v>623</v>
      </c>
      <c r="AN35" s="152" t="s">
        <v>623</v>
      </c>
      <c r="AO35" s="152" t="s">
        <v>623</v>
      </c>
      <c r="AP35" s="152" t="s">
        <v>623</v>
      </c>
      <c r="AQ35" s="152" t="s">
        <v>623</v>
      </c>
      <c r="AR35" s="152" t="s">
        <v>623</v>
      </c>
      <c r="AS35" s="152" t="s">
        <v>623</v>
      </c>
      <c r="AT35" s="152" t="s">
        <v>623</v>
      </c>
      <c r="AU35" s="152" t="s">
        <v>623</v>
      </c>
      <c r="AV35" s="152" t="s">
        <v>623</v>
      </c>
      <c r="AW35" s="152" t="s">
        <v>623</v>
      </c>
      <c r="AX35" s="152" t="s">
        <v>623</v>
      </c>
      <c r="AY35" s="152" t="s">
        <v>623</v>
      </c>
    </row>
    <row r="36" spans="1:51" ht="62.4" x14ac:dyDescent="0.3">
      <c r="A36" s="18" t="s">
        <v>125</v>
      </c>
      <c r="B36" s="19" t="s">
        <v>126</v>
      </c>
      <c r="C36" s="14" t="s">
        <v>93</v>
      </c>
      <c r="D36" s="152" t="s">
        <v>623</v>
      </c>
      <c r="E36" s="152" t="s">
        <v>623</v>
      </c>
      <c r="F36" s="152" t="s">
        <v>623</v>
      </c>
      <c r="G36" s="152" t="s">
        <v>623</v>
      </c>
      <c r="H36" s="152" t="s">
        <v>623</v>
      </c>
      <c r="I36" s="152" t="s">
        <v>623</v>
      </c>
      <c r="J36" s="152" t="s">
        <v>623</v>
      </c>
      <c r="K36" s="152" t="s">
        <v>623</v>
      </c>
      <c r="L36" s="152" t="s">
        <v>623</v>
      </c>
      <c r="M36" s="152" t="s">
        <v>623</v>
      </c>
      <c r="N36" s="152" t="s">
        <v>623</v>
      </c>
      <c r="O36" s="152" t="s">
        <v>623</v>
      </c>
      <c r="P36" s="152" t="s">
        <v>623</v>
      </c>
      <c r="Q36" s="152" t="s">
        <v>623</v>
      </c>
      <c r="R36" s="152" t="s">
        <v>623</v>
      </c>
      <c r="S36" s="152" t="s">
        <v>623</v>
      </c>
      <c r="T36" s="152" t="s">
        <v>623</v>
      </c>
      <c r="U36" s="152" t="s">
        <v>623</v>
      </c>
      <c r="V36" s="152" t="s">
        <v>623</v>
      </c>
      <c r="W36" s="152" t="s">
        <v>623</v>
      </c>
      <c r="X36" s="152" t="s">
        <v>623</v>
      </c>
      <c r="Y36" s="152" t="s">
        <v>623</v>
      </c>
      <c r="Z36" s="152" t="s">
        <v>623</v>
      </c>
      <c r="AA36" s="152" t="s">
        <v>623</v>
      </c>
      <c r="AB36" s="152" t="s">
        <v>623</v>
      </c>
      <c r="AC36" s="152" t="s">
        <v>623</v>
      </c>
      <c r="AD36" s="152" t="s">
        <v>623</v>
      </c>
      <c r="AE36" s="152" t="s">
        <v>623</v>
      </c>
      <c r="AF36" s="152" t="s">
        <v>623</v>
      </c>
      <c r="AG36" s="152" t="s">
        <v>623</v>
      </c>
      <c r="AH36" s="152" t="s">
        <v>623</v>
      </c>
      <c r="AI36" s="152" t="s">
        <v>623</v>
      </c>
      <c r="AJ36" s="152" t="s">
        <v>623</v>
      </c>
      <c r="AK36" s="152" t="s">
        <v>623</v>
      </c>
      <c r="AL36" s="152" t="s">
        <v>623</v>
      </c>
      <c r="AM36" s="152" t="s">
        <v>623</v>
      </c>
      <c r="AN36" s="152" t="s">
        <v>623</v>
      </c>
      <c r="AO36" s="152" t="s">
        <v>623</v>
      </c>
      <c r="AP36" s="152" t="s">
        <v>623</v>
      </c>
      <c r="AQ36" s="152" t="s">
        <v>623</v>
      </c>
      <c r="AR36" s="152" t="s">
        <v>623</v>
      </c>
      <c r="AS36" s="152" t="s">
        <v>623</v>
      </c>
      <c r="AT36" s="152" t="s">
        <v>623</v>
      </c>
      <c r="AU36" s="152" t="s">
        <v>623</v>
      </c>
      <c r="AV36" s="152" t="s">
        <v>623</v>
      </c>
      <c r="AW36" s="152" t="s">
        <v>623</v>
      </c>
      <c r="AX36" s="152" t="s">
        <v>623</v>
      </c>
      <c r="AY36" s="152" t="s">
        <v>623</v>
      </c>
    </row>
    <row r="37" spans="1:51" ht="154.80000000000001" customHeight="1" x14ac:dyDescent="0.3">
      <c r="A37" s="18" t="s">
        <v>127</v>
      </c>
      <c r="B37" s="19" t="s">
        <v>128</v>
      </c>
      <c r="C37" s="14" t="s">
        <v>93</v>
      </c>
      <c r="D37" s="152" t="s">
        <v>623</v>
      </c>
      <c r="E37" s="152" t="s">
        <v>623</v>
      </c>
      <c r="F37" s="152" t="s">
        <v>623</v>
      </c>
      <c r="G37" s="152" t="s">
        <v>623</v>
      </c>
      <c r="H37" s="152" t="s">
        <v>623</v>
      </c>
      <c r="I37" s="152" t="s">
        <v>623</v>
      </c>
      <c r="J37" s="152" t="s">
        <v>623</v>
      </c>
      <c r="K37" s="152" t="s">
        <v>623</v>
      </c>
      <c r="L37" s="152" t="s">
        <v>623</v>
      </c>
      <c r="M37" s="152" t="s">
        <v>623</v>
      </c>
      <c r="N37" s="152" t="s">
        <v>623</v>
      </c>
      <c r="O37" s="152" t="s">
        <v>623</v>
      </c>
      <c r="P37" s="152" t="s">
        <v>623</v>
      </c>
      <c r="Q37" s="152" t="s">
        <v>623</v>
      </c>
      <c r="R37" s="152" t="s">
        <v>623</v>
      </c>
      <c r="S37" s="152" t="s">
        <v>623</v>
      </c>
      <c r="T37" s="152" t="s">
        <v>623</v>
      </c>
      <c r="U37" s="152" t="s">
        <v>623</v>
      </c>
      <c r="V37" s="152" t="s">
        <v>623</v>
      </c>
      <c r="W37" s="152" t="s">
        <v>623</v>
      </c>
      <c r="X37" s="152" t="s">
        <v>623</v>
      </c>
      <c r="Y37" s="152" t="s">
        <v>623</v>
      </c>
      <c r="Z37" s="152" t="s">
        <v>623</v>
      </c>
      <c r="AA37" s="152" t="s">
        <v>623</v>
      </c>
      <c r="AB37" s="152" t="s">
        <v>623</v>
      </c>
      <c r="AC37" s="152" t="s">
        <v>623</v>
      </c>
      <c r="AD37" s="152" t="s">
        <v>623</v>
      </c>
      <c r="AE37" s="152" t="s">
        <v>623</v>
      </c>
      <c r="AF37" s="152" t="s">
        <v>623</v>
      </c>
      <c r="AG37" s="152" t="s">
        <v>623</v>
      </c>
      <c r="AH37" s="152" t="s">
        <v>623</v>
      </c>
      <c r="AI37" s="152" t="s">
        <v>623</v>
      </c>
      <c r="AJ37" s="152" t="s">
        <v>623</v>
      </c>
      <c r="AK37" s="152" t="s">
        <v>623</v>
      </c>
      <c r="AL37" s="152" t="s">
        <v>623</v>
      </c>
      <c r="AM37" s="152" t="s">
        <v>623</v>
      </c>
      <c r="AN37" s="152" t="s">
        <v>623</v>
      </c>
      <c r="AO37" s="152" t="s">
        <v>623</v>
      </c>
      <c r="AP37" s="152" t="s">
        <v>623</v>
      </c>
      <c r="AQ37" s="152" t="s">
        <v>623</v>
      </c>
      <c r="AR37" s="152" t="s">
        <v>623</v>
      </c>
      <c r="AS37" s="152" t="s">
        <v>623</v>
      </c>
      <c r="AT37" s="152" t="s">
        <v>623</v>
      </c>
      <c r="AU37" s="152" t="s">
        <v>623</v>
      </c>
      <c r="AV37" s="152" t="s">
        <v>623</v>
      </c>
      <c r="AW37" s="152" t="s">
        <v>623</v>
      </c>
      <c r="AX37" s="152" t="s">
        <v>623</v>
      </c>
      <c r="AY37" s="152" t="s">
        <v>623</v>
      </c>
    </row>
    <row r="38" spans="1:51" ht="135" customHeight="1" x14ac:dyDescent="0.3">
      <c r="A38" s="18" t="s">
        <v>127</v>
      </c>
      <c r="B38" s="19" t="s">
        <v>129</v>
      </c>
      <c r="C38" s="14" t="s">
        <v>93</v>
      </c>
      <c r="D38" s="152" t="s">
        <v>623</v>
      </c>
      <c r="E38" s="152" t="s">
        <v>623</v>
      </c>
      <c r="F38" s="152" t="s">
        <v>623</v>
      </c>
      <c r="G38" s="152" t="s">
        <v>623</v>
      </c>
      <c r="H38" s="152" t="s">
        <v>623</v>
      </c>
      <c r="I38" s="152" t="s">
        <v>623</v>
      </c>
      <c r="J38" s="152" t="s">
        <v>623</v>
      </c>
      <c r="K38" s="152" t="s">
        <v>623</v>
      </c>
      <c r="L38" s="152" t="s">
        <v>623</v>
      </c>
      <c r="M38" s="152" t="s">
        <v>623</v>
      </c>
      <c r="N38" s="152" t="s">
        <v>623</v>
      </c>
      <c r="O38" s="152" t="s">
        <v>623</v>
      </c>
      <c r="P38" s="152" t="s">
        <v>623</v>
      </c>
      <c r="Q38" s="152" t="s">
        <v>623</v>
      </c>
      <c r="R38" s="152" t="s">
        <v>623</v>
      </c>
      <c r="S38" s="152" t="s">
        <v>623</v>
      </c>
      <c r="T38" s="152" t="s">
        <v>623</v>
      </c>
      <c r="U38" s="152" t="s">
        <v>623</v>
      </c>
      <c r="V38" s="152" t="s">
        <v>623</v>
      </c>
      <c r="W38" s="152" t="s">
        <v>623</v>
      </c>
      <c r="X38" s="152" t="s">
        <v>623</v>
      </c>
      <c r="Y38" s="152" t="s">
        <v>623</v>
      </c>
      <c r="Z38" s="152" t="s">
        <v>623</v>
      </c>
      <c r="AA38" s="152" t="s">
        <v>623</v>
      </c>
      <c r="AB38" s="152" t="s">
        <v>623</v>
      </c>
      <c r="AC38" s="152" t="s">
        <v>623</v>
      </c>
      <c r="AD38" s="152" t="s">
        <v>623</v>
      </c>
      <c r="AE38" s="152" t="s">
        <v>623</v>
      </c>
      <c r="AF38" s="152" t="s">
        <v>623</v>
      </c>
      <c r="AG38" s="152" t="s">
        <v>623</v>
      </c>
      <c r="AH38" s="152" t="s">
        <v>623</v>
      </c>
      <c r="AI38" s="152" t="s">
        <v>623</v>
      </c>
      <c r="AJ38" s="152" t="s">
        <v>623</v>
      </c>
      <c r="AK38" s="152" t="s">
        <v>623</v>
      </c>
      <c r="AL38" s="152" t="s">
        <v>623</v>
      </c>
      <c r="AM38" s="152" t="s">
        <v>623</v>
      </c>
      <c r="AN38" s="152" t="s">
        <v>623</v>
      </c>
      <c r="AO38" s="152" t="s">
        <v>623</v>
      </c>
      <c r="AP38" s="152" t="s">
        <v>623</v>
      </c>
      <c r="AQ38" s="152" t="s">
        <v>623</v>
      </c>
      <c r="AR38" s="152" t="s">
        <v>623</v>
      </c>
      <c r="AS38" s="152" t="s">
        <v>623</v>
      </c>
      <c r="AT38" s="152" t="s">
        <v>623</v>
      </c>
      <c r="AU38" s="152" t="s">
        <v>623</v>
      </c>
      <c r="AV38" s="152" t="s">
        <v>623</v>
      </c>
      <c r="AW38" s="152" t="s">
        <v>623</v>
      </c>
      <c r="AX38" s="152" t="s">
        <v>623</v>
      </c>
      <c r="AY38" s="152" t="s">
        <v>623</v>
      </c>
    </row>
    <row r="39" spans="1:51" ht="140.4" x14ac:dyDescent="0.3">
      <c r="A39" s="18" t="s">
        <v>127</v>
      </c>
      <c r="B39" s="19" t="s">
        <v>130</v>
      </c>
      <c r="C39" s="14" t="s">
        <v>93</v>
      </c>
      <c r="D39" s="152" t="s">
        <v>623</v>
      </c>
      <c r="E39" s="152" t="s">
        <v>623</v>
      </c>
      <c r="F39" s="152" t="s">
        <v>623</v>
      </c>
      <c r="G39" s="152" t="s">
        <v>623</v>
      </c>
      <c r="H39" s="152" t="s">
        <v>623</v>
      </c>
      <c r="I39" s="152" t="s">
        <v>623</v>
      </c>
      <c r="J39" s="152" t="s">
        <v>623</v>
      </c>
      <c r="K39" s="152" t="s">
        <v>623</v>
      </c>
      <c r="L39" s="152" t="s">
        <v>623</v>
      </c>
      <c r="M39" s="152" t="s">
        <v>623</v>
      </c>
      <c r="N39" s="152" t="s">
        <v>623</v>
      </c>
      <c r="O39" s="152" t="s">
        <v>623</v>
      </c>
      <c r="P39" s="152" t="s">
        <v>623</v>
      </c>
      <c r="Q39" s="152" t="s">
        <v>623</v>
      </c>
      <c r="R39" s="152" t="s">
        <v>623</v>
      </c>
      <c r="S39" s="152" t="s">
        <v>623</v>
      </c>
      <c r="T39" s="152" t="s">
        <v>623</v>
      </c>
      <c r="U39" s="152" t="s">
        <v>623</v>
      </c>
      <c r="V39" s="152" t="s">
        <v>623</v>
      </c>
      <c r="W39" s="152" t="s">
        <v>623</v>
      </c>
      <c r="X39" s="152" t="s">
        <v>623</v>
      </c>
      <c r="Y39" s="152" t="s">
        <v>623</v>
      </c>
      <c r="Z39" s="152" t="s">
        <v>623</v>
      </c>
      <c r="AA39" s="152" t="s">
        <v>623</v>
      </c>
      <c r="AB39" s="152" t="s">
        <v>623</v>
      </c>
      <c r="AC39" s="152" t="s">
        <v>623</v>
      </c>
      <c r="AD39" s="152" t="s">
        <v>623</v>
      </c>
      <c r="AE39" s="152" t="s">
        <v>623</v>
      </c>
      <c r="AF39" s="152" t="s">
        <v>623</v>
      </c>
      <c r="AG39" s="152" t="s">
        <v>623</v>
      </c>
      <c r="AH39" s="152" t="s">
        <v>623</v>
      </c>
      <c r="AI39" s="152" t="s">
        <v>623</v>
      </c>
      <c r="AJ39" s="152" t="s">
        <v>623</v>
      </c>
      <c r="AK39" s="152" t="s">
        <v>623</v>
      </c>
      <c r="AL39" s="152" t="s">
        <v>623</v>
      </c>
      <c r="AM39" s="152" t="s">
        <v>623</v>
      </c>
      <c r="AN39" s="152" t="s">
        <v>623</v>
      </c>
      <c r="AO39" s="152" t="s">
        <v>623</v>
      </c>
      <c r="AP39" s="152" t="s">
        <v>623</v>
      </c>
      <c r="AQ39" s="152" t="s">
        <v>623</v>
      </c>
      <c r="AR39" s="152" t="s">
        <v>623</v>
      </c>
      <c r="AS39" s="152" t="s">
        <v>623</v>
      </c>
      <c r="AT39" s="152" t="s">
        <v>623</v>
      </c>
      <c r="AU39" s="152" t="s">
        <v>623</v>
      </c>
      <c r="AV39" s="152" t="s">
        <v>623</v>
      </c>
      <c r="AW39" s="152" t="s">
        <v>623</v>
      </c>
      <c r="AX39" s="152" t="s">
        <v>623</v>
      </c>
      <c r="AY39" s="152" t="s">
        <v>623</v>
      </c>
    </row>
    <row r="40" spans="1:51" ht="140.4" x14ac:dyDescent="0.3">
      <c r="A40" s="18" t="s">
        <v>127</v>
      </c>
      <c r="B40" s="19" t="s">
        <v>131</v>
      </c>
      <c r="C40" s="14" t="s">
        <v>93</v>
      </c>
      <c r="D40" s="152" t="s">
        <v>623</v>
      </c>
      <c r="E40" s="152" t="s">
        <v>623</v>
      </c>
      <c r="F40" s="152" t="s">
        <v>623</v>
      </c>
      <c r="G40" s="152" t="s">
        <v>623</v>
      </c>
      <c r="H40" s="152" t="s">
        <v>623</v>
      </c>
      <c r="I40" s="152" t="s">
        <v>623</v>
      </c>
      <c r="J40" s="152" t="s">
        <v>623</v>
      </c>
      <c r="K40" s="152" t="s">
        <v>623</v>
      </c>
      <c r="L40" s="152" t="s">
        <v>623</v>
      </c>
      <c r="M40" s="152" t="s">
        <v>623</v>
      </c>
      <c r="N40" s="152" t="s">
        <v>623</v>
      </c>
      <c r="O40" s="152" t="s">
        <v>623</v>
      </c>
      <c r="P40" s="152" t="s">
        <v>623</v>
      </c>
      <c r="Q40" s="152" t="s">
        <v>623</v>
      </c>
      <c r="R40" s="152" t="s">
        <v>623</v>
      </c>
      <c r="S40" s="152" t="s">
        <v>623</v>
      </c>
      <c r="T40" s="152" t="s">
        <v>623</v>
      </c>
      <c r="U40" s="152" t="s">
        <v>623</v>
      </c>
      <c r="V40" s="152" t="s">
        <v>623</v>
      </c>
      <c r="W40" s="152" t="s">
        <v>623</v>
      </c>
      <c r="X40" s="152" t="s">
        <v>623</v>
      </c>
      <c r="Y40" s="152" t="s">
        <v>623</v>
      </c>
      <c r="Z40" s="152" t="s">
        <v>623</v>
      </c>
      <c r="AA40" s="152" t="s">
        <v>623</v>
      </c>
      <c r="AB40" s="152" t="s">
        <v>623</v>
      </c>
      <c r="AC40" s="152" t="s">
        <v>623</v>
      </c>
      <c r="AD40" s="152" t="s">
        <v>623</v>
      </c>
      <c r="AE40" s="152" t="s">
        <v>623</v>
      </c>
      <c r="AF40" s="152" t="s">
        <v>623</v>
      </c>
      <c r="AG40" s="152" t="s">
        <v>623</v>
      </c>
      <c r="AH40" s="152" t="s">
        <v>623</v>
      </c>
      <c r="AI40" s="152" t="s">
        <v>623</v>
      </c>
      <c r="AJ40" s="152" t="s">
        <v>623</v>
      </c>
      <c r="AK40" s="152" t="s">
        <v>623</v>
      </c>
      <c r="AL40" s="152" t="s">
        <v>623</v>
      </c>
      <c r="AM40" s="152" t="s">
        <v>623</v>
      </c>
      <c r="AN40" s="152" t="s">
        <v>623</v>
      </c>
      <c r="AO40" s="152" t="s">
        <v>623</v>
      </c>
      <c r="AP40" s="152" t="s">
        <v>623</v>
      </c>
      <c r="AQ40" s="152" t="s">
        <v>623</v>
      </c>
      <c r="AR40" s="152" t="s">
        <v>623</v>
      </c>
      <c r="AS40" s="152" t="s">
        <v>623</v>
      </c>
      <c r="AT40" s="152" t="s">
        <v>623</v>
      </c>
      <c r="AU40" s="152" t="s">
        <v>623</v>
      </c>
      <c r="AV40" s="152" t="s">
        <v>623</v>
      </c>
      <c r="AW40" s="152" t="s">
        <v>623</v>
      </c>
      <c r="AX40" s="152" t="s">
        <v>623</v>
      </c>
      <c r="AY40" s="152" t="s">
        <v>623</v>
      </c>
    </row>
    <row r="41" spans="1:51" ht="146.4" customHeight="1" x14ac:dyDescent="0.3">
      <c r="A41" s="18" t="s">
        <v>132</v>
      </c>
      <c r="B41" s="19" t="s">
        <v>128</v>
      </c>
      <c r="C41" s="14" t="s">
        <v>93</v>
      </c>
      <c r="D41" s="152" t="s">
        <v>623</v>
      </c>
      <c r="E41" s="152" t="s">
        <v>623</v>
      </c>
      <c r="F41" s="152" t="s">
        <v>623</v>
      </c>
      <c r="G41" s="152" t="s">
        <v>623</v>
      </c>
      <c r="H41" s="152" t="s">
        <v>623</v>
      </c>
      <c r="I41" s="152" t="s">
        <v>623</v>
      </c>
      <c r="J41" s="152" t="s">
        <v>623</v>
      </c>
      <c r="K41" s="152" t="s">
        <v>623</v>
      </c>
      <c r="L41" s="152" t="s">
        <v>623</v>
      </c>
      <c r="M41" s="152" t="s">
        <v>623</v>
      </c>
      <c r="N41" s="152" t="s">
        <v>623</v>
      </c>
      <c r="O41" s="152" t="s">
        <v>623</v>
      </c>
      <c r="P41" s="152" t="s">
        <v>623</v>
      </c>
      <c r="Q41" s="152" t="s">
        <v>623</v>
      </c>
      <c r="R41" s="152" t="s">
        <v>623</v>
      </c>
      <c r="S41" s="152" t="s">
        <v>623</v>
      </c>
      <c r="T41" s="152" t="s">
        <v>623</v>
      </c>
      <c r="U41" s="152" t="s">
        <v>623</v>
      </c>
      <c r="V41" s="152" t="s">
        <v>623</v>
      </c>
      <c r="W41" s="152" t="s">
        <v>623</v>
      </c>
      <c r="X41" s="152" t="s">
        <v>623</v>
      </c>
      <c r="Y41" s="152" t="s">
        <v>623</v>
      </c>
      <c r="Z41" s="152" t="s">
        <v>623</v>
      </c>
      <c r="AA41" s="152" t="s">
        <v>623</v>
      </c>
      <c r="AB41" s="152" t="s">
        <v>623</v>
      </c>
      <c r="AC41" s="152" t="s">
        <v>623</v>
      </c>
      <c r="AD41" s="152" t="s">
        <v>623</v>
      </c>
      <c r="AE41" s="152" t="s">
        <v>623</v>
      </c>
      <c r="AF41" s="152" t="s">
        <v>623</v>
      </c>
      <c r="AG41" s="152" t="s">
        <v>623</v>
      </c>
      <c r="AH41" s="152" t="s">
        <v>623</v>
      </c>
      <c r="AI41" s="152" t="s">
        <v>623</v>
      </c>
      <c r="AJ41" s="152" t="s">
        <v>623</v>
      </c>
      <c r="AK41" s="152" t="s">
        <v>623</v>
      </c>
      <c r="AL41" s="152" t="s">
        <v>623</v>
      </c>
      <c r="AM41" s="152" t="s">
        <v>623</v>
      </c>
      <c r="AN41" s="152" t="s">
        <v>623</v>
      </c>
      <c r="AO41" s="152" t="s">
        <v>623</v>
      </c>
      <c r="AP41" s="152" t="s">
        <v>623</v>
      </c>
      <c r="AQ41" s="152" t="s">
        <v>623</v>
      </c>
      <c r="AR41" s="152" t="s">
        <v>623</v>
      </c>
      <c r="AS41" s="152" t="s">
        <v>623</v>
      </c>
      <c r="AT41" s="152" t="s">
        <v>623</v>
      </c>
      <c r="AU41" s="152" t="s">
        <v>623</v>
      </c>
      <c r="AV41" s="152" t="s">
        <v>623</v>
      </c>
      <c r="AW41" s="152" t="s">
        <v>623</v>
      </c>
      <c r="AX41" s="152" t="s">
        <v>623</v>
      </c>
      <c r="AY41" s="152" t="s">
        <v>623</v>
      </c>
    </row>
    <row r="42" spans="1:51" ht="203.25" customHeight="1" x14ac:dyDescent="0.3">
      <c r="A42" s="18" t="s">
        <v>132</v>
      </c>
      <c r="B42" s="19" t="s">
        <v>129</v>
      </c>
      <c r="C42" s="14" t="s">
        <v>93</v>
      </c>
      <c r="D42" s="152" t="s">
        <v>623</v>
      </c>
      <c r="E42" s="152" t="s">
        <v>623</v>
      </c>
      <c r="F42" s="152" t="s">
        <v>623</v>
      </c>
      <c r="G42" s="152" t="s">
        <v>623</v>
      </c>
      <c r="H42" s="152" t="s">
        <v>623</v>
      </c>
      <c r="I42" s="152" t="s">
        <v>623</v>
      </c>
      <c r="J42" s="152" t="s">
        <v>623</v>
      </c>
      <c r="K42" s="152" t="s">
        <v>623</v>
      </c>
      <c r="L42" s="152" t="s">
        <v>623</v>
      </c>
      <c r="M42" s="152" t="s">
        <v>623</v>
      </c>
      <c r="N42" s="152" t="s">
        <v>623</v>
      </c>
      <c r="O42" s="152" t="s">
        <v>623</v>
      </c>
      <c r="P42" s="152" t="s">
        <v>623</v>
      </c>
      <c r="Q42" s="152" t="s">
        <v>623</v>
      </c>
      <c r="R42" s="152" t="s">
        <v>623</v>
      </c>
      <c r="S42" s="152" t="s">
        <v>623</v>
      </c>
      <c r="T42" s="152" t="s">
        <v>623</v>
      </c>
      <c r="U42" s="152" t="s">
        <v>623</v>
      </c>
      <c r="V42" s="152" t="s">
        <v>623</v>
      </c>
      <c r="W42" s="152" t="s">
        <v>623</v>
      </c>
      <c r="X42" s="152" t="s">
        <v>623</v>
      </c>
      <c r="Y42" s="152" t="s">
        <v>623</v>
      </c>
      <c r="Z42" s="152" t="s">
        <v>623</v>
      </c>
      <c r="AA42" s="152" t="s">
        <v>623</v>
      </c>
      <c r="AB42" s="152" t="s">
        <v>623</v>
      </c>
      <c r="AC42" s="152" t="s">
        <v>623</v>
      </c>
      <c r="AD42" s="152" t="s">
        <v>623</v>
      </c>
      <c r="AE42" s="152" t="s">
        <v>623</v>
      </c>
      <c r="AF42" s="152" t="s">
        <v>623</v>
      </c>
      <c r="AG42" s="152" t="s">
        <v>623</v>
      </c>
      <c r="AH42" s="152" t="s">
        <v>623</v>
      </c>
      <c r="AI42" s="152" t="s">
        <v>623</v>
      </c>
      <c r="AJ42" s="152" t="s">
        <v>623</v>
      </c>
      <c r="AK42" s="152" t="s">
        <v>623</v>
      </c>
      <c r="AL42" s="152" t="s">
        <v>623</v>
      </c>
      <c r="AM42" s="152" t="s">
        <v>623</v>
      </c>
      <c r="AN42" s="152" t="s">
        <v>623</v>
      </c>
      <c r="AO42" s="152" t="s">
        <v>623</v>
      </c>
      <c r="AP42" s="152" t="s">
        <v>623</v>
      </c>
      <c r="AQ42" s="152" t="s">
        <v>623</v>
      </c>
      <c r="AR42" s="152" t="s">
        <v>623</v>
      </c>
      <c r="AS42" s="152" t="s">
        <v>623</v>
      </c>
      <c r="AT42" s="152" t="s">
        <v>623</v>
      </c>
      <c r="AU42" s="152" t="s">
        <v>623</v>
      </c>
      <c r="AV42" s="152" t="s">
        <v>623</v>
      </c>
      <c r="AW42" s="152" t="s">
        <v>623</v>
      </c>
      <c r="AX42" s="152" t="s">
        <v>623</v>
      </c>
      <c r="AY42" s="152" t="s">
        <v>623</v>
      </c>
    </row>
    <row r="43" spans="1:51" ht="197.25" customHeight="1" x14ac:dyDescent="0.3">
      <c r="A43" s="18" t="s">
        <v>132</v>
      </c>
      <c r="B43" s="19" t="s">
        <v>130</v>
      </c>
      <c r="C43" s="14" t="s">
        <v>93</v>
      </c>
      <c r="D43" s="152" t="s">
        <v>623</v>
      </c>
      <c r="E43" s="152" t="s">
        <v>623</v>
      </c>
      <c r="F43" s="152" t="s">
        <v>623</v>
      </c>
      <c r="G43" s="152" t="s">
        <v>623</v>
      </c>
      <c r="H43" s="152" t="s">
        <v>623</v>
      </c>
      <c r="I43" s="152" t="s">
        <v>623</v>
      </c>
      <c r="J43" s="152" t="s">
        <v>623</v>
      </c>
      <c r="K43" s="152" t="s">
        <v>623</v>
      </c>
      <c r="L43" s="152" t="s">
        <v>623</v>
      </c>
      <c r="M43" s="152" t="s">
        <v>623</v>
      </c>
      <c r="N43" s="152" t="s">
        <v>623</v>
      </c>
      <c r="O43" s="152" t="s">
        <v>623</v>
      </c>
      <c r="P43" s="152" t="s">
        <v>623</v>
      </c>
      <c r="Q43" s="152" t="s">
        <v>623</v>
      </c>
      <c r="R43" s="152" t="s">
        <v>623</v>
      </c>
      <c r="S43" s="152" t="s">
        <v>623</v>
      </c>
      <c r="T43" s="152" t="s">
        <v>623</v>
      </c>
      <c r="U43" s="152" t="s">
        <v>623</v>
      </c>
      <c r="V43" s="152" t="s">
        <v>623</v>
      </c>
      <c r="W43" s="152" t="s">
        <v>623</v>
      </c>
      <c r="X43" s="152" t="s">
        <v>623</v>
      </c>
      <c r="Y43" s="152" t="s">
        <v>623</v>
      </c>
      <c r="Z43" s="152" t="s">
        <v>623</v>
      </c>
      <c r="AA43" s="152" t="s">
        <v>623</v>
      </c>
      <c r="AB43" s="152" t="s">
        <v>623</v>
      </c>
      <c r="AC43" s="152" t="s">
        <v>623</v>
      </c>
      <c r="AD43" s="152" t="s">
        <v>623</v>
      </c>
      <c r="AE43" s="152" t="s">
        <v>623</v>
      </c>
      <c r="AF43" s="152" t="s">
        <v>623</v>
      </c>
      <c r="AG43" s="152" t="s">
        <v>623</v>
      </c>
      <c r="AH43" s="152" t="s">
        <v>623</v>
      </c>
      <c r="AI43" s="152" t="s">
        <v>623</v>
      </c>
      <c r="AJ43" s="152" t="s">
        <v>623</v>
      </c>
      <c r="AK43" s="152" t="s">
        <v>623</v>
      </c>
      <c r="AL43" s="152" t="s">
        <v>623</v>
      </c>
      <c r="AM43" s="152" t="s">
        <v>623</v>
      </c>
      <c r="AN43" s="152" t="s">
        <v>623</v>
      </c>
      <c r="AO43" s="152" t="s">
        <v>623</v>
      </c>
      <c r="AP43" s="152" t="s">
        <v>623</v>
      </c>
      <c r="AQ43" s="152" t="s">
        <v>623</v>
      </c>
      <c r="AR43" s="152" t="s">
        <v>623</v>
      </c>
      <c r="AS43" s="152" t="s">
        <v>623</v>
      </c>
      <c r="AT43" s="152" t="s">
        <v>623</v>
      </c>
      <c r="AU43" s="152" t="s">
        <v>623</v>
      </c>
      <c r="AV43" s="152" t="s">
        <v>623</v>
      </c>
      <c r="AW43" s="152" t="s">
        <v>623</v>
      </c>
      <c r="AX43" s="152" t="s">
        <v>623</v>
      </c>
      <c r="AY43" s="152" t="s">
        <v>623</v>
      </c>
    </row>
    <row r="44" spans="1:51" ht="192" customHeight="1" x14ac:dyDescent="0.3">
      <c r="A44" s="18" t="s">
        <v>132</v>
      </c>
      <c r="B44" s="19" t="s">
        <v>133</v>
      </c>
      <c r="C44" s="14" t="s">
        <v>93</v>
      </c>
      <c r="D44" s="152" t="s">
        <v>623</v>
      </c>
      <c r="E44" s="152" t="s">
        <v>623</v>
      </c>
      <c r="F44" s="152" t="s">
        <v>623</v>
      </c>
      <c r="G44" s="152" t="s">
        <v>623</v>
      </c>
      <c r="H44" s="152" t="s">
        <v>623</v>
      </c>
      <c r="I44" s="152" t="s">
        <v>623</v>
      </c>
      <c r="J44" s="152" t="s">
        <v>623</v>
      </c>
      <c r="K44" s="152" t="s">
        <v>623</v>
      </c>
      <c r="L44" s="152" t="s">
        <v>623</v>
      </c>
      <c r="M44" s="152" t="s">
        <v>623</v>
      </c>
      <c r="N44" s="152" t="s">
        <v>623</v>
      </c>
      <c r="O44" s="152" t="s">
        <v>623</v>
      </c>
      <c r="P44" s="152" t="s">
        <v>623</v>
      </c>
      <c r="Q44" s="152" t="s">
        <v>623</v>
      </c>
      <c r="R44" s="152" t="s">
        <v>623</v>
      </c>
      <c r="S44" s="152" t="s">
        <v>623</v>
      </c>
      <c r="T44" s="152" t="s">
        <v>623</v>
      </c>
      <c r="U44" s="152" t="s">
        <v>623</v>
      </c>
      <c r="V44" s="152" t="s">
        <v>623</v>
      </c>
      <c r="W44" s="152" t="s">
        <v>623</v>
      </c>
      <c r="X44" s="152" t="s">
        <v>623</v>
      </c>
      <c r="Y44" s="152" t="s">
        <v>623</v>
      </c>
      <c r="Z44" s="152" t="s">
        <v>623</v>
      </c>
      <c r="AA44" s="152" t="s">
        <v>623</v>
      </c>
      <c r="AB44" s="152" t="s">
        <v>623</v>
      </c>
      <c r="AC44" s="152" t="s">
        <v>623</v>
      </c>
      <c r="AD44" s="152" t="s">
        <v>623</v>
      </c>
      <c r="AE44" s="152" t="s">
        <v>623</v>
      </c>
      <c r="AF44" s="152" t="s">
        <v>623</v>
      </c>
      <c r="AG44" s="152" t="s">
        <v>623</v>
      </c>
      <c r="AH44" s="152" t="s">
        <v>623</v>
      </c>
      <c r="AI44" s="152" t="s">
        <v>623</v>
      </c>
      <c r="AJ44" s="152" t="s">
        <v>623</v>
      </c>
      <c r="AK44" s="152" t="s">
        <v>623</v>
      </c>
      <c r="AL44" s="152" t="s">
        <v>623</v>
      </c>
      <c r="AM44" s="152" t="s">
        <v>623</v>
      </c>
      <c r="AN44" s="152" t="s">
        <v>623</v>
      </c>
      <c r="AO44" s="152" t="s">
        <v>623</v>
      </c>
      <c r="AP44" s="152" t="s">
        <v>623</v>
      </c>
      <c r="AQ44" s="152" t="s">
        <v>623</v>
      </c>
      <c r="AR44" s="152" t="s">
        <v>623</v>
      </c>
      <c r="AS44" s="152" t="s">
        <v>623</v>
      </c>
      <c r="AT44" s="152" t="s">
        <v>623</v>
      </c>
      <c r="AU44" s="152" t="s">
        <v>623</v>
      </c>
      <c r="AV44" s="152" t="s">
        <v>623</v>
      </c>
      <c r="AW44" s="152" t="s">
        <v>623</v>
      </c>
      <c r="AX44" s="152" t="s">
        <v>623</v>
      </c>
      <c r="AY44" s="152" t="s">
        <v>623</v>
      </c>
    </row>
    <row r="45" spans="1:51" ht="189" customHeight="1" x14ac:dyDescent="0.3">
      <c r="A45" s="18" t="s">
        <v>134</v>
      </c>
      <c r="B45" s="19" t="s">
        <v>135</v>
      </c>
      <c r="C45" s="14" t="s">
        <v>93</v>
      </c>
      <c r="D45" s="152" t="s">
        <v>623</v>
      </c>
      <c r="E45" s="152" t="s">
        <v>623</v>
      </c>
      <c r="F45" s="152" t="s">
        <v>623</v>
      </c>
      <c r="G45" s="152" t="s">
        <v>623</v>
      </c>
      <c r="H45" s="152" t="s">
        <v>623</v>
      </c>
      <c r="I45" s="152" t="s">
        <v>623</v>
      </c>
      <c r="J45" s="152" t="s">
        <v>623</v>
      </c>
      <c r="K45" s="152" t="s">
        <v>623</v>
      </c>
      <c r="L45" s="152" t="s">
        <v>623</v>
      </c>
      <c r="M45" s="152" t="s">
        <v>623</v>
      </c>
      <c r="N45" s="152" t="s">
        <v>623</v>
      </c>
      <c r="O45" s="152" t="s">
        <v>623</v>
      </c>
      <c r="P45" s="152" t="s">
        <v>623</v>
      </c>
      <c r="Q45" s="152" t="s">
        <v>623</v>
      </c>
      <c r="R45" s="152" t="s">
        <v>623</v>
      </c>
      <c r="S45" s="152" t="s">
        <v>623</v>
      </c>
      <c r="T45" s="152" t="s">
        <v>623</v>
      </c>
      <c r="U45" s="152" t="s">
        <v>623</v>
      </c>
      <c r="V45" s="152" t="s">
        <v>623</v>
      </c>
      <c r="W45" s="152" t="s">
        <v>623</v>
      </c>
      <c r="X45" s="152" t="s">
        <v>623</v>
      </c>
      <c r="Y45" s="152" t="s">
        <v>623</v>
      </c>
      <c r="Z45" s="152" t="s">
        <v>623</v>
      </c>
      <c r="AA45" s="152" t="s">
        <v>623</v>
      </c>
      <c r="AB45" s="152" t="s">
        <v>623</v>
      </c>
      <c r="AC45" s="152" t="s">
        <v>623</v>
      </c>
      <c r="AD45" s="152" t="s">
        <v>623</v>
      </c>
      <c r="AE45" s="152" t="s">
        <v>623</v>
      </c>
      <c r="AF45" s="152" t="s">
        <v>623</v>
      </c>
      <c r="AG45" s="152" t="s">
        <v>623</v>
      </c>
      <c r="AH45" s="152" t="s">
        <v>623</v>
      </c>
      <c r="AI45" s="152" t="s">
        <v>623</v>
      </c>
      <c r="AJ45" s="152" t="s">
        <v>623</v>
      </c>
      <c r="AK45" s="152" t="s">
        <v>623</v>
      </c>
      <c r="AL45" s="152" t="s">
        <v>623</v>
      </c>
      <c r="AM45" s="152" t="s">
        <v>623</v>
      </c>
      <c r="AN45" s="152" t="s">
        <v>623</v>
      </c>
      <c r="AO45" s="152" t="s">
        <v>623</v>
      </c>
      <c r="AP45" s="152" t="s">
        <v>623</v>
      </c>
      <c r="AQ45" s="152" t="s">
        <v>623</v>
      </c>
      <c r="AR45" s="152" t="s">
        <v>623</v>
      </c>
      <c r="AS45" s="152" t="s">
        <v>623</v>
      </c>
      <c r="AT45" s="152" t="s">
        <v>623</v>
      </c>
      <c r="AU45" s="152" t="s">
        <v>623</v>
      </c>
      <c r="AV45" s="152" t="s">
        <v>623</v>
      </c>
      <c r="AW45" s="152" t="s">
        <v>623</v>
      </c>
      <c r="AX45" s="152" t="s">
        <v>623</v>
      </c>
      <c r="AY45" s="152" t="s">
        <v>623</v>
      </c>
    </row>
    <row r="46" spans="1:51" ht="124.8" x14ac:dyDescent="0.3">
      <c r="A46" s="18" t="s">
        <v>136</v>
      </c>
      <c r="B46" s="19" t="s">
        <v>137</v>
      </c>
      <c r="C46" s="14" t="s">
        <v>93</v>
      </c>
      <c r="D46" s="152" t="s">
        <v>623</v>
      </c>
      <c r="E46" s="152" t="s">
        <v>623</v>
      </c>
      <c r="F46" s="152" t="s">
        <v>623</v>
      </c>
      <c r="G46" s="152" t="s">
        <v>623</v>
      </c>
      <c r="H46" s="152" t="s">
        <v>623</v>
      </c>
      <c r="I46" s="152" t="s">
        <v>623</v>
      </c>
      <c r="J46" s="152" t="s">
        <v>623</v>
      </c>
      <c r="K46" s="152" t="s">
        <v>623</v>
      </c>
      <c r="L46" s="152" t="s">
        <v>623</v>
      </c>
      <c r="M46" s="152" t="s">
        <v>623</v>
      </c>
      <c r="N46" s="152" t="s">
        <v>623</v>
      </c>
      <c r="O46" s="152" t="s">
        <v>623</v>
      </c>
      <c r="P46" s="152" t="s">
        <v>623</v>
      </c>
      <c r="Q46" s="152" t="s">
        <v>623</v>
      </c>
      <c r="R46" s="152" t="s">
        <v>623</v>
      </c>
      <c r="S46" s="152" t="s">
        <v>623</v>
      </c>
      <c r="T46" s="152" t="s">
        <v>623</v>
      </c>
      <c r="U46" s="152" t="s">
        <v>623</v>
      </c>
      <c r="V46" s="152" t="s">
        <v>623</v>
      </c>
      <c r="W46" s="152" t="s">
        <v>623</v>
      </c>
      <c r="X46" s="152" t="s">
        <v>623</v>
      </c>
      <c r="Y46" s="152" t="s">
        <v>623</v>
      </c>
      <c r="Z46" s="152" t="s">
        <v>623</v>
      </c>
      <c r="AA46" s="152" t="s">
        <v>623</v>
      </c>
      <c r="AB46" s="152" t="s">
        <v>623</v>
      </c>
      <c r="AC46" s="152" t="s">
        <v>623</v>
      </c>
      <c r="AD46" s="152" t="s">
        <v>623</v>
      </c>
      <c r="AE46" s="152" t="s">
        <v>623</v>
      </c>
      <c r="AF46" s="152" t="s">
        <v>623</v>
      </c>
      <c r="AG46" s="152" t="s">
        <v>623</v>
      </c>
      <c r="AH46" s="152" t="s">
        <v>623</v>
      </c>
      <c r="AI46" s="152" t="s">
        <v>623</v>
      </c>
      <c r="AJ46" s="152" t="s">
        <v>623</v>
      </c>
      <c r="AK46" s="152" t="s">
        <v>623</v>
      </c>
      <c r="AL46" s="152" t="s">
        <v>623</v>
      </c>
      <c r="AM46" s="152" t="s">
        <v>623</v>
      </c>
      <c r="AN46" s="152" t="s">
        <v>623</v>
      </c>
      <c r="AO46" s="152" t="s">
        <v>623</v>
      </c>
      <c r="AP46" s="152" t="s">
        <v>623</v>
      </c>
      <c r="AQ46" s="152" t="s">
        <v>623</v>
      </c>
      <c r="AR46" s="152" t="s">
        <v>623</v>
      </c>
      <c r="AS46" s="152" t="s">
        <v>623</v>
      </c>
      <c r="AT46" s="152" t="s">
        <v>623</v>
      </c>
      <c r="AU46" s="152" t="s">
        <v>623</v>
      </c>
      <c r="AV46" s="152" t="s">
        <v>623</v>
      </c>
      <c r="AW46" s="152" t="s">
        <v>623</v>
      </c>
      <c r="AX46" s="152" t="s">
        <v>623</v>
      </c>
      <c r="AY46" s="152" t="s">
        <v>623</v>
      </c>
    </row>
    <row r="47" spans="1:51" ht="116.25" customHeight="1" x14ac:dyDescent="0.3">
      <c r="A47" s="18" t="s">
        <v>138</v>
      </c>
      <c r="B47" s="19" t="s">
        <v>139</v>
      </c>
      <c r="C47" s="14" t="s">
        <v>93</v>
      </c>
      <c r="D47" s="152" t="s">
        <v>623</v>
      </c>
      <c r="E47" s="152" t="s">
        <v>623</v>
      </c>
      <c r="F47" s="152" t="s">
        <v>623</v>
      </c>
      <c r="G47" s="152" t="s">
        <v>623</v>
      </c>
      <c r="H47" s="152" t="s">
        <v>623</v>
      </c>
      <c r="I47" s="152" t="s">
        <v>623</v>
      </c>
      <c r="J47" s="152" t="s">
        <v>623</v>
      </c>
      <c r="K47" s="152" t="s">
        <v>623</v>
      </c>
      <c r="L47" s="152" t="s">
        <v>623</v>
      </c>
      <c r="M47" s="152" t="s">
        <v>623</v>
      </c>
      <c r="N47" s="152" t="s">
        <v>623</v>
      </c>
      <c r="O47" s="152" t="s">
        <v>623</v>
      </c>
      <c r="P47" s="152" t="s">
        <v>623</v>
      </c>
      <c r="Q47" s="152" t="s">
        <v>623</v>
      </c>
      <c r="R47" s="152" t="s">
        <v>623</v>
      </c>
      <c r="S47" s="152" t="s">
        <v>623</v>
      </c>
      <c r="T47" s="152" t="s">
        <v>623</v>
      </c>
      <c r="U47" s="152" t="s">
        <v>623</v>
      </c>
      <c r="V47" s="152" t="s">
        <v>623</v>
      </c>
      <c r="W47" s="152" t="s">
        <v>623</v>
      </c>
      <c r="X47" s="152" t="s">
        <v>623</v>
      </c>
      <c r="Y47" s="152" t="s">
        <v>623</v>
      </c>
      <c r="Z47" s="152" t="s">
        <v>623</v>
      </c>
      <c r="AA47" s="152" t="s">
        <v>623</v>
      </c>
      <c r="AB47" s="152" t="s">
        <v>623</v>
      </c>
      <c r="AC47" s="152" t="s">
        <v>623</v>
      </c>
      <c r="AD47" s="152" t="s">
        <v>623</v>
      </c>
      <c r="AE47" s="152" t="s">
        <v>623</v>
      </c>
      <c r="AF47" s="152" t="s">
        <v>623</v>
      </c>
      <c r="AG47" s="152" t="s">
        <v>623</v>
      </c>
      <c r="AH47" s="152" t="s">
        <v>623</v>
      </c>
      <c r="AI47" s="152" t="s">
        <v>623</v>
      </c>
      <c r="AJ47" s="152" t="s">
        <v>623</v>
      </c>
      <c r="AK47" s="152" t="s">
        <v>623</v>
      </c>
      <c r="AL47" s="152" t="s">
        <v>623</v>
      </c>
      <c r="AM47" s="152" t="s">
        <v>623</v>
      </c>
      <c r="AN47" s="152" t="s">
        <v>623</v>
      </c>
      <c r="AO47" s="152" t="s">
        <v>623</v>
      </c>
      <c r="AP47" s="152" t="s">
        <v>623</v>
      </c>
      <c r="AQ47" s="152" t="s">
        <v>623</v>
      </c>
      <c r="AR47" s="152" t="s">
        <v>623</v>
      </c>
      <c r="AS47" s="152" t="s">
        <v>623</v>
      </c>
      <c r="AT47" s="152" t="s">
        <v>623</v>
      </c>
      <c r="AU47" s="152" t="s">
        <v>623</v>
      </c>
      <c r="AV47" s="152" t="s">
        <v>623</v>
      </c>
      <c r="AW47" s="152" t="s">
        <v>623</v>
      </c>
      <c r="AX47" s="152" t="s">
        <v>623</v>
      </c>
      <c r="AY47" s="152" t="s">
        <v>623</v>
      </c>
    </row>
    <row r="48" spans="1:51" ht="178.5" customHeight="1" x14ac:dyDescent="0.3">
      <c r="A48" s="20" t="s">
        <v>140</v>
      </c>
      <c r="B48" s="21" t="s">
        <v>141</v>
      </c>
      <c r="C48" s="14" t="s">
        <v>93</v>
      </c>
      <c r="D48" s="158" t="str">
        <f t="shared" ref="D48:AQ48" si="4">IF(SUM(D51,D58)=0, "нд", SUM(D51,D58))</f>
        <v>нд</v>
      </c>
      <c r="E48" s="158" t="str">
        <f t="shared" si="4"/>
        <v>нд</v>
      </c>
      <c r="F48" s="158" t="str">
        <f t="shared" si="4"/>
        <v>нд</v>
      </c>
      <c r="G48" s="158" t="str">
        <f t="shared" si="4"/>
        <v>нд</v>
      </c>
      <c r="H48" s="158" t="str">
        <f t="shared" si="4"/>
        <v>нд</v>
      </c>
      <c r="I48" s="158" t="str">
        <f t="shared" si="4"/>
        <v>нд</v>
      </c>
      <c r="J48" s="158" t="str">
        <f t="shared" si="4"/>
        <v>нд</v>
      </c>
      <c r="K48" s="158" t="str">
        <f t="shared" si="4"/>
        <v>нд</v>
      </c>
      <c r="L48" s="158" t="str">
        <f t="shared" si="4"/>
        <v>нд</v>
      </c>
      <c r="M48" s="158" t="str">
        <f t="shared" si="4"/>
        <v>нд</v>
      </c>
      <c r="N48" s="158" t="str">
        <f t="shared" si="4"/>
        <v>нд</v>
      </c>
      <c r="O48" s="158" t="str">
        <f t="shared" si="4"/>
        <v>нд</v>
      </c>
      <c r="P48" s="158" t="str">
        <f t="shared" si="4"/>
        <v>нд</v>
      </c>
      <c r="Q48" s="158" t="str">
        <f t="shared" si="4"/>
        <v>нд</v>
      </c>
      <c r="R48" s="158" t="str">
        <f t="shared" si="4"/>
        <v>нд</v>
      </c>
      <c r="S48" s="158" t="str">
        <f t="shared" si="4"/>
        <v>нд</v>
      </c>
      <c r="T48" s="158" t="str">
        <f t="shared" si="4"/>
        <v>нд</v>
      </c>
      <c r="U48" s="158" t="str">
        <f t="shared" si="4"/>
        <v>нд</v>
      </c>
      <c r="V48" s="158" t="str">
        <f t="shared" si="4"/>
        <v>нд</v>
      </c>
      <c r="W48" s="158" t="str">
        <f t="shared" si="4"/>
        <v>нд</v>
      </c>
      <c r="X48" s="158">
        <f t="shared" si="4"/>
        <v>2</v>
      </c>
      <c r="Y48" s="158" t="str">
        <f t="shared" si="4"/>
        <v>нд</v>
      </c>
      <c r="Z48" s="158" t="str">
        <f t="shared" si="4"/>
        <v>нд</v>
      </c>
      <c r="AA48" s="158" t="str">
        <f t="shared" si="4"/>
        <v>нд</v>
      </c>
      <c r="AB48" s="158" t="str">
        <f t="shared" si="4"/>
        <v>нд</v>
      </c>
      <c r="AC48" s="158" t="str">
        <f t="shared" si="4"/>
        <v>нд</v>
      </c>
      <c r="AD48" s="158" t="str">
        <f t="shared" si="4"/>
        <v>нд</v>
      </c>
      <c r="AE48" s="158" t="str">
        <f t="shared" si="4"/>
        <v>нд</v>
      </c>
      <c r="AF48" s="158" t="str">
        <f t="shared" si="4"/>
        <v>нд</v>
      </c>
      <c r="AG48" s="158" t="str">
        <f t="shared" si="4"/>
        <v>нд</v>
      </c>
      <c r="AH48" s="158" t="str">
        <f t="shared" si="4"/>
        <v>нд</v>
      </c>
      <c r="AI48" s="158" t="str">
        <f t="shared" si="4"/>
        <v>нд</v>
      </c>
      <c r="AJ48" s="158" t="str">
        <f t="shared" si="4"/>
        <v>нд</v>
      </c>
      <c r="AK48" s="158" t="str">
        <f t="shared" si="4"/>
        <v>нд</v>
      </c>
      <c r="AL48" s="158" t="str">
        <f t="shared" si="4"/>
        <v>нд</v>
      </c>
      <c r="AM48" s="158" t="str">
        <f t="shared" si="4"/>
        <v>нд</v>
      </c>
      <c r="AN48" s="158" t="str">
        <f t="shared" si="4"/>
        <v>нд</v>
      </c>
      <c r="AO48" s="158" t="str">
        <f t="shared" si="4"/>
        <v>нд</v>
      </c>
      <c r="AP48" s="158" t="str">
        <f t="shared" si="4"/>
        <v>нд</v>
      </c>
      <c r="AQ48" s="158" t="str">
        <f t="shared" si="4"/>
        <v>нд</v>
      </c>
      <c r="AR48" s="158">
        <f>IF(SUM(AR51,AR55,AR58)=0, "нд", SUM(AR51,AR55,AR58))</f>
        <v>18.488572269999999</v>
      </c>
      <c r="AS48" s="158">
        <f>IF(SUM(AS51,AS55,AS58)=0, "нд", SUM(AS51,AS55,AS58))</f>
        <v>18.488572269999999</v>
      </c>
      <c r="AT48" s="158" t="str">
        <f t="shared" ref="AT48:AY48" si="5">IF(SUM(AT51,AT58)=0, "нд", SUM(AT51,AT58))</f>
        <v>нд</v>
      </c>
      <c r="AU48" s="158" t="str">
        <f t="shared" si="5"/>
        <v>нд</v>
      </c>
      <c r="AV48" s="158" t="str">
        <f t="shared" si="5"/>
        <v>нд</v>
      </c>
      <c r="AW48" s="158" t="str">
        <f t="shared" si="5"/>
        <v>нд</v>
      </c>
      <c r="AX48" s="158" t="str">
        <f t="shared" si="5"/>
        <v>нд</v>
      </c>
      <c r="AY48" s="158" t="str">
        <f t="shared" si="5"/>
        <v>нд</v>
      </c>
    </row>
    <row r="49" spans="1:51" ht="130.5" customHeight="1" x14ac:dyDescent="0.3">
      <c r="A49" s="18" t="s">
        <v>142</v>
      </c>
      <c r="B49" s="19" t="s">
        <v>143</v>
      </c>
      <c r="C49" s="14" t="s">
        <v>93</v>
      </c>
      <c r="D49" s="152" t="s">
        <v>623</v>
      </c>
      <c r="E49" s="152" t="s">
        <v>623</v>
      </c>
      <c r="F49" s="152" t="s">
        <v>623</v>
      </c>
      <c r="G49" s="152" t="s">
        <v>623</v>
      </c>
      <c r="H49" s="152" t="s">
        <v>623</v>
      </c>
      <c r="I49" s="152" t="s">
        <v>623</v>
      </c>
      <c r="J49" s="152" t="s">
        <v>623</v>
      </c>
      <c r="K49" s="152" t="s">
        <v>623</v>
      </c>
      <c r="L49" s="152" t="s">
        <v>623</v>
      </c>
      <c r="M49" s="152" t="s">
        <v>623</v>
      </c>
      <c r="N49" s="152" t="s">
        <v>623</v>
      </c>
      <c r="O49" s="152" t="s">
        <v>623</v>
      </c>
      <c r="P49" s="152" t="s">
        <v>623</v>
      </c>
      <c r="Q49" s="152" t="s">
        <v>623</v>
      </c>
      <c r="R49" s="152" t="s">
        <v>623</v>
      </c>
      <c r="S49" s="152" t="s">
        <v>623</v>
      </c>
      <c r="T49" s="152" t="s">
        <v>623</v>
      </c>
      <c r="U49" s="152" t="s">
        <v>623</v>
      </c>
      <c r="V49" s="152" t="s">
        <v>623</v>
      </c>
      <c r="W49" s="152" t="s">
        <v>623</v>
      </c>
      <c r="X49" s="152" t="s">
        <v>623</v>
      </c>
      <c r="Y49" s="152" t="s">
        <v>623</v>
      </c>
      <c r="Z49" s="152" t="s">
        <v>623</v>
      </c>
      <c r="AA49" s="152" t="s">
        <v>623</v>
      </c>
      <c r="AB49" s="152" t="s">
        <v>623</v>
      </c>
      <c r="AC49" s="152" t="s">
        <v>623</v>
      </c>
      <c r="AD49" s="152" t="s">
        <v>623</v>
      </c>
      <c r="AE49" s="152" t="s">
        <v>623</v>
      </c>
      <c r="AF49" s="152" t="s">
        <v>623</v>
      </c>
      <c r="AG49" s="152" t="s">
        <v>623</v>
      </c>
      <c r="AH49" s="152" t="s">
        <v>623</v>
      </c>
      <c r="AI49" s="152" t="s">
        <v>623</v>
      </c>
      <c r="AJ49" s="152" t="s">
        <v>623</v>
      </c>
      <c r="AK49" s="152" t="s">
        <v>623</v>
      </c>
      <c r="AL49" s="152" t="s">
        <v>623</v>
      </c>
      <c r="AM49" s="152" t="s">
        <v>623</v>
      </c>
      <c r="AN49" s="152" t="s">
        <v>623</v>
      </c>
      <c r="AO49" s="152" t="s">
        <v>623</v>
      </c>
      <c r="AP49" s="152" t="s">
        <v>623</v>
      </c>
      <c r="AQ49" s="152" t="s">
        <v>623</v>
      </c>
      <c r="AR49" s="152" t="s">
        <v>623</v>
      </c>
      <c r="AS49" s="152" t="s">
        <v>623</v>
      </c>
      <c r="AT49" s="152" t="s">
        <v>623</v>
      </c>
      <c r="AU49" s="152" t="s">
        <v>623</v>
      </c>
      <c r="AV49" s="152" t="s">
        <v>623</v>
      </c>
      <c r="AW49" s="152" t="s">
        <v>623</v>
      </c>
      <c r="AX49" s="152" t="s">
        <v>623</v>
      </c>
      <c r="AY49" s="152" t="s">
        <v>623</v>
      </c>
    </row>
    <row r="50" spans="1:51" ht="111.75" customHeight="1" x14ac:dyDescent="0.3">
      <c r="A50" s="18" t="s">
        <v>144</v>
      </c>
      <c r="B50" s="19" t="s">
        <v>145</v>
      </c>
      <c r="C50" s="14" t="s">
        <v>93</v>
      </c>
      <c r="D50" s="152" t="s">
        <v>623</v>
      </c>
      <c r="E50" s="152" t="s">
        <v>623</v>
      </c>
      <c r="F50" s="152" t="s">
        <v>623</v>
      </c>
      <c r="G50" s="152" t="s">
        <v>623</v>
      </c>
      <c r="H50" s="152" t="s">
        <v>623</v>
      </c>
      <c r="I50" s="152" t="s">
        <v>623</v>
      </c>
      <c r="J50" s="152" t="s">
        <v>623</v>
      </c>
      <c r="K50" s="152" t="s">
        <v>623</v>
      </c>
      <c r="L50" s="152" t="s">
        <v>623</v>
      </c>
      <c r="M50" s="152" t="s">
        <v>623</v>
      </c>
      <c r="N50" s="152" t="s">
        <v>623</v>
      </c>
      <c r="O50" s="152" t="s">
        <v>623</v>
      </c>
      <c r="P50" s="152" t="s">
        <v>623</v>
      </c>
      <c r="Q50" s="152" t="s">
        <v>623</v>
      </c>
      <c r="R50" s="152" t="s">
        <v>623</v>
      </c>
      <c r="S50" s="152" t="s">
        <v>623</v>
      </c>
      <c r="T50" s="152" t="s">
        <v>623</v>
      </c>
      <c r="U50" s="152" t="s">
        <v>623</v>
      </c>
      <c r="V50" s="152" t="s">
        <v>623</v>
      </c>
      <c r="W50" s="152" t="s">
        <v>623</v>
      </c>
      <c r="X50" s="152" t="s">
        <v>623</v>
      </c>
      <c r="Y50" s="152" t="s">
        <v>623</v>
      </c>
      <c r="Z50" s="152" t="s">
        <v>623</v>
      </c>
      <c r="AA50" s="152" t="s">
        <v>623</v>
      </c>
      <c r="AB50" s="152" t="s">
        <v>623</v>
      </c>
      <c r="AC50" s="152" t="s">
        <v>623</v>
      </c>
      <c r="AD50" s="152" t="s">
        <v>623</v>
      </c>
      <c r="AE50" s="152" t="s">
        <v>623</v>
      </c>
      <c r="AF50" s="152" t="s">
        <v>623</v>
      </c>
      <c r="AG50" s="152" t="s">
        <v>623</v>
      </c>
      <c r="AH50" s="152" t="s">
        <v>623</v>
      </c>
      <c r="AI50" s="152" t="s">
        <v>623</v>
      </c>
      <c r="AJ50" s="152" t="s">
        <v>623</v>
      </c>
      <c r="AK50" s="152" t="s">
        <v>623</v>
      </c>
      <c r="AL50" s="152" t="s">
        <v>623</v>
      </c>
      <c r="AM50" s="152" t="s">
        <v>623</v>
      </c>
      <c r="AN50" s="152" t="s">
        <v>623</v>
      </c>
      <c r="AO50" s="152" t="s">
        <v>623</v>
      </c>
      <c r="AP50" s="152" t="s">
        <v>623</v>
      </c>
      <c r="AQ50" s="152" t="s">
        <v>623</v>
      </c>
      <c r="AR50" s="152" t="s">
        <v>623</v>
      </c>
      <c r="AS50" s="152" t="s">
        <v>623</v>
      </c>
      <c r="AT50" s="152" t="s">
        <v>623</v>
      </c>
      <c r="AU50" s="152" t="s">
        <v>623</v>
      </c>
      <c r="AV50" s="152" t="s">
        <v>623</v>
      </c>
      <c r="AW50" s="152" t="s">
        <v>623</v>
      </c>
      <c r="AX50" s="152" t="s">
        <v>623</v>
      </c>
      <c r="AY50" s="152" t="s">
        <v>623</v>
      </c>
    </row>
    <row r="51" spans="1:51" ht="129.75" customHeight="1" x14ac:dyDescent="0.3">
      <c r="A51" s="18" t="s">
        <v>146</v>
      </c>
      <c r="B51" s="19" t="s">
        <v>147</v>
      </c>
      <c r="C51" s="14" t="s">
        <v>93</v>
      </c>
      <c r="D51" s="158" t="str">
        <f t="shared" ref="D51:AQ51" si="6">IF(SUM(D52:D52 )=0, "нд", SUM(D52:D52))</f>
        <v>нд</v>
      </c>
      <c r="E51" s="158" t="str">
        <f t="shared" si="6"/>
        <v>нд</v>
      </c>
      <c r="F51" s="158" t="str">
        <f t="shared" si="6"/>
        <v>нд</v>
      </c>
      <c r="G51" s="158" t="str">
        <f t="shared" si="6"/>
        <v>нд</v>
      </c>
      <c r="H51" s="158" t="str">
        <f t="shared" si="6"/>
        <v>нд</v>
      </c>
      <c r="I51" s="158" t="str">
        <f t="shared" si="6"/>
        <v>нд</v>
      </c>
      <c r="J51" s="158" t="str">
        <f t="shared" si="6"/>
        <v>нд</v>
      </c>
      <c r="K51" s="158" t="str">
        <f t="shared" si="6"/>
        <v>нд</v>
      </c>
      <c r="L51" s="158" t="str">
        <f t="shared" si="6"/>
        <v>нд</v>
      </c>
      <c r="M51" s="158" t="str">
        <f t="shared" si="6"/>
        <v>нд</v>
      </c>
      <c r="N51" s="158" t="str">
        <f t="shared" si="6"/>
        <v>нд</v>
      </c>
      <c r="O51" s="158" t="str">
        <f t="shared" si="6"/>
        <v>нд</v>
      </c>
      <c r="P51" s="158" t="str">
        <f t="shared" si="6"/>
        <v>нд</v>
      </c>
      <c r="Q51" s="158" t="str">
        <f t="shared" si="6"/>
        <v>нд</v>
      </c>
      <c r="R51" s="158" t="str">
        <f t="shared" si="6"/>
        <v>нд</v>
      </c>
      <c r="S51" s="158" t="str">
        <f t="shared" si="6"/>
        <v>нд</v>
      </c>
      <c r="T51" s="158" t="str">
        <f t="shared" si="6"/>
        <v>нд</v>
      </c>
      <c r="U51" s="158" t="str">
        <f t="shared" si="6"/>
        <v>нд</v>
      </c>
      <c r="V51" s="158" t="str">
        <f t="shared" si="6"/>
        <v>нд</v>
      </c>
      <c r="W51" s="158" t="str">
        <f t="shared" si="6"/>
        <v>нд</v>
      </c>
      <c r="X51" s="158">
        <f t="shared" si="6"/>
        <v>2</v>
      </c>
      <c r="Y51" s="158" t="str">
        <f t="shared" si="6"/>
        <v>нд</v>
      </c>
      <c r="Z51" s="158" t="str">
        <f t="shared" si="6"/>
        <v>нд</v>
      </c>
      <c r="AA51" s="158" t="str">
        <f t="shared" si="6"/>
        <v>нд</v>
      </c>
      <c r="AB51" s="158" t="str">
        <f t="shared" si="6"/>
        <v>нд</v>
      </c>
      <c r="AC51" s="158" t="str">
        <f t="shared" si="6"/>
        <v>нд</v>
      </c>
      <c r="AD51" s="158" t="str">
        <f t="shared" si="6"/>
        <v>нд</v>
      </c>
      <c r="AE51" s="158" t="str">
        <f t="shared" si="6"/>
        <v>нд</v>
      </c>
      <c r="AF51" s="158" t="str">
        <f t="shared" si="6"/>
        <v>нд</v>
      </c>
      <c r="AG51" s="158" t="str">
        <f t="shared" si="6"/>
        <v>нд</v>
      </c>
      <c r="AH51" s="158" t="str">
        <f t="shared" si="6"/>
        <v>нд</v>
      </c>
      <c r="AI51" s="158" t="str">
        <f t="shared" si="6"/>
        <v>нд</v>
      </c>
      <c r="AJ51" s="158" t="str">
        <f t="shared" si="6"/>
        <v>нд</v>
      </c>
      <c r="AK51" s="158" t="str">
        <f t="shared" si="6"/>
        <v>нд</v>
      </c>
      <c r="AL51" s="158" t="str">
        <f t="shared" si="6"/>
        <v>нд</v>
      </c>
      <c r="AM51" s="158" t="str">
        <f t="shared" si="6"/>
        <v>нд</v>
      </c>
      <c r="AN51" s="158" t="str">
        <f t="shared" si="6"/>
        <v>нд</v>
      </c>
      <c r="AO51" s="158" t="str">
        <f t="shared" si="6"/>
        <v>нд</v>
      </c>
      <c r="AP51" s="158" t="str">
        <f t="shared" si="6"/>
        <v>нд</v>
      </c>
      <c r="AQ51" s="158" t="str">
        <f t="shared" si="6"/>
        <v>нд</v>
      </c>
      <c r="AR51" s="158">
        <f>IF(SUM(AR52:AR53 )=0, "нд", SUM(AR52:AR53))</f>
        <v>6.6741013300000001</v>
      </c>
      <c r="AS51" s="158">
        <f>IF(SUM(AS52:AS53 )=0, "нд", SUM(AS52:AS53))</f>
        <v>6.6741013300000001</v>
      </c>
      <c r="AT51" s="158" t="str">
        <f>IF(SUM(AT52:AT52 )=0, "нд", SUM(AT52:AT52))</f>
        <v>нд</v>
      </c>
      <c r="AU51" s="158" t="str">
        <f>IF(SUM(AU52:AU52 )=0, "нд", SUM(AU52:AU52))</f>
        <v>нд</v>
      </c>
      <c r="AV51" s="158" t="str">
        <f>IF(SUM(AV52:AV53 )=0, "нд", SUM(AV52:AV53))</f>
        <v>нд</v>
      </c>
      <c r="AW51" s="158" t="str">
        <f>IF(SUM(AW52:AW52 )=0, "нд", SUM(AW52:AW52))</f>
        <v>нд</v>
      </c>
      <c r="AX51" s="158" t="str">
        <f>IF(SUM(AX52:AX52 )=0, "нд", SUM(AX52:AX52))</f>
        <v>нд</v>
      </c>
      <c r="AY51" s="158" t="str">
        <f>IF(SUM(AY52:AY52 )=0, "нд", SUM(AY52:AY52))</f>
        <v>нд</v>
      </c>
    </row>
    <row r="52" spans="1:51" ht="96" customHeight="1" x14ac:dyDescent="0.3">
      <c r="A52" s="18" t="s">
        <v>828</v>
      </c>
      <c r="B52" s="34" t="s">
        <v>1108</v>
      </c>
      <c r="C52" s="148" t="s">
        <v>840</v>
      </c>
      <c r="D52" s="152" t="s">
        <v>623</v>
      </c>
      <c r="E52" s="152" t="s">
        <v>623</v>
      </c>
      <c r="F52" s="152" t="s">
        <v>623</v>
      </c>
      <c r="G52" s="152" t="s">
        <v>623</v>
      </c>
      <c r="H52" s="152" t="s">
        <v>623</v>
      </c>
      <c r="I52" s="152" t="s">
        <v>623</v>
      </c>
      <c r="J52" s="152" t="s">
        <v>623</v>
      </c>
      <c r="K52" s="152" t="s">
        <v>623</v>
      </c>
      <c r="L52" s="152" t="s">
        <v>623</v>
      </c>
      <c r="M52" s="152" t="s">
        <v>623</v>
      </c>
      <c r="N52" s="152" t="s">
        <v>623</v>
      </c>
      <c r="O52" s="152" t="s">
        <v>623</v>
      </c>
      <c r="P52" s="152" t="s">
        <v>623</v>
      </c>
      <c r="Q52" s="152" t="s">
        <v>623</v>
      </c>
      <c r="R52" s="152" t="s">
        <v>623</v>
      </c>
      <c r="S52" s="152" t="s">
        <v>623</v>
      </c>
      <c r="T52" s="152" t="s">
        <v>623</v>
      </c>
      <c r="U52" s="152" t="s">
        <v>623</v>
      </c>
      <c r="V52" s="152" t="s">
        <v>623</v>
      </c>
      <c r="W52" s="152" t="s">
        <v>623</v>
      </c>
      <c r="X52" s="152">
        <v>2</v>
      </c>
      <c r="Y52" s="152" t="s">
        <v>623</v>
      </c>
      <c r="Z52" s="152" t="s">
        <v>623</v>
      </c>
      <c r="AA52" s="152" t="s">
        <v>623</v>
      </c>
      <c r="AB52" s="152" t="s">
        <v>623</v>
      </c>
      <c r="AC52" s="152" t="s">
        <v>623</v>
      </c>
      <c r="AD52" s="152" t="s">
        <v>623</v>
      </c>
      <c r="AE52" s="152" t="s">
        <v>623</v>
      </c>
      <c r="AF52" s="152" t="s">
        <v>623</v>
      </c>
      <c r="AG52" s="152" t="s">
        <v>623</v>
      </c>
      <c r="AH52" s="152" t="s">
        <v>623</v>
      </c>
      <c r="AI52" s="152" t="s">
        <v>623</v>
      </c>
      <c r="AJ52" s="152" t="s">
        <v>623</v>
      </c>
      <c r="AK52" s="152" t="s">
        <v>623</v>
      </c>
      <c r="AL52" s="152" t="s">
        <v>623</v>
      </c>
      <c r="AM52" s="152" t="s">
        <v>623</v>
      </c>
      <c r="AN52" s="152" t="s">
        <v>623</v>
      </c>
      <c r="AO52" s="152" t="s">
        <v>623</v>
      </c>
      <c r="AP52" s="152" t="s">
        <v>623</v>
      </c>
      <c r="AQ52" s="152" t="s">
        <v>623</v>
      </c>
      <c r="AR52" s="164">
        <v>5</v>
      </c>
      <c r="AS52" s="152">
        <v>5</v>
      </c>
      <c r="AT52" s="152" t="s">
        <v>623</v>
      </c>
      <c r="AU52" s="152" t="s">
        <v>623</v>
      </c>
      <c r="AV52" s="164" t="s">
        <v>623</v>
      </c>
      <c r="AW52" s="152" t="s">
        <v>623</v>
      </c>
      <c r="AX52" s="152" t="s">
        <v>623</v>
      </c>
      <c r="AY52" s="152" t="s">
        <v>623</v>
      </c>
    </row>
    <row r="53" spans="1:51" ht="132.75" customHeight="1" x14ac:dyDescent="0.3">
      <c r="A53" s="18" t="s">
        <v>833</v>
      </c>
      <c r="B53" s="201" t="s">
        <v>967</v>
      </c>
      <c r="C53" s="189" t="s">
        <v>968</v>
      </c>
      <c r="D53" s="183" t="s">
        <v>623</v>
      </c>
      <c r="E53" s="183" t="s">
        <v>623</v>
      </c>
      <c r="F53" s="183" t="s">
        <v>623</v>
      </c>
      <c r="G53" s="183" t="s">
        <v>623</v>
      </c>
      <c r="H53" s="183" t="s">
        <v>623</v>
      </c>
      <c r="I53" s="183" t="s">
        <v>623</v>
      </c>
      <c r="J53" s="183" t="s">
        <v>623</v>
      </c>
      <c r="K53" s="183" t="s">
        <v>623</v>
      </c>
      <c r="L53" s="183" t="s">
        <v>623</v>
      </c>
      <c r="M53" s="183" t="s">
        <v>623</v>
      </c>
      <c r="N53" s="183" t="s">
        <v>623</v>
      </c>
      <c r="O53" s="183" t="s">
        <v>623</v>
      </c>
      <c r="P53" s="183" t="s">
        <v>623</v>
      </c>
      <c r="Q53" s="183" t="s">
        <v>623</v>
      </c>
      <c r="R53" s="183" t="s">
        <v>623</v>
      </c>
      <c r="S53" s="183" t="s">
        <v>623</v>
      </c>
      <c r="T53" s="160">
        <v>1</v>
      </c>
      <c r="U53" s="183" t="s">
        <v>623</v>
      </c>
      <c r="V53" s="183" t="s">
        <v>623</v>
      </c>
      <c r="W53" s="183" t="s">
        <v>623</v>
      </c>
      <c r="X53" s="183" t="s">
        <v>623</v>
      </c>
      <c r="Y53" s="183" t="s">
        <v>623</v>
      </c>
      <c r="Z53" s="183" t="s">
        <v>623</v>
      </c>
      <c r="AA53" s="183" t="s">
        <v>623</v>
      </c>
      <c r="AB53" s="183" t="s">
        <v>623</v>
      </c>
      <c r="AC53" s="183" t="s">
        <v>623</v>
      </c>
      <c r="AD53" s="183" t="s">
        <v>623</v>
      </c>
      <c r="AE53" s="183" t="s">
        <v>623</v>
      </c>
      <c r="AF53" s="183" t="s">
        <v>623</v>
      </c>
      <c r="AG53" s="183" t="s">
        <v>623</v>
      </c>
      <c r="AH53" s="183" t="s">
        <v>623</v>
      </c>
      <c r="AI53" s="183" t="s">
        <v>623</v>
      </c>
      <c r="AJ53" s="183" t="s">
        <v>623</v>
      </c>
      <c r="AK53" s="183" t="s">
        <v>623</v>
      </c>
      <c r="AL53" s="183" t="s">
        <v>623</v>
      </c>
      <c r="AM53" s="183" t="s">
        <v>623</v>
      </c>
      <c r="AN53" s="183" t="s">
        <v>623</v>
      </c>
      <c r="AO53" s="183" t="s">
        <v>623</v>
      </c>
      <c r="AP53" s="183" t="s">
        <v>623</v>
      </c>
      <c r="AQ53" s="183" t="s">
        <v>623</v>
      </c>
      <c r="AR53" s="155">
        <v>1.6741013300000001</v>
      </c>
      <c r="AS53" s="155">
        <v>1.6741013300000001</v>
      </c>
      <c r="AT53" s="183" t="s">
        <v>623</v>
      </c>
      <c r="AU53" s="183" t="s">
        <v>623</v>
      </c>
      <c r="AV53" s="155" t="s">
        <v>623</v>
      </c>
      <c r="AW53" s="183" t="s">
        <v>623</v>
      </c>
      <c r="AX53" s="183" t="s">
        <v>623</v>
      </c>
      <c r="AY53" s="183" t="s">
        <v>623</v>
      </c>
    </row>
    <row r="54" spans="1:51" ht="96" customHeight="1" x14ac:dyDescent="0.3">
      <c r="A54" s="18" t="s">
        <v>148</v>
      </c>
      <c r="B54" s="19" t="s">
        <v>149</v>
      </c>
      <c r="C54" s="14" t="s">
        <v>93</v>
      </c>
      <c r="D54" s="152" t="str">
        <f>D55</f>
        <v>нд</v>
      </c>
      <c r="E54" s="152" t="str">
        <f t="shared" ref="E54:AY54" si="7">E55</f>
        <v>нд</v>
      </c>
      <c r="F54" s="152" t="str">
        <f t="shared" si="7"/>
        <v>нд</v>
      </c>
      <c r="G54" s="152" t="str">
        <f t="shared" si="7"/>
        <v>нд</v>
      </c>
      <c r="H54" s="152" t="str">
        <f t="shared" si="7"/>
        <v>нд</v>
      </c>
      <c r="I54" s="152" t="str">
        <f t="shared" si="7"/>
        <v>нд</v>
      </c>
      <c r="J54" s="152" t="str">
        <f t="shared" si="7"/>
        <v>нд</v>
      </c>
      <c r="K54" s="152" t="str">
        <f t="shared" si="7"/>
        <v>нд</v>
      </c>
      <c r="L54" s="152" t="str">
        <f t="shared" si="7"/>
        <v>нд</v>
      </c>
      <c r="M54" s="152" t="str">
        <f t="shared" si="7"/>
        <v>нд</v>
      </c>
      <c r="N54" s="152" t="str">
        <f t="shared" si="7"/>
        <v>нд</v>
      </c>
      <c r="O54" s="152" t="str">
        <f t="shared" si="7"/>
        <v>нд</v>
      </c>
      <c r="P54" s="152" t="str">
        <f t="shared" si="7"/>
        <v>нд</v>
      </c>
      <c r="Q54" s="152" t="str">
        <f t="shared" si="7"/>
        <v>нд</v>
      </c>
      <c r="R54" s="152" t="str">
        <f t="shared" si="7"/>
        <v>нд</v>
      </c>
      <c r="S54" s="152" t="str">
        <f t="shared" si="7"/>
        <v>нд</v>
      </c>
      <c r="T54" s="152" t="str">
        <f t="shared" si="7"/>
        <v>нд</v>
      </c>
      <c r="U54" s="152" t="str">
        <f t="shared" si="7"/>
        <v>нд</v>
      </c>
      <c r="V54" s="152" t="str">
        <f t="shared" si="7"/>
        <v>нд</v>
      </c>
      <c r="W54" s="152" t="str">
        <f t="shared" si="7"/>
        <v>нд</v>
      </c>
      <c r="X54" s="152" t="str">
        <f t="shared" si="7"/>
        <v>нд</v>
      </c>
      <c r="Y54" s="152" t="str">
        <f t="shared" si="7"/>
        <v>нд</v>
      </c>
      <c r="Z54" s="152" t="str">
        <f t="shared" si="7"/>
        <v>нд</v>
      </c>
      <c r="AA54" s="152" t="str">
        <f t="shared" si="7"/>
        <v>нд</v>
      </c>
      <c r="AB54" s="152" t="str">
        <f t="shared" si="7"/>
        <v>нд</v>
      </c>
      <c r="AC54" s="152" t="str">
        <f t="shared" si="7"/>
        <v>нд</v>
      </c>
      <c r="AD54" s="152" t="str">
        <f t="shared" si="7"/>
        <v>нд</v>
      </c>
      <c r="AE54" s="152" t="str">
        <f t="shared" si="7"/>
        <v>нд</v>
      </c>
      <c r="AF54" s="152" t="str">
        <f t="shared" si="7"/>
        <v>нд</v>
      </c>
      <c r="AG54" s="152" t="str">
        <f t="shared" si="7"/>
        <v>нд</v>
      </c>
      <c r="AH54" s="152" t="str">
        <f t="shared" si="7"/>
        <v>нд</v>
      </c>
      <c r="AI54" s="152" t="str">
        <f t="shared" si="7"/>
        <v>нд</v>
      </c>
      <c r="AJ54" s="152" t="str">
        <f t="shared" si="7"/>
        <v>нд</v>
      </c>
      <c r="AK54" s="152" t="str">
        <f t="shared" si="7"/>
        <v>нд</v>
      </c>
      <c r="AL54" s="152" t="str">
        <f t="shared" si="7"/>
        <v>нд</v>
      </c>
      <c r="AM54" s="152" t="str">
        <f t="shared" si="7"/>
        <v>нд</v>
      </c>
      <c r="AN54" s="152" t="str">
        <f t="shared" si="7"/>
        <v>нд</v>
      </c>
      <c r="AO54" s="152" t="str">
        <f t="shared" si="7"/>
        <v>нд</v>
      </c>
      <c r="AP54" s="152" t="str">
        <f t="shared" si="7"/>
        <v>нд</v>
      </c>
      <c r="AQ54" s="152" t="str">
        <f t="shared" si="7"/>
        <v>нд</v>
      </c>
      <c r="AR54" s="152">
        <f t="shared" si="7"/>
        <v>4.3011376099999996</v>
      </c>
      <c r="AS54" s="152">
        <f t="shared" si="7"/>
        <v>4.3011376099999996</v>
      </c>
      <c r="AT54" s="152" t="str">
        <f t="shared" si="7"/>
        <v>нд</v>
      </c>
      <c r="AU54" s="152" t="str">
        <f t="shared" si="7"/>
        <v>нд</v>
      </c>
      <c r="AV54" s="152" t="str">
        <f t="shared" si="7"/>
        <v>нд</v>
      </c>
      <c r="AW54" s="152" t="str">
        <f t="shared" si="7"/>
        <v>нд</v>
      </c>
      <c r="AX54" s="152" t="str">
        <f t="shared" si="7"/>
        <v>нд</v>
      </c>
      <c r="AY54" s="152" t="str">
        <f t="shared" si="7"/>
        <v>нд</v>
      </c>
    </row>
    <row r="55" spans="1:51" ht="96" customHeight="1" x14ac:dyDescent="0.3">
      <c r="A55" s="18" t="s">
        <v>150</v>
      </c>
      <c r="B55" s="19" t="s">
        <v>151</v>
      </c>
      <c r="C55" s="14" t="s">
        <v>93</v>
      </c>
      <c r="D55" s="152" t="str">
        <f>D56</f>
        <v>нд</v>
      </c>
      <c r="E55" s="152" t="str">
        <f t="shared" ref="E55:AY55" si="8">E56</f>
        <v>нд</v>
      </c>
      <c r="F55" s="152" t="str">
        <f t="shared" si="8"/>
        <v>нд</v>
      </c>
      <c r="G55" s="152" t="str">
        <f t="shared" si="8"/>
        <v>нд</v>
      </c>
      <c r="H55" s="152" t="str">
        <f t="shared" si="8"/>
        <v>нд</v>
      </c>
      <c r="I55" s="152" t="str">
        <f t="shared" si="8"/>
        <v>нд</v>
      </c>
      <c r="J55" s="152" t="str">
        <f t="shared" si="8"/>
        <v>нд</v>
      </c>
      <c r="K55" s="152" t="str">
        <f t="shared" si="8"/>
        <v>нд</v>
      </c>
      <c r="L55" s="152" t="str">
        <f t="shared" si="8"/>
        <v>нд</v>
      </c>
      <c r="M55" s="152" t="str">
        <f t="shared" si="8"/>
        <v>нд</v>
      </c>
      <c r="N55" s="152" t="str">
        <f t="shared" si="8"/>
        <v>нд</v>
      </c>
      <c r="O55" s="152" t="str">
        <f t="shared" si="8"/>
        <v>нд</v>
      </c>
      <c r="P55" s="152" t="str">
        <f t="shared" si="8"/>
        <v>нд</v>
      </c>
      <c r="Q55" s="152" t="str">
        <f t="shared" si="8"/>
        <v>нд</v>
      </c>
      <c r="R55" s="152" t="str">
        <f t="shared" si="8"/>
        <v>нд</v>
      </c>
      <c r="S55" s="152" t="str">
        <f t="shared" si="8"/>
        <v>нд</v>
      </c>
      <c r="T55" s="152" t="str">
        <f t="shared" si="8"/>
        <v>нд</v>
      </c>
      <c r="U55" s="152" t="str">
        <f t="shared" si="8"/>
        <v>нд</v>
      </c>
      <c r="V55" s="152" t="str">
        <f t="shared" si="8"/>
        <v>нд</v>
      </c>
      <c r="W55" s="152" t="str">
        <f t="shared" si="8"/>
        <v>нд</v>
      </c>
      <c r="X55" s="152" t="str">
        <f t="shared" si="8"/>
        <v>нд</v>
      </c>
      <c r="Y55" s="152" t="str">
        <f t="shared" si="8"/>
        <v>нд</v>
      </c>
      <c r="Z55" s="152" t="str">
        <f t="shared" si="8"/>
        <v>нд</v>
      </c>
      <c r="AA55" s="152" t="str">
        <f t="shared" si="8"/>
        <v>нд</v>
      </c>
      <c r="AB55" s="152" t="str">
        <f t="shared" si="8"/>
        <v>нд</v>
      </c>
      <c r="AC55" s="152" t="str">
        <f t="shared" si="8"/>
        <v>нд</v>
      </c>
      <c r="AD55" s="152" t="str">
        <f t="shared" si="8"/>
        <v>нд</v>
      </c>
      <c r="AE55" s="152" t="str">
        <f t="shared" si="8"/>
        <v>нд</v>
      </c>
      <c r="AF55" s="152" t="str">
        <f t="shared" si="8"/>
        <v>нд</v>
      </c>
      <c r="AG55" s="152" t="str">
        <f t="shared" si="8"/>
        <v>нд</v>
      </c>
      <c r="AH55" s="152" t="str">
        <f t="shared" si="8"/>
        <v>нд</v>
      </c>
      <c r="AI55" s="152" t="str">
        <f t="shared" si="8"/>
        <v>нд</v>
      </c>
      <c r="AJ55" s="152" t="str">
        <f t="shared" si="8"/>
        <v>нд</v>
      </c>
      <c r="AK55" s="152" t="str">
        <f t="shared" si="8"/>
        <v>нд</v>
      </c>
      <c r="AL55" s="152" t="str">
        <f t="shared" si="8"/>
        <v>нд</v>
      </c>
      <c r="AM55" s="152" t="str">
        <f t="shared" si="8"/>
        <v>нд</v>
      </c>
      <c r="AN55" s="152" t="str">
        <f t="shared" si="8"/>
        <v>нд</v>
      </c>
      <c r="AO55" s="152" t="str">
        <f t="shared" si="8"/>
        <v>нд</v>
      </c>
      <c r="AP55" s="152" t="str">
        <f t="shared" si="8"/>
        <v>нд</v>
      </c>
      <c r="AQ55" s="152" t="str">
        <f t="shared" si="8"/>
        <v>нд</v>
      </c>
      <c r="AR55" s="152">
        <f t="shared" si="8"/>
        <v>4.3011376099999996</v>
      </c>
      <c r="AS55" s="152">
        <f t="shared" si="8"/>
        <v>4.3011376099999996</v>
      </c>
      <c r="AT55" s="152" t="str">
        <f t="shared" si="8"/>
        <v>нд</v>
      </c>
      <c r="AU55" s="152" t="str">
        <f t="shared" si="8"/>
        <v>нд</v>
      </c>
      <c r="AV55" s="152" t="str">
        <f t="shared" si="8"/>
        <v>нд</v>
      </c>
      <c r="AW55" s="152" t="str">
        <f t="shared" si="8"/>
        <v>нд</v>
      </c>
      <c r="AX55" s="152" t="str">
        <f t="shared" si="8"/>
        <v>нд</v>
      </c>
      <c r="AY55" s="152" t="str">
        <f t="shared" si="8"/>
        <v>нд</v>
      </c>
    </row>
    <row r="56" spans="1:51" ht="105" customHeight="1" x14ac:dyDescent="0.3">
      <c r="A56" s="18" t="s">
        <v>834</v>
      </c>
      <c r="B56" s="156" t="s">
        <v>885</v>
      </c>
      <c r="C56" s="148" t="s">
        <v>843</v>
      </c>
      <c r="D56" s="183" t="s">
        <v>623</v>
      </c>
      <c r="E56" s="183" t="s">
        <v>623</v>
      </c>
      <c r="F56" s="183" t="s">
        <v>623</v>
      </c>
      <c r="G56" s="183" t="s">
        <v>623</v>
      </c>
      <c r="H56" s="183" t="s">
        <v>623</v>
      </c>
      <c r="I56" s="183" t="s">
        <v>623</v>
      </c>
      <c r="J56" s="183" t="s">
        <v>623</v>
      </c>
      <c r="K56" s="183" t="s">
        <v>623</v>
      </c>
      <c r="L56" s="183" t="s">
        <v>623</v>
      </c>
      <c r="M56" s="183" t="s">
        <v>623</v>
      </c>
      <c r="N56" s="183" t="s">
        <v>623</v>
      </c>
      <c r="O56" s="183" t="s">
        <v>623</v>
      </c>
      <c r="P56" s="183" t="s">
        <v>623</v>
      </c>
      <c r="Q56" s="183" t="s">
        <v>623</v>
      </c>
      <c r="R56" s="183" t="s">
        <v>623</v>
      </c>
      <c r="S56" s="183" t="s">
        <v>623</v>
      </c>
      <c r="T56" s="160" t="s">
        <v>623</v>
      </c>
      <c r="U56" s="183" t="s">
        <v>623</v>
      </c>
      <c r="V56" s="183" t="s">
        <v>623</v>
      </c>
      <c r="W56" s="183" t="s">
        <v>623</v>
      </c>
      <c r="X56" s="183" t="s">
        <v>623</v>
      </c>
      <c r="Y56" s="183" t="s">
        <v>623</v>
      </c>
      <c r="Z56" s="183" t="s">
        <v>623</v>
      </c>
      <c r="AA56" s="183" t="s">
        <v>623</v>
      </c>
      <c r="AB56" s="183" t="s">
        <v>623</v>
      </c>
      <c r="AC56" s="183" t="s">
        <v>623</v>
      </c>
      <c r="AD56" s="183" t="s">
        <v>623</v>
      </c>
      <c r="AE56" s="183" t="s">
        <v>623</v>
      </c>
      <c r="AF56" s="183" t="s">
        <v>623</v>
      </c>
      <c r="AG56" s="183" t="s">
        <v>623</v>
      </c>
      <c r="AH56" s="183" t="s">
        <v>623</v>
      </c>
      <c r="AI56" s="183" t="s">
        <v>623</v>
      </c>
      <c r="AJ56" s="183" t="s">
        <v>623</v>
      </c>
      <c r="AK56" s="183" t="s">
        <v>623</v>
      </c>
      <c r="AL56" s="183" t="s">
        <v>623</v>
      </c>
      <c r="AM56" s="183" t="s">
        <v>623</v>
      </c>
      <c r="AN56" s="183" t="s">
        <v>623</v>
      </c>
      <c r="AO56" s="183" t="s">
        <v>623</v>
      </c>
      <c r="AP56" s="183" t="s">
        <v>623</v>
      </c>
      <c r="AQ56" s="183" t="s">
        <v>623</v>
      </c>
      <c r="AR56" s="155">
        <v>4.3011376099999996</v>
      </c>
      <c r="AS56" s="155">
        <v>4.3011376099999996</v>
      </c>
      <c r="AT56" s="183" t="s">
        <v>623</v>
      </c>
      <c r="AU56" s="183" t="s">
        <v>623</v>
      </c>
      <c r="AV56" s="155" t="s">
        <v>623</v>
      </c>
      <c r="AW56" s="183" t="s">
        <v>623</v>
      </c>
      <c r="AX56" s="183" t="s">
        <v>623</v>
      </c>
      <c r="AY56" s="183" t="s">
        <v>623</v>
      </c>
    </row>
    <row r="57" spans="1:51" ht="88.5" customHeight="1" x14ac:dyDescent="0.3">
      <c r="A57" s="18" t="s">
        <v>152</v>
      </c>
      <c r="B57" s="19" t="s">
        <v>153</v>
      </c>
      <c r="C57" s="14" t="s">
        <v>93</v>
      </c>
      <c r="D57" s="152" t="s">
        <v>623</v>
      </c>
      <c r="E57" s="152" t="s">
        <v>623</v>
      </c>
      <c r="F57" s="152" t="s">
        <v>623</v>
      </c>
      <c r="G57" s="152" t="s">
        <v>623</v>
      </c>
      <c r="H57" s="152" t="s">
        <v>623</v>
      </c>
      <c r="I57" s="152" t="s">
        <v>623</v>
      </c>
      <c r="J57" s="152" t="s">
        <v>623</v>
      </c>
      <c r="K57" s="152" t="s">
        <v>623</v>
      </c>
      <c r="L57" s="152" t="s">
        <v>623</v>
      </c>
      <c r="M57" s="152" t="s">
        <v>623</v>
      </c>
      <c r="N57" s="152" t="s">
        <v>623</v>
      </c>
      <c r="O57" s="152" t="s">
        <v>623</v>
      </c>
      <c r="P57" s="152" t="s">
        <v>623</v>
      </c>
      <c r="Q57" s="152" t="s">
        <v>623</v>
      </c>
      <c r="R57" s="152" t="s">
        <v>623</v>
      </c>
      <c r="S57" s="152" t="s">
        <v>623</v>
      </c>
      <c r="T57" s="152" t="s">
        <v>623</v>
      </c>
      <c r="U57" s="152" t="s">
        <v>623</v>
      </c>
      <c r="V57" s="152" t="s">
        <v>623</v>
      </c>
      <c r="W57" s="152" t="s">
        <v>623</v>
      </c>
      <c r="X57" s="152" t="s">
        <v>623</v>
      </c>
      <c r="Y57" s="152" t="s">
        <v>623</v>
      </c>
      <c r="Z57" s="152" t="s">
        <v>623</v>
      </c>
      <c r="AA57" s="152" t="s">
        <v>623</v>
      </c>
      <c r="AB57" s="152" t="s">
        <v>623</v>
      </c>
      <c r="AC57" s="152" t="s">
        <v>623</v>
      </c>
      <c r="AD57" s="152" t="s">
        <v>623</v>
      </c>
      <c r="AE57" s="152" t="s">
        <v>623</v>
      </c>
      <c r="AF57" s="152" t="s">
        <v>623</v>
      </c>
      <c r="AG57" s="152" t="s">
        <v>623</v>
      </c>
      <c r="AH57" s="152" t="s">
        <v>623</v>
      </c>
      <c r="AI57" s="152" t="s">
        <v>623</v>
      </c>
      <c r="AJ57" s="152" t="s">
        <v>623</v>
      </c>
      <c r="AK57" s="152" t="s">
        <v>623</v>
      </c>
      <c r="AL57" s="152" t="s">
        <v>623</v>
      </c>
      <c r="AM57" s="152" t="s">
        <v>623</v>
      </c>
      <c r="AN57" s="152" t="s">
        <v>623</v>
      </c>
      <c r="AO57" s="152" t="s">
        <v>623</v>
      </c>
      <c r="AP57" s="152" t="s">
        <v>623</v>
      </c>
      <c r="AQ57" s="152" t="s">
        <v>623</v>
      </c>
      <c r="AR57" s="152" t="s">
        <v>623</v>
      </c>
      <c r="AS57" s="152" t="s">
        <v>623</v>
      </c>
      <c r="AT57" s="152" t="s">
        <v>623</v>
      </c>
      <c r="AU57" s="152" t="s">
        <v>623</v>
      </c>
      <c r="AV57" s="152" t="s">
        <v>623</v>
      </c>
      <c r="AW57" s="152" t="s">
        <v>623</v>
      </c>
      <c r="AX57" s="152" t="s">
        <v>623</v>
      </c>
      <c r="AY57" s="152" t="s">
        <v>623</v>
      </c>
    </row>
    <row r="58" spans="1:51" ht="99" customHeight="1" x14ac:dyDescent="0.3">
      <c r="A58" s="18" t="s">
        <v>154</v>
      </c>
      <c r="B58" s="19" t="s">
        <v>155</v>
      </c>
      <c r="C58" s="14" t="s">
        <v>93</v>
      </c>
      <c r="D58" s="158" t="str">
        <f>IF(SUM(D59,D61 )=0, "нд", SUM(D59,D61))</f>
        <v>нд</v>
      </c>
      <c r="E58" s="158" t="str">
        <f t="shared" ref="E58:AY58" si="9">IF(SUM(E59,E61 )=0, "нд", SUM(E59,E61))</f>
        <v>нд</v>
      </c>
      <c r="F58" s="158" t="str">
        <f t="shared" si="9"/>
        <v>нд</v>
      </c>
      <c r="G58" s="158" t="str">
        <f t="shared" si="9"/>
        <v>нд</v>
      </c>
      <c r="H58" s="158" t="str">
        <f t="shared" si="9"/>
        <v>нд</v>
      </c>
      <c r="I58" s="158" t="str">
        <f t="shared" si="9"/>
        <v>нд</v>
      </c>
      <c r="J58" s="158" t="str">
        <f t="shared" si="9"/>
        <v>нд</v>
      </c>
      <c r="K58" s="158" t="str">
        <f t="shared" si="9"/>
        <v>нд</v>
      </c>
      <c r="L58" s="158" t="str">
        <f t="shared" si="9"/>
        <v>нд</v>
      </c>
      <c r="M58" s="158" t="str">
        <f t="shared" si="9"/>
        <v>нд</v>
      </c>
      <c r="N58" s="158" t="str">
        <f t="shared" si="9"/>
        <v>нд</v>
      </c>
      <c r="O58" s="158" t="str">
        <f t="shared" si="9"/>
        <v>нд</v>
      </c>
      <c r="P58" s="158" t="str">
        <f t="shared" si="9"/>
        <v>нд</v>
      </c>
      <c r="Q58" s="158" t="str">
        <f t="shared" si="9"/>
        <v>нд</v>
      </c>
      <c r="R58" s="158" t="str">
        <f t="shared" si="9"/>
        <v>нд</v>
      </c>
      <c r="S58" s="158" t="str">
        <f t="shared" si="9"/>
        <v>нд</v>
      </c>
      <c r="T58" s="158" t="str">
        <f t="shared" si="9"/>
        <v>нд</v>
      </c>
      <c r="U58" s="158" t="str">
        <f t="shared" si="9"/>
        <v>нд</v>
      </c>
      <c r="V58" s="158" t="str">
        <f t="shared" si="9"/>
        <v>нд</v>
      </c>
      <c r="W58" s="158" t="str">
        <f t="shared" si="9"/>
        <v>нд</v>
      </c>
      <c r="X58" s="158" t="str">
        <f t="shared" si="9"/>
        <v>нд</v>
      </c>
      <c r="Y58" s="158" t="str">
        <f t="shared" si="9"/>
        <v>нд</v>
      </c>
      <c r="Z58" s="158" t="str">
        <f t="shared" si="9"/>
        <v>нд</v>
      </c>
      <c r="AA58" s="158" t="str">
        <f t="shared" si="9"/>
        <v>нд</v>
      </c>
      <c r="AB58" s="158" t="str">
        <f t="shared" si="9"/>
        <v>нд</v>
      </c>
      <c r="AC58" s="158" t="str">
        <f t="shared" si="9"/>
        <v>нд</v>
      </c>
      <c r="AD58" s="158" t="str">
        <f t="shared" si="9"/>
        <v>нд</v>
      </c>
      <c r="AE58" s="158" t="str">
        <f t="shared" si="9"/>
        <v>нд</v>
      </c>
      <c r="AF58" s="158" t="str">
        <f t="shared" si="9"/>
        <v>нд</v>
      </c>
      <c r="AG58" s="158" t="str">
        <f t="shared" si="9"/>
        <v>нд</v>
      </c>
      <c r="AH58" s="158" t="str">
        <f t="shared" si="9"/>
        <v>нд</v>
      </c>
      <c r="AI58" s="158" t="str">
        <f t="shared" si="9"/>
        <v>нд</v>
      </c>
      <c r="AJ58" s="158" t="str">
        <f t="shared" si="9"/>
        <v>нд</v>
      </c>
      <c r="AK58" s="158" t="str">
        <f t="shared" si="9"/>
        <v>нд</v>
      </c>
      <c r="AL58" s="158" t="str">
        <f t="shared" si="9"/>
        <v>нд</v>
      </c>
      <c r="AM58" s="158" t="str">
        <f t="shared" si="9"/>
        <v>нд</v>
      </c>
      <c r="AN58" s="158" t="str">
        <f t="shared" si="9"/>
        <v>нд</v>
      </c>
      <c r="AO58" s="158" t="str">
        <f t="shared" si="9"/>
        <v>нд</v>
      </c>
      <c r="AP58" s="158" t="str">
        <f t="shared" si="9"/>
        <v>нд</v>
      </c>
      <c r="AQ58" s="158" t="str">
        <f t="shared" si="9"/>
        <v>нд</v>
      </c>
      <c r="AR58" s="158">
        <f t="shared" si="9"/>
        <v>7.51333333</v>
      </c>
      <c r="AS58" s="158">
        <f t="shared" si="9"/>
        <v>7.51333333</v>
      </c>
      <c r="AT58" s="158" t="str">
        <f t="shared" si="9"/>
        <v>нд</v>
      </c>
      <c r="AU58" s="158" t="str">
        <f t="shared" si="9"/>
        <v>нд</v>
      </c>
      <c r="AV58" s="158" t="str">
        <f>IF(SUM(AV59,AV61 )=0, "нд", SUM(AV59,AV61))</f>
        <v>нд</v>
      </c>
      <c r="AW58" s="158" t="str">
        <f t="shared" si="9"/>
        <v>нд</v>
      </c>
      <c r="AX58" s="158" t="str">
        <f t="shared" si="9"/>
        <v>нд</v>
      </c>
      <c r="AY58" s="158" t="str">
        <f t="shared" si="9"/>
        <v>нд</v>
      </c>
    </row>
    <row r="59" spans="1:51" ht="99" customHeight="1" x14ac:dyDescent="0.3">
      <c r="A59" s="18" t="s">
        <v>156</v>
      </c>
      <c r="B59" s="19" t="s">
        <v>157</v>
      </c>
      <c r="C59" s="14" t="s">
        <v>93</v>
      </c>
      <c r="D59" s="158" t="str">
        <f>IF(SUM(D60:D60 )=0, "нд", SUM(D60:D60))</f>
        <v>нд</v>
      </c>
      <c r="E59" s="158" t="str">
        <f t="shared" ref="E59:AY59" si="10">IF(SUM(E60:E60 )=0, "нд", SUM(E60:E60))</f>
        <v>нд</v>
      </c>
      <c r="F59" s="158" t="str">
        <f t="shared" si="10"/>
        <v>нд</v>
      </c>
      <c r="G59" s="158" t="str">
        <f t="shared" si="10"/>
        <v>нд</v>
      </c>
      <c r="H59" s="158" t="str">
        <f t="shared" si="10"/>
        <v>нд</v>
      </c>
      <c r="I59" s="158" t="str">
        <f t="shared" si="10"/>
        <v>нд</v>
      </c>
      <c r="J59" s="158" t="str">
        <f t="shared" si="10"/>
        <v>нд</v>
      </c>
      <c r="K59" s="158" t="str">
        <f t="shared" si="10"/>
        <v>нд</v>
      </c>
      <c r="L59" s="158" t="str">
        <f t="shared" si="10"/>
        <v>нд</v>
      </c>
      <c r="M59" s="158" t="str">
        <f t="shared" si="10"/>
        <v>нд</v>
      </c>
      <c r="N59" s="158" t="str">
        <f t="shared" si="10"/>
        <v>нд</v>
      </c>
      <c r="O59" s="158" t="str">
        <f t="shared" si="10"/>
        <v>нд</v>
      </c>
      <c r="P59" s="158" t="str">
        <f t="shared" si="10"/>
        <v>нд</v>
      </c>
      <c r="Q59" s="158" t="str">
        <f t="shared" si="10"/>
        <v>нд</v>
      </c>
      <c r="R59" s="158" t="str">
        <f t="shared" si="10"/>
        <v>нд</v>
      </c>
      <c r="S59" s="158" t="str">
        <f t="shared" si="10"/>
        <v>нд</v>
      </c>
      <c r="T59" s="158" t="str">
        <f t="shared" si="10"/>
        <v>нд</v>
      </c>
      <c r="U59" s="158" t="str">
        <f t="shared" si="10"/>
        <v>нд</v>
      </c>
      <c r="V59" s="158" t="str">
        <f t="shared" si="10"/>
        <v>нд</v>
      </c>
      <c r="W59" s="158" t="str">
        <f t="shared" si="10"/>
        <v>нд</v>
      </c>
      <c r="X59" s="158" t="str">
        <f t="shared" si="10"/>
        <v>нд</v>
      </c>
      <c r="Y59" s="158" t="str">
        <f t="shared" si="10"/>
        <v>нд</v>
      </c>
      <c r="Z59" s="158" t="str">
        <f t="shared" si="10"/>
        <v>нд</v>
      </c>
      <c r="AA59" s="158" t="str">
        <f t="shared" si="10"/>
        <v>нд</v>
      </c>
      <c r="AB59" s="158" t="str">
        <f t="shared" si="10"/>
        <v>нд</v>
      </c>
      <c r="AC59" s="158" t="str">
        <f t="shared" si="10"/>
        <v>нд</v>
      </c>
      <c r="AD59" s="158" t="str">
        <f t="shared" si="10"/>
        <v>нд</v>
      </c>
      <c r="AE59" s="158" t="str">
        <f t="shared" si="10"/>
        <v>нд</v>
      </c>
      <c r="AF59" s="158" t="str">
        <f t="shared" si="10"/>
        <v>нд</v>
      </c>
      <c r="AG59" s="158" t="str">
        <f t="shared" si="10"/>
        <v>нд</v>
      </c>
      <c r="AH59" s="158" t="str">
        <f t="shared" si="10"/>
        <v>нд</v>
      </c>
      <c r="AI59" s="158" t="str">
        <f t="shared" si="10"/>
        <v>нд</v>
      </c>
      <c r="AJ59" s="158" t="str">
        <f t="shared" si="10"/>
        <v>нд</v>
      </c>
      <c r="AK59" s="158" t="str">
        <f t="shared" si="10"/>
        <v>нд</v>
      </c>
      <c r="AL59" s="158" t="str">
        <f t="shared" si="10"/>
        <v>нд</v>
      </c>
      <c r="AM59" s="158" t="str">
        <f t="shared" si="10"/>
        <v>нд</v>
      </c>
      <c r="AN59" s="158" t="str">
        <f t="shared" si="10"/>
        <v>нд</v>
      </c>
      <c r="AO59" s="158" t="str">
        <f t="shared" si="10"/>
        <v>нд</v>
      </c>
      <c r="AP59" s="158" t="str">
        <f t="shared" si="10"/>
        <v>нд</v>
      </c>
      <c r="AQ59" s="158" t="str">
        <f t="shared" si="10"/>
        <v>нд</v>
      </c>
      <c r="AR59" s="158">
        <f t="shared" si="10"/>
        <v>1.51333333</v>
      </c>
      <c r="AS59" s="158">
        <f t="shared" si="10"/>
        <v>1.51333333</v>
      </c>
      <c r="AT59" s="158" t="str">
        <f t="shared" si="10"/>
        <v>нд</v>
      </c>
      <c r="AU59" s="158" t="str">
        <f t="shared" si="10"/>
        <v>нд</v>
      </c>
      <c r="AV59" s="158" t="str">
        <f t="shared" si="10"/>
        <v>нд</v>
      </c>
      <c r="AW59" s="158" t="str">
        <f t="shared" si="10"/>
        <v>нд</v>
      </c>
      <c r="AX59" s="158" t="str">
        <f t="shared" si="10"/>
        <v>нд</v>
      </c>
      <c r="AY59" s="158" t="str">
        <f t="shared" si="10"/>
        <v>нд</v>
      </c>
    </row>
    <row r="60" spans="1:51" ht="220.5" customHeight="1" x14ac:dyDescent="0.3">
      <c r="A60" s="18" t="s">
        <v>912</v>
      </c>
      <c r="B60" s="157" t="s">
        <v>887</v>
      </c>
      <c r="C60" s="148" t="s">
        <v>886</v>
      </c>
      <c r="D60" s="152" t="s">
        <v>623</v>
      </c>
      <c r="E60" s="152" t="s">
        <v>623</v>
      </c>
      <c r="F60" s="152" t="s">
        <v>623</v>
      </c>
      <c r="G60" s="152" t="s">
        <v>623</v>
      </c>
      <c r="H60" s="152" t="s">
        <v>623</v>
      </c>
      <c r="I60" s="152" t="s">
        <v>623</v>
      </c>
      <c r="J60" s="152" t="s">
        <v>623</v>
      </c>
      <c r="K60" s="152" t="s">
        <v>623</v>
      </c>
      <c r="L60" s="152" t="s">
        <v>623</v>
      </c>
      <c r="M60" s="152" t="s">
        <v>623</v>
      </c>
      <c r="N60" s="152" t="s">
        <v>623</v>
      </c>
      <c r="O60" s="152" t="s">
        <v>623</v>
      </c>
      <c r="P60" s="152" t="s">
        <v>623</v>
      </c>
      <c r="Q60" s="152" t="s">
        <v>623</v>
      </c>
      <c r="R60" s="152" t="s">
        <v>623</v>
      </c>
      <c r="S60" s="152" t="s">
        <v>623</v>
      </c>
      <c r="T60" s="152" t="s">
        <v>623</v>
      </c>
      <c r="U60" s="152" t="s">
        <v>623</v>
      </c>
      <c r="V60" s="152" t="s">
        <v>623</v>
      </c>
      <c r="W60" s="152" t="s">
        <v>623</v>
      </c>
      <c r="X60" s="152" t="s">
        <v>623</v>
      </c>
      <c r="Y60" s="152" t="s">
        <v>623</v>
      </c>
      <c r="Z60" s="152" t="s">
        <v>623</v>
      </c>
      <c r="AA60" s="152" t="s">
        <v>623</v>
      </c>
      <c r="AB60" s="152" t="s">
        <v>623</v>
      </c>
      <c r="AC60" s="152" t="s">
        <v>623</v>
      </c>
      <c r="AD60" s="152" t="s">
        <v>623</v>
      </c>
      <c r="AE60" s="152" t="s">
        <v>623</v>
      </c>
      <c r="AF60" s="152" t="s">
        <v>623</v>
      </c>
      <c r="AG60" s="152" t="s">
        <v>623</v>
      </c>
      <c r="AH60" s="152" t="s">
        <v>623</v>
      </c>
      <c r="AI60" s="152" t="s">
        <v>623</v>
      </c>
      <c r="AJ60" s="152" t="s">
        <v>623</v>
      </c>
      <c r="AK60" s="152" t="s">
        <v>623</v>
      </c>
      <c r="AL60" s="152" t="s">
        <v>623</v>
      </c>
      <c r="AM60" s="152" t="s">
        <v>623</v>
      </c>
      <c r="AN60" s="158" t="s">
        <v>623</v>
      </c>
      <c r="AO60" s="152" t="s">
        <v>623</v>
      </c>
      <c r="AP60" s="152" t="s">
        <v>623</v>
      </c>
      <c r="AQ60" s="152" t="s">
        <v>623</v>
      </c>
      <c r="AR60" s="154">
        <v>1.51333333</v>
      </c>
      <c r="AS60" s="154">
        <v>1.51333333</v>
      </c>
      <c r="AT60" s="152" t="s">
        <v>623</v>
      </c>
      <c r="AU60" s="152" t="s">
        <v>623</v>
      </c>
      <c r="AV60" s="152" t="s">
        <v>623</v>
      </c>
      <c r="AW60" s="152" t="s">
        <v>623</v>
      </c>
      <c r="AX60" s="152" t="s">
        <v>623</v>
      </c>
      <c r="AY60" s="152" t="s">
        <v>623</v>
      </c>
    </row>
    <row r="61" spans="1:51" ht="87" customHeight="1" x14ac:dyDescent="0.3">
      <c r="A61" s="18" t="s">
        <v>158</v>
      </c>
      <c r="B61" s="19" t="s">
        <v>159</v>
      </c>
      <c r="C61" s="14" t="s">
        <v>93</v>
      </c>
      <c r="D61" s="158" t="str">
        <f>D62</f>
        <v>нд</v>
      </c>
      <c r="E61" s="158" t="str">
        <f t="shared" ref="E61:AY61" si="11">E62</f>
        <v>нд</v>
      </c>
      <c r="F61" s="158" t="str">
        <f t="shared" si="11"/>
        <v>нд</v>
      </c>
      <c r="G61" s="158" t="str">
        <f t="shared" si="11"/>
        <v>нд</v>
      </c>
      <c r="H61" s="158" t="str">
        <f t="shared" si="11"/>
        <v>нд</v>
      </c>
      <c r="I61" s="158" t="str">
        <f t="shared" si="11"/>
        <v>нд</v>
      </c>
      <c r="J61" s="158" t="str">
        <f t="shared" si="11"/>
        <v>нд</v>
      </c>
      <c r="K61" s="158" t="str">
        <f t="shared" si="11"/>
        <v>нд</v>
      </c>
      <c r="L61" s="158" t="str">
        <f t="shared" si="11"/>
        <v>нд</v>
      </c>
      <c r="M61" s="158" t="str">
        <f t="shared" si="11"/>
        <v>нд</v>
      </c>
      <c r="N61" s="158" t="str">
        <f t="shared" si="11"/>
        <v>нд</v>
      </c>
      <c r="O61" s="158" t="str">
        <f t="shared" si="11"/>
        <v>нд</v>
      </c>
      <c r="P61" s="158" t="str">
        <f t="shared" si="11"/>
        <v>нд</v>
      </c>
      <c r="Q61" s="158" t="str">
        <f t="shared" si="11"/>
        <v>нд</v>
      </c>
      <c r="R61" s="158" t="str">
        <f t="shared" si="11"/>
        <v>нд</v>
      </c>
      <c r="S61" s="158" t="str">
        <f t="shared" si="11"/>
        <v>нд</v>
      </c>
      <c r="T61" s="158" t="str">
        <f t="shared" si="11"/>
        <v>нд</v>
      </c>
      <c r="U61" s="158" t="str">
        <f t="shared" si="11"/>
        <v>нд</v>
      </c>
      <c r="V61" s="158" t="str">
        <f t="shared" si="11"/>
        <v>нд</v>
      </c>
      <c r="W61" s="158" t="str">
        <f t="shared" si="11"/>
        <v>нд</v>
      </c>
      <c r="X61" s="158" t="str">
        <f t="shared" si="11"/>
        <v>нд</v>
      </c>
      <c r="Y61" s="158" t="str">
        <f t="shared" si="11"/>
        <v>нд</v>
      </c>
      <c r="Z61" s="158" t="str">
        <f t="shared" si="11"/>
        <v>нд</v>
      </c>
      <c r="AA61" s="158" t="str">
        <f t="shared" si="11"/>
        <v>нд</v>
      </c>
      <c r="AB61" s="158" t="str">
        <f t="shared" si="11"/>
        <v>нд</v>
      </c>
      <c r="AC61" s="158" t="str">
        <f t="shared" si="11"/>
        <v>нд</v>
      </c>
      <c r="AD61" s="158" t="str">
        <f t="shared" si="11"/>
        <v>нд</v>
      </c>
      <c r="AE61" s="158" t="str">
        <f t="shared" si="11"/>
        <v>нд</v>
      </c>
      <c r="AF61" s="158" t="str">
        <f t="shared" si="11"/>
        <v>нд</v>
      </c>
      <c r="AG61" s="158" t="str">
        <f t="shared" si="11"/>
        <v>нд</v>
      </c>
      <c r="AH61" s="158" t="str">
        <f t="shared" si="11"/>
        <v>нд</v>
      </c>
      <c r="AI61" s="158" t="str">
        <f t="shared" si="11"/>
        <v>нд</v>
      </c>
      <c r="AJ61" s="158" t="str">
        <f t="shared" si="11"/>
        <v>нд</v>
      </c>
      <c r="AK61" s="158" t="str">
        <f t="shared" si="11"/>
        <v>нд</v>
      </c>
      <c r="AL61" s="158" t="str">
        <f t="shared" si="11"/>
        <v>нд</v>
      </c>
      <c r="AM61" s="158" t="str">
        <f t="shared" si="11"/>
        <v>нд</v>
      </c>
      <c r="AN61" s="158" t="str">
        <f t="shared" si="11"/>
        <v>нд</v>
      </c>
      <c r="AO61" s="158" t="str">
        <f t="shared" si="11"/>
        <v>нд</v>
      </c>
      <c r="AP61" s="158" t="str">
        <f t="shared" si="11"/>
        <v>нд</v>
      </c>
      <c r="AQ61" s="158" t="str">
        <f t="shared" si="11"/>
        <v>нд</v>
      </c>
      <c r="AR61" s="158">
        <f t="shared" si="11"/>
        <v>6</v>
      </c>
      <c r="AS61" s="158">
        <f t="shared" si="11"/>
        <v>6</v>
      </c>
      <c r="AT61" s="158" t="str">
        <f t="shared" si="11"/>
        <v>нд</v>
      </c>
      <c r="AU61" s="158" t="str">
        <f t="shared" si="11"/>
        <v>нд</v>
      </c>
      <c r="AV61" s="158" t="str">
        <f t="shared" si="11"/>
        <v>нд</v>
      </c>
      <c r="AW61" s="158" t="str">
        <f t="shared" si="11"/>
        <v>нд</v>
      </c>
      <c r="AX61" s="158" t="str">
        <f t="shared" si="11"/>
        <v>нд</v>
      </c>
      <c r="AY61" s="158" t="str">
        <f t="shared" si="11"/>
        <v>нд</v>
      </c>
    </row>
    <row r="62" spans="1:51" ht="199.5" customHeight="1" x14ac:dyDescent="0.3">
      <c r="A62" s="18" t="s">
        <v>975</v>
      </c>
      <c r="B62" s="162" t="s">
        <v>907</v>
      </c>
      <c r="C62" s="148" t="s">
        <v>908</v>
      </c>
      <c r="D62" s="152" t="s">
        <v>623</v>
      </c>
      <c r="E62" s="152" t="s">
        <v>623</v>
      </c>
      <c r="F62" s="152" t="s">
        <v>623</v>
      </c>
      <c r="G62" s="152" t="s">
        <v>623</v>
      </c>
      <c r="H62" s="152" t="s">
        <v>623</v>
      </c>
      <c r="I62" s="152" t="s">
        <v>623</v>
      </c>
      <c r="J62" s="152" t="s">
        <v>623</v>
      </c>
      <c r="K62" s="152" t="s">
        <v>623</v>
      </c>
      <c r="L62" s="152" t="s">
        <v>623</v>
      </c>
      <c r="M62" s="152" t="s">
        <v>623</v>
      </c>
      <c r="N62" s="152" t="s">
        <v>623</v>
      </c>
      <c r="O62" s="152" t="s">
        <v>623</v>
      </c>
      <c r="P62" s="152" t="s">
        <v>623</v>
      </c>
      <c r="Q62" s="152" t="s">
        <v>623</v>
      </c>
      <c r="R62" s="152" t="s">
        <v>623</v>
      </c>
      <c r="S62" s="152" t="s">
        <v>623</v>
      </c>
      <c r="T62" s="152" t="s">
        <v>623</v>
      </c>
      <c r="U62" s="152" t="s">
        <v>623</v>
      </c>
      <c r="V62" s="152" t="s">
        <v>623</v>
      </c>
      <c r="W62" s="152" t="s">
        <v>623</v>
      </c>
      <c r="X62" s="152" t="s">
        <v>623</v>
      </c>
      <c r="Y62" s="152" t="s">
        <v>623</v>
      </c>
      <c r="Z62" s="152" t="s">
        <v>623</v>
      </c>
      <c r="AA62" s="152" t="s">
        <v>623</v>
      </c>
      <c r="AB62" s="152" t="s">
        <v>623</v>
      </c>
      <c r="AC62" s="152" t="s">
        <v>623</v>
      </c>
      <c r="AD62" s="152" t="s">
        <v>623</v>
      </c>
      <c r="AE62" s="152" t="s">
        <v>623</v>
      </c>
      <c r="AF62" s="152" t="s">
        <v>623</v>
      </c>
      <c r="AG62" s="152" t="s">
        <v>623</v>
      </c>
      <c r="AH62" s="152" t="s">
        <v>623</v>
      </c>
      <c r="AI62" s="152" t="s">
        <v>623</v>
      </c>
      <c r="AJ62" s="152" t="s">
        <v>623</v>
      </c>
      <c r="AK62" s="152" t="s">
        <v>623</v>
      </c>
      <c r="AL62" s="152" t="s">
        <v>623</v>
      </c>
      <c r="AM62" s="152" t="s">
        <v>623</v>
      </c>
      <c r="AN62" s="152" t="s">
        <v>623</v>
      </c>
      <c r="AO62" s="152" t="s">
        <v>623</v>
      </c>
      <c r="AP62" s="152" t="s">
        <v>623</v>
      </c>
      <c r="AQ62" s="152" t="s">
        <v>623</v>
      </c>
      <c r="AR62" s="153">
        <v>6</v>
      </c>
      <c r="AS62" s="153">
        <v>6</v>
      </c>
      <c r="AT62" s="152" t="s">
        <v>623</v>
      </c>
      <c r="AU62" s="152" t="s">
        <v>623</v>
      </c>
      <c r="AV62" s="153" t="s">
        <v>623</v>
      </c>
      <c r="AW62" s="152" t="s">
        <v>623</v>
      </c>
      <c r="AX62" s="152" t="s">
        <v>623</v>
      </c>
      <c r="AY62" s="152" t="s">
        <v>623</v>
      </c>
    </row>
    <row r="63" spans="1:51" ht="84.75" customHeight="1" x14ac:dyDescent="0.3">
      <c r="A63" s="18" t="s">
        <v>160</v>
      </c>
      <c r="B63" s="19" t="s">
        <v>161</v>
      </c>
      <c r="C63" s="14" t="s">
        <v>93</v>
      </c>
      <c r="D63" s="152" t="s">
        <v>623</v>
      </c>
      <c r="E63" s="152" t="s">
        <v>623</v>
      </c>
      <c r="F63" s="152" t="s">
        <v>623</v>
      </c>
      <c r="G63" s="152" t="s">
        <v>623</v>
      </c>
      <c r="H63" s="152" t="s">
        <v>623</v>
      </c>
      <c r="I63" s="152" t="s">
        <v>623</v>
      </c>
      <c r="J63" s="152" t="s">
        <v>623</v>
      </c>
      <c r="K63" s="152" t="s">
        <v>623</v>
      </c>
      <c r="L63" s="152" t="s">
        <v>623</v>
      </c>
      <c r="M63" s="152" t="s">
        <v>623</v>
      </c>
      <c r="N63" s="152" t="s">
        <v>623</v>
      </c>
      <c r="O63" s="152" t="s">
        <v>623</v>
      </c>
      <c r="P63" s="152" t="s">
        <v>623</v>
      </c>
      <c r="Q63" s="152" t="s">
        <v>623</v>
      </c>
      <c r="R63" s="152" t="s">
        <v>623</v>
      </c>
      <c r="S63" s="152" t="s">
        <v>623</v>
      </c>
      <c r="T63" s="152" t="s">
        <v>623</v>
      </c>
      <c r="U63" s="152" t="s">
        <v>623</v>
      </c>
      <c r="V63" s="152" t="s">
        <v>623</v>
      </c>
      <c r="W63" s="152" t="s">
        <v>623</v>
      </c>
      <c r="X63" s="152" t="s">
        <v>623</v>
      </c>
      <c r="Y63" s="152" t="s">
        <v>623</v>
      </c>
      <c r="Z63" s="152" t="s">
        <v>623</v>
      </c>
      <c r="AA63" s="152" t="s">
        <v>623</v>
      </c>
      <c r="AB63" s="152" t="s">
        <v>623</v>
      </c>
      <c r="AC63" s="152" t="s">
        <v>623</v>
      </c>
      <c r="AD63" s="152" t="s">
        <v>623</v>
      </c>
      <c r="AE63" s="152" t="s">
        <v>623</v>
      </c>
      <c r="AF63" s="152" t="s">
        <v>623</v>
      </c>
      <c r="AG63" s="152" t="s">
        <v>623</v>
      </c>
      <c r="AH63" s="152" t="s">
        <v>623</v>
      </c>
      <c r="AI63" s="152" t="s">
        <v>623</v>
      </c>
      <c r="AJ63" s="152" t="s">
        <v>623</v>
      </c>
      <c r="AK63" s="152" t="s">
        <v>623</v>
      </c>
      <c r="AL63" s="152" t="s">
        <v>623</v>
      </c>
      <c r="AM63" s="152" t="s">
        <v>623</v>
      </c>
      <c r="AN63" s="152" t="s">
        <v>623</v>
      </c>
      <c r="AO63" s="152" t="s">
        <v>623</v>
      </c>
      <c r="AP63" s="152" t="s">
        <v>623</v>
      </c>
      <c r="AQ63" s="152" t="s">
        <v>623</v>
      </c>
      <c r="AR63" s="152" t="s">
        <v>623</v>
      </c>
      <c r="AS63" s="152" t="s">
        <v>623</v>
      </c>
      <c r="AT63" s="152" t="s">
        <v>623</v>
      </c>
      <c r="AU63" s="152" t="s">
        <v>623</v>
      </c>
      <c r="AV63" s="152" t="s">
        <v>623</v>
      </c>
      <c r="AW63" s="152" t="s">
        <v>623</v>
      </c>
      <c r="AX63" s="152" t="s">
        <v>623</v>
      </c>
      <c r="AY63" s="152" t="s">
        <v>623</v>
      </c>
    </row>
    <row r="64" spans="1:51" ht="150.75" customHeight="1" x14ac:dyDescent="0.3">
      <c r="A64" s="18" t="s">
        <v>162</v>
      </c>
      <c r="B64" s="19" t="s">
        <v>163</v>
      </c>
      <c r="C64" s="14" t="s">
        <v>93</v>
      </c>
      <c r="D64" s="152" t="s">
        <v>623</v>
      </c>
      <c r="E64" s="152" t="s">
        <v>623</v>
      </c>
      <c r="F64" s="152" t="s">
        <v>623</v>
      </c>
      <c r="G64" s="152" t="s">
        <v>623</v>
      </c>
      <c r="H64" s="152" t="s">
        <v>623</v>
      </c>
      <c r="I64" s="152" t="s">
        <v>623</v>
      </c>
      <c r="J64" s="152" t="s">
        <v>623</v>
      </c>
      <c r="K64" s="152" t="s">
        <v>623</v>
      </c>
      <c r="L64" s="152" t="s">
        <v>623</v>
      </c>
      <c r="M64" s="152" t="s">
        <v>623</v>
      </c>
      <c r="N64" s="152" t="s">
        <v>623</v>
      </c>
      <c r="O64" s="152" t="s">
        <v>623</v>
      </c>
      <c r="P64" s="152" t="s">
        <v>623</v>
      </c>
      <c r="Q64" s="152" t="s">
        <v>623</v>
      </c>
      <c r="R64" s="152" t="s">
        <v>623</v>
      </c>
      <c r="S64" s="152" t="s">
        <v>623</v>
      </c>
      <c r="T64" s="152" t="s">
        <v>623</v>
      </c>
      <c r="U64" s="152" t="s">
        <v>623</v>
      </c>
      <c r="V64" s="152" t="s">
        <v>623</v>
      </c>
      <c r="W64" s="152" t="s">
        <v>623</v>
      </c>
      <c r="X64" s="152" t="s">
        <v>623</v>
      </c>
      <c r="Y64" s="152" t="s">
        <v>623</v>
      </c>
      <c r="Z64" s="152" t="s">
        <v>623</v>
      </c>
      <c r="AA64" s="152" t="s">
        <v>623</v>
      </c>
      <c r="AB64" s="152" t="s">
        <v>623</v>
      </c>
      <c r="AC64" s="152" t="s">
        <v>623</v>
      </c>
      <c r="AD64" s="152" t="s">
        <v>623</v>
      </c>
      <c r="AE64" s="152" t="s">
        <v>623</v>
      </c>
      <c r="AF64" s="152" t="s">
        <v>623</v>
      </c>
      <c r="AG64" s="152" t="s">
        <v>623</v>
      </c>
      <c r="AH64" s="152" t="s">
        <v>623</v>
      </c>
      <c r="AI64" s="152" t="s">
        <v>623</v>
      </c>
      <c r="AJ64" s="152" t="s">
        <v>623</v>
      </c>
      <c r="AK64" s="152" t="s">
        <v>623</v>
      </c>
      <c r="AL64" s="152" t="s">
        <v>623</v>
      </c>
      <c r="AM64" s="152" t="s">
        <v>623</v>
      </c>
      <c r="AN64" s="152" t="s">
        <v>623</v>
      </c>
      <c r="AO64" s="152" t="s">
        <v>623</v>
      </c>
      <c r="AP64" s="152" t="s">
        <v>623</v>
      </c>
      <c r="AQ64" s="152" t="s">
        <v>623</v>
      </c>
      <c r="AR64" s="152" t="s">
        <v>623</v>
      </c>
      <c r="AS64" s="152" t="s">
        <v>623</v>
      </c>
      <c r="AT64" s="152" t="s">
        <v>623</v>
      </c>
      <c r="AU64" s="152" t="s">
        <v>623</v>
      </c>
      <c r="AV64" s="152" t="s">
        <v>623</v>
      </c>
      <c r="AW64" s="152" t="s">
        <v>623</v>
      </c>
      <c r="AX64" s="152" t="s">
        <v>623</v>
      </c>
      <c r="AY64" s="152" t="s">
        <v>623</v>
      </c>
    </row>
    <row r="65" spans="1:51" ht="87.75" customHeight="1" x14ac:dyDescent="0.3">
      <c r="A65" s="18" t="s">
        <v>164</v>
      </c>
      <c r="B65" s="19" t="s">
        <v>165</v>
      </c>
      <c r="C65" s="14" t="s">
        <v>93</v>
      </c>
      <c r="D65" s="152" t="s">
        <v>623</v>
      </c>
      <c r="E65" s="152" t="s">
        <v>623</v>
      </c>
      <c r="F65" s="152" t="s">
        <v>623</v>
      </c>
      <c r="G65" s="152" t="s">
        <v>623</v>
      </c>
      <c r="H65" s="152" t="s">
        <v>623</v>
      </c>
      <c r="I65" s="152" t="s">
        <v>623</v>
      </c>
      <c r="J65" s="152" t="s">
        <v>623</v>
      </c>
      <c r="K65" s="152" t="s">
        <v>623</v>
      </c>
      <c r="L65" s="152" t="s">
        <v>623</v>
      </c>
      <c r="M65" s="152" t="s">
        <v>623</v>
      </c>
      <c r="N65" s="152" t="s">
        <v>623</v>
      </c>
      <c r="O65" s="152" t="s">
        <v>623</v>
      </c>
      <c r="P65" s="152" t="s">
        <v>623</v>
      </c>
      <c r="Q65" s="152" t="s">
        <v>623</v>
      </c>
      <c r="R65" s="152" t="s">
        <v>623</v>
      </c>
      <c r="S65" s="152" t="s">
        <v>623</v>
      </c>
      <c r="T65" s="152" t="s">
        <v>623</v>
      </c>
      <c r="U65" s="152" t="s">
        <v>623</v>
      </c>
      <c r="V65" s="152" t="s">
        <v>623</v>
      </c>
      <c r="W65" s="152" t="s">
        <v>623</v>
      </c>
      <c r="X65" s="152" t="s">
        <v>623</v>
      </c>
      <c r="Y65" s="152" t="s">
        <v>623</v>
      </c>
      <c r="Z65" s="152" t="s">
        <v>623</v>
      </c>
      <c r="AA65" s="152" t="s">
        <v>623</v>
      </c>
      <c r="AB65" s="152" t="s">
        <v>623</v>
      </c>
      <c r="AC65" s="152" t="s">
        <v>623</v>
      </c>
      <c r="AD65" s="152" t="s">
        <v>623</v>
      </c>
      <c r="AE65" s="152" t="s">
        <v>623</v>
      </c>
      <c r="AF65" s="152" t="s">
        <v>623</v>
      </c>
      <c r="AG65" s="152" t="s">
        <v>623</v>
      </c>
      <c r="AH65" s="152" t="s">
        <v>623</v>
      </c>
      <c r="AI65" s="152" t="s">
        <v>623</v>
      </c>
      <c r="AJ65" s="152" t="s">
        <v>623</v>
      </c>
      <c r="AK65" s="152" t="s">
        <v>623</v>
      </c>
      <c r="AL65" s="152" t="s">
        <v>623</v>
      </c>
      <c r="AM65" s="152" t="s">
        <v>623</v>
      </c>
      <c r="AN65" s="152" t="s">
        <v>623</v>
      </c>
      <c r="AO65" s="152" t="s">
        <v>623</v>
      </c>
      <c r="AP65" s="152" t="s">
        <v>623</v>
      </c>
      <c r="AQ65" s="152" t="s">
        <v>623</v>
      </c>
      <c r="AR65" s="152" t="s">
        <v>623</v>
      </c>
      <c r="AS65" s="152" t="s">
        <v>623</v>
      </c>
      <c r="AT65" s="152" t="s">
        <v>623</v>
      </c>
      <c r="AU65" s="152" t="s">
        <v>623</v>
      </c>
      <c r="AV65" s="152" t="s">
        <v>623</v>
      </c>
      <c r="AW65" s="152" t="s">
        <v>623</v>
      </c>
      <c r="AX65" s="152" t="s">
        <v>623</v>
      </c>
      <c r="AY65" s="152" t="s">
        <v>623</v>
      </c>
    </row>
    <row r="66" spans="1:51" ht="171.75" customHeight="1" x14ac:dyDescent="0.3">
      <c r="A66" s="18" t="s">
        <v>166</v>
      </c>
      <c r="B66" s="19" t="s">
        <v>167</v>
      </c>
      <c r="C66" s="14" t="s">
        <v>93</v>
      </c>
      <c r="D66" s="152" t="s">
        <v>623</v>
      </c>
      <c r="E66" s="152" t="s">
        <v>623</v>
      </c>
      <c r="F66" s="152" t="s">
        <v>623</v>
      </c>
      <c r="G66" s="152" t="s">
        <v>623</v>
      </c>
      <c r="H66" s="152" t="s">
        <v>623</v>
      </c>
      <c r="I66" s="152" t="s">
        <v>623</v>
      </c>
      <c r="J66" s="152" t="s">
        <v>623</v>
      </c>
      <c r="K66" s="152" t="s">
        <v>623</v>
      </c>
      <c r="L66" s="152" t="s">
        <v>623</v>
      </c>
      <c r="M66" s="152" t="s">
        <v>623</v>
      </c>
      <c r="N66" s="152" t="s">
        <v>623</v>
      </c>
      <c r="O66" s="152" t="s">
        <v>623</v>
      </c>
      <c r="P66" s="152" t="s">
        <v>623</v>
      </c>
      <c r="Q66" s="152" t="s">
        <v>623</v>
      </c>
      <c r="R66" s="152" t="s">
        <v>623</v>
      </c>
      <c r="S66" s="152" t="s">
        <v>623</v>
      </c>
      <c r="T66" s="152" t="s">
        <v>623</v>
      </c>
      <c r="U66" s="152" t="s">
        <v>623</v>
      </c>
      <c r="V66" s="152" t="s">
        <v>623</v>
      </c>
      <c r="W66" s="152" t="s">
        <v>623</v>
      </c>
      <c r="X66" s="152" t="s">
        <v>623</v>
      </c>
      <c r="Y66" s="152" t="s">
        <v>623</v>
      </c>
      <c r="Z66" s="152" t="s">
        <v>623</v>
      </c>
      <c r="AA66" s="152" t="s">
        <v>623</v>
      </c>
      <c r="AB66" s="152" t="s">
        <v>623</v>
      </c>
      <c r="AC66" s="152" t="s">
        <v>623</v>
      </c>
      <c r="AD66" s="152" t="s">
        <v>623</v>
      </c>
      <c r="AE66" s="152" t="s">
        <v>623</v>
      </c>
      <c r="AF66" s="152" t="s">
        <v>623</v>
      </c>
      <c r="AG66" s="152" t="s">
        <v>623</v>
      </c>
      <c r="AH66" s="152" t="s">
        <v>623</v>
      </c>
      <c r="AI66" s="152" t="s">
        <v>623</v>
      </c>
      <c r="AJ66" s="152" t="s">
        <v>623</v>
      </c>
      <c r="AK66" s="152" t="s">
        <v>623</v>
      </c>
      <c r="AL66" s="152" t="s">
        <v>623</v>
      </c>
      <c r="AM66" s="152" t="s">
        <v>623</v>
      </c>
      <c r="AN66" s="152" t="s">
        <v>623</v>
      </c>
      <c r="AO66" s="152" t="s">
        <v>623</v>
      </c>
      <c r="AP66" s="152" t="s">
        <v>623</v>
      </c>
      <c r="AQ66" s="152" t="s">
        <v>623</v>
      </c>
      <c r="AR66" s="152" t="s">
        <v>623</v>
      </c>
      <c r="AS66" s="152" t="s">
        <v>623</v>
      </c>
      <c r="AT66" s="152" t="s">
        <v>623</v>
      </c>
      <c r="AU66" s="152" t="s">
        <v>623</v>
      </c>
      <c r="AV66" s="152" t="s">
        <v>623</v>
      </c>
      <c r="AW66" s="152" t="s">
        <v>623</v>
      </c>
      <c r="AX66" s="152" t="s">
        <v>623</v>
      </c>
      <c r="AY66" s="152" t="s">
        <v>623</v>
      </c>
    </row>
    <row r="67" spans="1:51" ht="186" customHeight="1" x14ac:dyDescent="0.3">
      <c r="A67" s="18" t="s">
        <v>168</v>
      </c>
      <c r="B67" s="19" t="s">
        <v>169</v>
      </c>
      <c r="C67" s="14" t="s">
        <v>93</v>
      </c>
      <c r="D67" s="152" t="s">
        <v>623</v>
      </c>
      <c r="E67" s="152" t="s">
        <v>623</v>
      </c>
      <c r="F67" s="152" t="s">
        <v>623</v>
      </c>
      <c r="G67" s="152" t="s">
        <v>623</v>
      </c>
      <c r="H67" s="152" t="s">
        <v>623</v>
      </c>
      <c r="I67" s="152" t="s">
        <v>623</v>
      </c>
      <c r="J67" s="152" t="s">
        <v>623</v>
      </c>
      <c r="K67" s="152" t="s">
        <v>623</v>
      </c>
      <c r="L67" s="152" t="s">
        <v>623</v>
      </c>
      <c r="M67" s="152" t="s">
        <v>623</v>
      </c>
      <c r="N67" s="152" t="s">
        <v>623</v>
      </c>
      <c r="O67" s="152" t="s">
        <v>623</v>
      </c>
      <c r="P67" s="152" t="s">
        <v>623</v>
      </c>
      <c r="Q67" s="152" t="s">
        <v>623</v>
      </c>
      <c r="R67" s="152" t="s">
        <v>623</v>
      </c>
      <c r="S67" s="152" t="s">
        <v>623</v>
      </c>
      <c r="T67" s="152" t="s">
        <v>623</v>
      </c>
      <c r="U67" s="152" t="s">
        <v>623</v>
      </c>
      <c r="V67" s="152" t="s">
        <v>623</v>
      </c>
      <c r="W67" s="152" t="s">
        <v>623</v>
      </c>
      <c r="X67" s="152" t="s">
        <v>623</v>
      </c>
      <c r="Y67" s="152" t="s">
        <v>623</v>
      </c>
      <c r="Z67" s="152" t="s">
        <v>623</v>
      </c>
      <c r="AA67" s="152" t="s">
        <v>623</v>
      </c>
      <c r="AB67" s="152" t="s">
        <v>623</v>
      </c>
      <c r="AC67" s="152" t="s">
        <v>623</v>
      </c>
      <c r="AD67" s="152" t="s">
        <v>623</v>
      </c>
      <c r="AE67" s="152" t="s">
        <v>623</v>
      </c>
      <c r="AF67" s="152" t="s">
        <v>623</v>
      </c>
      <c r="AG67" s="152" t="s">
        <v>623</v>
      </c>
      <c r="AH67" s="152" t="s">
        <v>623</v>
      </c>
      <c r="AI67" s="152" t="s">
        <v>623</v>
      </c>
      <c r="AJ67" s="152" t="s">
        <v>623</v>
      </c>
      <c r="AK67" s="152" t="s">
        <v>623</v>
      </c>
      <c r="AL67" s="152" t="s">
        <v>623</v>
      </c>
      <c r="AM67" s="152" t="s">
        <v>623</v>
      </c>
      <c r="AN67" s="152" t="s">
        <v>623</v>
      </c>
      <c r="AO67" s="152" t="s">
        <v>623</v>
      </c>
      <c r="AP67" s="152" t="s">
        <v>623</v>
      </c>
      <c r="AQ67" s="152" t="s">
        <v>623</v>
      </c>
      <c r="AR67" s="152" t="s">
        <v>623</v>
      </c>
      <c r="AS67" s="152" t="s">
        <v>623</v>
      </c>
      <c r="AT67" s="152" t="s">
        <v>623</v>
      </c>
      <c r="AU67" s="152" t="s">
        <v>623</v>
      </c>
      <c r="AV67" s="152" t="s">
        <v>623</v>
      </c>
      <c r="AW67" s="152" t="s">
        <v>623</v>
      </c>
      <c r="AX67" s="152" t="s">
        <v>623</v>
      </c>
      <c r="AY67" s="152" t="s">
        <v>623</v>
      </c>
    </row>
    <row r="68" spans="1:51" ht="90" customHeight="1" x14ac:dyDescent="0.3">
      <c r="A68" s="18" t="s">
        <v>170</v>
      </c>
      <c r="B68" s="19" t="s">
        <v>171</v>
      </c>
      <c r="C68" s="14" t="s">
        <v>93</v>
      </c>
      <c r="D68" s="152" t="s">
        <v>623</v>
      </c>
      <c r="E68" s="152" t="s">
        <v>623</v>
      </c>
      <c r="F68" s="152" t="s">
        <v>623</v>
      </c>
      <c r="G68" s="152" t="s">
        <v>623</v>
      </c>
      <c r="H68" s="152" t="s">
        <v>623</v>
      </c>
      <c r="I68" s="152" t="s">
        <v>623</v>
      </c>
      <c r="J68" s="152" t="s">
        <v>623</v>
      </c>
      <c r="K68" s="152" t="s">
        <v>623</v>
      </c>
      <c r="L68" s="152" t="s">
        <v>623</v>
      </c>
      <c r="M68" s="152" t="s">
        <v>623</v>
      </c>
      <c r="N68" s="152" t="s">
        <v>623</v>
      </c>
      <c r="O68" s="152" t="s">
        <v>623</v>
      </c>
      <c r="P68" s="152" t="s">
        <v>623</v>
      </c>
      <c r="Q68" s="152" t="s">
        <v>623</v>
      </c>
      <c r="R68" s="152" t="s">
        <v>623</v>
      </c>
      <c r="S68" s="152" t="s">
        <v>623</v>
      </c>
      <c r="T68" s="152" t="s">
        <v>623</v>
      </c>
      <c r="U68" s="152" t="s">
        <v>623</v>
      </c>
      <c r="V68" s="152" t="s">
        <v>623</v>
      </c>
      <c r="W68" s="152" t="s">
        <v>623</v>
      </c>
      <c r="X68" s="152" t="s">
        <v>623</v>
      </c>
      <c r="Y68" s="152" t="s">
        <v>623</v>
      </c>
      <c r="Z68" s="152" t="s">
        <v>623</v>
      </c>
      <c r="AA68" s="152" t="s">
        <v>623</v>
      </c>
      <c r="AB68" s="152" t="s">
        <v>623</v>
      </c>
      <c r="AC68" s="152" t="s">
        <v>623</v>
      </c>
      <c r="AD68" s="152" t="s">
        <v>623</v>
      </c>
      <c r="AE68" s="152" t="s">
        <v>623</v>
      </c>
      <c r="AF68" s="152" t="s">
        <v>623</v>
      </c>
      <c r="AG68" s="152" t="s">
        <v>623</v>
      </c>
      <c r="AH68" s="152" t="s">
        <v>623</v>
      </c>
      <c r="AI68" s="152" t="s">
        <v>623</v>
      </c>
      <c r="AJ68" s="152" t="s">
        <v>623</v>
      </c>
      <c r="AK68" s="152" t="s">
        <v>623</v>
      </c>
      <c r="AL68" s="152" t="s">
        <v>623</v>
      </c>
      <c r="AM68" s="152" t="s">
        <v>623</v>
      </c>
      <c r="AN68" s="152" t="s">
        <v>623</v>
      </c>
      <c r="AO68" s="152" t="s">
        <v>623</v>
      </c>
      <c r="AP68" s="152" t="s">
        <v>623</v>
      </c>
      <c r="AQ68" s="152" t="s">
        <v>623</v>
      </c>
      <c r="AR68" s="152" t="s">
        <v>623</v>
      </c>
      <c r="AS68" s="152" t="s">
        <v>623</v>
      </c>
      <c r="AT68" s="152" t="s">
        <v>623</v>
      </c>
      <c r="AU68" s="152" t="s">
        <v>623</v>
      </c>
      <c r="AV68" s="152" t="s">
        <v>623</v>
      </c>
      <c r="AW68" s="152" t="s">
        <v>623</v>
      </c>
      <c r="AX68" s="152" t="s">
        <v>623</v>
      </c>
      <c r="AY68" s="152" t="s">
        <v>623</v>
      </c>
    </row>
    <row r="69" spans="1:51" ht="120" customHeight="1" x14ac:dyDescent="0.3">
      <c r="A69" s="18" t="s">
        <v>172</v>
      </c>
      <c r="B69" s="19" t="s">
        <v>173</v>
      </c>
      <c r="C69" s="14" t="s">
        <v>93</v>
      </c>
      <c r="D69" s="152" t="s">
        <v>623</v>
      </c>
      <c r="E69" s="152" t="s">
        <v>623</v>
      </c>
      <c r="F69" s="152" t="s">
        <v>623</v>
      </c>
      <c r="G69" s="152" t="s">
        <v>623</v>
      </c>
      <c r="H69" s="152" t="s">
        <v>623</v>
      </c>
      <c r="I69" s="152" t="s">
        <v>623</v>
      </c>
      <c r="J69" s="152" t="s">
        <v>623</v>
      </c>
      <c r="K69" s="152" t="s">
        <v>623</v>
      </c>
      <c r="L69" s="152" t="s">
        <v>623</v>
      </c>
      <c r="M69" s="152" t="s">
        <v>623</v>
      </c>
      <c r="N69" s="152" t="s">
        <v>623</v>
      </c>
      <c r="O69" s="152" t="s">
        <v>623</v>
      </c>
      <c r="P69" s="152" t="s">
        <v>623</v>
      </c>
      <c r="Q69" s="152" t="s">
        <v>623</v>
      </c>
      <c r="R69" s="152" t="s">
        <v>623</v>
      </c>
      <c r="S69" s="152" t="s">
        <v>623</v>
      </c>
      <c r="T69" s="152" t="s">
        <v>623</v>
      </c>
      <c r="U69" s="152" t="s">
        <v>623</v>
      </c>
      <c r="V69" s="152" t="s">
        <v>623</v>
      </c>
      <c r="W69" s="152" t="s">
        <v>623</v>
      </c>
      <c r="X69" s="152" t="s">
        <v>623</v>
      </c>
      <c r="Y69" s="152" t="s">
        <v>623</v>
      </c>
      <c r="Z69" s="152" t="s">
        <v>623</v>
      </c>
      <c r="AA69" s="152" t="s">
        <v>623</v>
      </c>
      <c r="AB69" s="152" t="s">
        <v>623</v>
      </c>
      <c r="AC69" s="152" t="s">
        <v>623</v>
      </c>
      <c r="AD69" s="152" t="s">
        <v>623</v>
      </c>
      <c r="AE69" s="152" t="s">
        <v>623</v>
      </c>
      <c r="AF69" s="152" t="s">
        <v>623</v>
      </c>
      <c r="AG69" s="152" t="s">
        <v>623</v>
      </c>
      <c r="AH69" s="152" t="s">
        <v>623</v>
      </c>
      <c r="AI69" s="152" t="s">
        <v>623</v>
      </c>
      <c r="AJ69" s="152" t="s">
        <v>623</v>
      </c>
      <c r="AK69" s="152" t="s">
        <v>623</v>
      </c>
      <c r="AL69" s="152" t="s">
        <v>623</v>
      </c>
      <c r="AM69" s="152" t="s">
        <v>623</v>
      </c>
      <c r="AN69" s="152" t="s">
        <v>623</v>
      </c>
      <c r="AO69" s="152" t="s">
        <v>623</v>
      </c>
      <c r="AP69" s="152" t="s">
        <v>623</v>
      </c>
      <c r="AQ69" s="152" t="s">
        <v>623</v>
      </c>
      <c r="AR69" s="152" t="s">
        <v>623</v>
      </c>
      <c r="AS69" s="152" t="s">
        <v>623</v>
      </c>
      <c r="AT69" s="152" t="s">
        <v>623</v>
      </c>
      <c r="AU69" s="152" t="s">
        <v>623</v>
      </c>
      <c r="AV69" s="152" t="s">
        <v>623</v>
      </c>
      <c r="AW69" s="152" t="s">
        <v>623</v>
      </c>
      <c r="AX69" s="152" t="s">
        <v>623</v>
      </c>
      <c r="AY69" s="152" t="s">
        <v>623</v>
      </c>
    </row>
    <row r="70" spans="1:51" ht="135" customHeight="1" x14ac:dyDescent="0.3">
      <c r="A70" s="18" t="s">
        <v>174</v>
      </c>
      <c r="B70" s="19" t="s">
        <v>175</v>
      </c>
      <c r="C70" s="14" t="s">
        <v>93</v>
      </c>
      <c r="D70" s="152" t="s">
        <v>623</v>
      </c>
      <c r="E70" s="152" t="s">
        <v>623</v>
      </c>
      <c r="F70" s="152" t="s">
        <v>623</v>
      </c>
      <c r="G70" s="152" t="s">
        <v>623</v>
      </c>
      <c r="H70" s="152" t="s">
        <v>623</v>
      </c>
      <c r="I70" s="152" t="s">
        <v>623</v>
      </c>
      <c r="J70" s="152" t="s">
        <v>623</v>
      </c>
      <c r="K70" s="152" t="s">
        <v>623</v>
      </c>
      <c r="L70" s="152" t="s">
        <v>623</v>
      </c>
      <c r="M70" s="152" t="s">
        <v>623</v>
      </c>
      <c r="N70" s="152" t="s">
        <v>623</v>
      </c>
      <c r="O70" s="152" t="s">
        <v>623</v>
      </c>
      <c r="P70" s="152" t="s">
        <v>623</v>
      </c>
      <c r="Q70" s="152" t="s">
        <v>623</v>
      </c>
      <c r="R70" s="152" t="s">
        <v>623</v>
      </c>
      <c r="S70" s="152" t="s">
        <v>623</v>
      </c>
      <c r="T70" s="152" t="s">
        <v>623</v>
      </c>
      <c r="U70" s="152" t="s">
        <v>623</v>
      </c>
      <c r="V70" s="152" t="s">
        <v>623</v>
      </c>
      <c r="W70" s="152" t="s">
        <v>623</v>
      </c>
      <c r="X70" s="152" t="s">
        <v>623</v>
      </c>
      <c r="Y70" s="152" t="s">
        <v>623</v>
      </c>
      <c r="Z70" s="152" t="s">
        <v>623</v>
      </c>
      <c r="AA70" s="152" t="s">
        <v>623</v>
      </c>
      <c r="AB70" s="152" t="s">
        <v>623</v>
      </c>
      <c r="AC70" s="152" t="s">
        <v>623</v>
      </c>
      <c r="AD70" s="152" t="s">
        <v>623</v>
      </c>
      <c r="AE70" s="152" t="s">
        <v>623</v>
      </c>
      <c r="AF70" s="152" t="s">
        <v>623</v>
      </c>
      <c r="AG70" s="152" t="s">
        <v>623</v>
      </c>
      <c r="AH70" s="152" t="s">
        <v>623</v>
      </c>
      <c r="AI70" s="152" t="s">
        <v>623</v>
      </c>
      <c r="AJ70" s="152" t="s">
        <v>623</v>
      </c>
      <c r="AK70" s="152" t="s">
        <v>623</v>
      </c>
      <c r="AL70" s="152" t="s">
        <v>623</v>
      </c>
      <c r="AM70" s="152" t="s">
        <v>623</v>
      </c>
      <c r="AN70" s="152" t="s">
        <v>623</v>
      </c>
      <c r="AO70" s="152" t="s">
        <v>623</v>
      </c>
      <c r="AP70" s="152" t="s">
        <v>623</v>
      </c>
      <c r="AQ70" s="152" t="s">
        <v>623</v>
      </c>
      <c r="AR70" s="152" t="s">
        <v>623</v>
      </c>
      <c r="AS70" s="152" t="s">
        <v>623</v>
      </c>
      <c r="AT70" s="152" t="s">
        <v>623</v>
      </c>
      <c r="AU70" s="152" t="s">
        <v>623</v>
      </c>
      <c r="AV70" s="152" t="s">
        <v>623</v>
      </c>
      <c r="AW70" s="152" t="s">
        <v>623</v>
      </c>
      <c r="AX70" s="152" t="s">
        <v>623</v>
      </c>
      <c r="AY70" s="152" t="s">
        <v>623</v>
      </c>
    </row>
    <row r="71" spans="1:51" ht="96.75" customHeight="1" x14ac:dyDescent="0.3">
      <c r="A71" s="18" t="s">
        <v>176</v>
      </c>
      <c r="B71" s="19" t="s">
        <v>177</v>
      </c>
      <c r="C71" s="14" t="s">
        <v>93</v>
      </c>
      <c r="D71" s="152" t="s">
        <v>623</v>
      </c>
      <c r="E71" s="152" t="s">
        <v>623</v>
      </c>
      <c r="F71" s="152" t="s">
        <v>623</v>
      </c>
      <c r="G71" s="152" t="s">
        <v>623</v>
      </c>
      <c r="H71" s="152" t="s">
        <v>623</v>
      </c>
      <c r="I71" s="152" t="s">
        <v>623</v>
      </c>
      <c r="J71" s="152" t="s">
        <v>623</v>
      </c>
      <c r="K71" s="152" t="s">
        <v>623</v>
      </c>
      <c r="L71" s="152" t="s">
        <v>623</v>
      </c>
      <c r="M71" s="152" t="s">
        <v>623</v>
      </c>
      <c r="N71" s="152" t="s">
        <v>623</v>
      </c>
      <c r="O71" s="152" t="s">
        <v>623</v>
      </c>
      <c r="P71" s="152" t="s">
        <v>623</v>
      </c>
      <c r="Q71" s="152" t="s">
        <v>623</v>
      </c>
      <c r="R71" s="152" t="s">
        <v>623</v>
      </c>
      <c r="S71" s="152" t="s">
        <v>623</v>
      </c>
      <c r="T71" s="152" t="s">
        <v>623</v>
      </c>
      <c r="U71" s="152" t="s">
        <v>623</v>
      </c>
      <c r="V71" s="152" t="s">
        <v>623</v>
      </c>
      <c r="W71" s="152" t="s">
        <v>623</v>
      </c>
      <c r="X71" s="152" t="s">
        <v>623</v>
      </c>
      <c r="Y71" s="152" t="s">
        <v>623</v>
      </c>
      <c r="Z71" s="152" t="s">
        <v>623</v>
      </c>
      <c r="AA71" s="152" t="s">
        <v>623</v>
      </c>
      <c r="AB71" s="152" t="s">
        <v>623</v>
      </c>
      <c r="AC71" s="152" t="s">
        <v>623</v>
      </c>
      <c r="AD71" s="152" t="s">
        <v>623</v>
      </c>
      <c r="AE71" s="152" t="s">
        <v>623</v>
      </c>
      <c r="AF71" s="152" t="s">
        <v>623</v>
      </c>
      <c r="AG71" s="152" t="s">
        <v>623</v>
      </c>
      <c r="AH71" s="152" t="s">
        <v>623</v>
      </c>
      <c r="AI71" s="152" t="s">
        <v>623</v>
      </c>
      <c r="AJ71" s="152" t="s">
        <v>623</v>
      </c>
      <c r="AK71" s="152" t="s">
        <v>623</v>
      </c>
      <c r="AL71" s="152" t="s">
        <v>623</v>
      </c>
      <c r="AM71" s="152" t="s">
        <v>623</v>
      </c>
      <c r="AN71" s="152" t="s">
        <v>623</v>
      </c>
      <c r="AO71" s="152" t="s">
        <v>623</v>
      </c>
      <c r="AP71" s="152" t="s">
        <v>623</v>
      </c>
      <c r="AQ71" s="152" t="s">
        <v>623</v>
      </c>
      <c r="AR71" s="152" t="s">
        <v>623</v>
      </c>
      <c r="AS71" s="152" t="s">
        <v>623</v>
      </c>
      <c r="AT71" s="152" t="s">
        <v>623</v>
      </c>
      <c r="AU71" s="152" t="s">
        <v>623</v>
      </c>
      <c r="AV71" s="152" t="s">
        <v>623</v>
      </c>
      <c r="AW71" s="152" t="s">
        <v>623</v>
      </c>
      <c r="AX71" s="152" t="s">
        <v>623</v>
      </c>
      <c r="AY71" s="152" t="s">
        <v>623</v>
      </c>
    </row>
    <row r="72" spans="1:51" ht="150.75" customHeight="1" x14ac:dyDescent="0.3">
      <c r="A72" s="12" t="s">
        <v>178</v>
      </c>
      <c r="B72" s="13" t="s">
        <v>179</v>
      </c>
      <c r="C72" s="14" t="s">
        <v>93</v>
      </c>
      <c r="D72" s="152" t="s">
        <v>623</v>
      </c>
      <c r="E72" s="152" t="s">
        <v>623</v>
      </c>
      <c r="F72" s="152" t="s">
        <v>623</v>
      </c>
      <c r="G72" s="152" t="s">
        <v>623</v>
      </c>
      <c r="H72" s="152" t="s">
        <v>623</v>
      </c>
      <c r="I72" s="152" t="s">
        <v>623</v>
      </c>
      <c r="J72" s="152" t="s">
        <v>623</v>
      </c>
      <c r="K72" s="152" t="s">
        <v>623</v>
      </c>
      <c r="L72" s="152" t="s">
        <v>623</v>
      </c>
      <c r="M72" s="152" t="s">
        <v>623</v>
      </c>
      <c r="N72" s="152" t="s">
        <v>623</v>
      </c>
      <c r="O72" s="152" t="s">
        <v>623</v>
      </c>
      <c r="P72" s="152" t="s">
        <v>623</v>
      </c>
      <c r="Q72" s="152" t="s">
        <v>623</v>
      </c>
      <c r="R72" s="152" t="s">
        <v>623</v>
      </c>
      <c r="S72" s="152" t="s">
        <v>623</v>
      </c>
      <c r="T72" s="152" t="s">
        <v>623</v>
      </c>
      <c r="U72" s="152" t="s">
        <v>623</v>
      </c>
      <c r="V72" s="152" t="s">
        <v>623</v>
      </c>
      <c r="W72" s="152" t="s">
        <v>623</v>
      </c>
      <c r="X72" s="152" t="s">
        <v>623</v>
      </c>
      <c r="Y72" s="152" t="s">
        <v>623</v>
      </c>
      <c r="Z72" s="152" t="s">
        <v>623</v>
      </c>
      <c r="AA72" s="152" t="s">
        <v>623</v>
      </c>
      <c r="AB72" s="152" t="s">
        <v>623</v>
      </c>
      <c r="AC72" s="152" t="s">
        <v>623</v>
      </c>
      <c r="AD72" s="152" t="s">
        <v>623</v>
      </c>
      <c r="AE72" s="152" t="s">
        <v>623</v>
      </c>
      <c r="AF72" s="152" t="s">
        <v>623</v>
      </c>
      <c r="AG72" s="152" t="s">
        <v>623</v>
      </c>
      <c r="AH72" s="152" t="s">
        <v>623</v>
      </c>
      <c r="AI72" s="152" t="s">
        <v>623</v>
      </c>
      <c r="AJ72" s="152" t="s">
        <v>623</v>
      </c>
      <c r="AK72" s="152" t="s">
        <v>623</v>
      </c>
      <c r="AL72" s="152" t="s">
        <v>623</v>
      </c>
      <c r="AM72" s="152" t="s">
        <v>623</v>
      </c>
      <c r="AN72" s="152" t="s">
        <v>623</v>
      </c>
      <c r="AO72" s="152" t="s">
        <v>623</v>
      </c>
      <c r="AP72" s="152" t="s">
        <v>623</v>
      </c>
      <c r="AQ72" s="152" t="s">
        <v>623</v>
      </c>
      <c r="AR72" s="152" t="s">
        <v>623</v>
      </c>
      <c r="AS72" s="152" t="s">
        <v>623</v>
      </c>
      <c r="AT72" s="152" t="s">
        <v>623</v>
      </c>
      <c r="AU72" s="152" t="s">
        <v>623</v>
      </c>
      <c r="AV72" s="152" t="s">
        <v>623</v>
      </c>
      <c r="AW72" s="152" t="s">
        <v>623</v>
      </c>
      <c r="AX72" s="152" t="s">
        <v>623</v>
      </c>
      <c r="AY72" s="152" t="s">
        <v>623</v>
      </c>
    </row>
    <row r="73" spans="1:51" ht="130.5" customHeight="1" x14ac:dyDescent="0.3">
      <c r="A73" s="15" t="s">
        <v>180</v>
      </c>
      <c r="B73" s="16" t="s">
        <v>181</v>
      </c>
      <c r="C73" s="14" t="s">
        <v>93</v>
      </c>
      <c r="D73" s="152" t="s">
        <v>623</v>
      </c>
      <c r="E73" s="152" t="s">
        <v>623</v>
      </c>
      <c r="F73" s="152" t="s">
        <v>623</v>
      </c>
      <c r="G73" s="152" t="s">
        <v>623</v>
      </c>
      <c r="H73" s="152" t="s">
        <v>623</v>
      </c>
      <c r="I73" s="152" t="s">
        <v>623</v>
      </c>
      <c r="J73" s="152" t="s">
        <v>623</v>
      </c>
      <c r="K73" s="152" t="s">
        <v>623</v>
      </c>
      <c r="L73" s="152" t="s">
        <v>623</v>
      </c>
      <c r="M73" s="152" t="s">
        <v>623</v>
      </c>
      <c r="N73" s="152" t="s">
        <v>623</v>
      </c>
      <c r="O73" s="152" t="s">
        <v>623</v>
      </c>
      <c r="P73" s="152" t="s">
        <v>623</v>
      </c>
      <c r="Q73" s="152" t="s">
        <v>623</v>
      </c>
      <c r="R73" s="152" t="s">
        <v>623</v>
      </c>
      <c r="S73" s="152" t="s">
        <v>623</v>
      </c>
      <c r="T73" s="152" t="s">
        <v>623</v>
      </c>
      <c r="U73" s="152" t="s">
        <v>623</v>
      </c>
      <c r="V73" s="152" t="s">
        <v>623</v>
      </c>
      <c r="W73" s="152" t="s">
        <v>623</v>
      </c>
      <c r="X73" s="152" t="s">
        <v>623</v>
      </c>
      <c r="Y73" s="152" t="s">
        <v>623</v>
      </c>
      <c r="Z73" s="152" t="s">
        <v>623</v>
      </c>
      <c r="AA73" s="152" t="s">
        <v>623</v>
      </c>
      <c r="AB73" s="152" t="s">
        <v>623</v>
      </c>
      <c r="AC73" s="152" t="s">
        <v>623</v>
      </c>
      <c r="AD73" s="152" t="s">
        <v>623</v>
      </c>
      <c r="AE73" s="152" t="s">
        <v>623</v>
      </c>
      <c r="AF73" s="152" t="s">
        <v>623</v>
      </c>
      <c r="AG73" s="152" t="s">
        <v>623</v>
      </c>
      <c r="AH73" s="152" t="s">
        <v>623</v>
      </c>
      <c r="AI73" s="152" t="s">
        <v>623</v>
      </c>
      <c r="AJ73" s="152" t="s">
        <v>623</v>
      </c>
      <c r="AK73" s="152" t="s">
        <v>623</v>
      </c>
      <c r="AL73" s="152" t="s">
        <v>623</v>
      </c>
      <c r="AM73" s="152" t="s">
        <v>623</v>
      </c>
      <c r="AN73" s="152" t="s">
        <v>623</v>
      </c>
      <c r="AO73" s="152" t="s">
        <v>623</v>
      </c>
      <c r="AP73" s="152" t="s">
        <v>623</v>
      </c>
      <c r="AQ73" s="152" t="s">
        <v>623</v>
      </c>
      <c r="AR73" s="152" t="s">
        <v>623</v>
      </c>
      <c r="AS73" s="152" t="s">
        <v>623</v>
      </c>
      <c r="AT73" s="152" t="s">
        <v>623</v>
      </c>
      <c r="AU73" s="152" t="s">
        <v>623</v>
      </c>
      <c r="AV73" s="152" t="s">
        <v>623</v>
      </c>
      <c r="AW73" s="152" t="s">
        <v>623</v>
      </c>
      <c r="AX73" s="152" t="s">
        <v>623</v>
      </c>
      <c r="AY73" s="152" t="s">
        <v>623</v>
      </c>
    </row>
    <row r="74" spans="1:51" ht="99.75" customHeight="1" x14ac:dyDescent="0.3">
      <c r="A74" s="15" t="s">
        <v>182</v>
      </c>
      <c r="B74" s="16" t="s">
        <v>183</v>
      </c>
      <c r="C74" s="14" t="s">
        <v>93</v>
      </c>
      <c r="D74" s="152" t="s">
        <v>623</v>
      </c>
      <c r="E74" s="152" t="s">
        <v>623</v>
      </c>
      <c r="F74" s="152" t="s">
        <v>623</v>
      </c>
      <c r="G74" s="152" t="s">
        <v>623</v>
      </c>
      <c r="H74" s="152" t="s">
        <v>623</v>
      </c>
      <c r="I74" s="152" t="s">
        <v>623</v>
      </c>
      <c r="J74" s="152" t="s">
        <v>623</v>
      </c>
      <c r="K74" s="152" t="s">
        <v>623</v>
      </c>
      <c r="L74" s="152" t="s">
        <v>623</v>
      </c>
      <c r="M74" s="152" t="s">
        <v>623</v>
      </c>
      <c r="N74" s="152" t="s">
        <v>623</v>
      </c>
      <c r="O74" s="152" t="s">
        <v>623</v>
      </c>
      <c r="P74" s="152" t="s">
        <v>623</v>
      </c>
      <c r="Q74" s="152" t="s">
        <v>623</v>
      </c>
      <c r="R74" s="152" t="s">
        <v>623</v>
      </c>
      <c r="S74" s="152" t="s">
        <v>623</v>
      </c>
      <c r="T74" s="152" t="s">
        <v>623</v>
      </c>
      <c r="U74" s="152" t="s">
        <v>623</v>
      </c>
      <c r="V74" s="152" t="s">
        <v>623</v>
      </c>
      <c r="W74" s="152" t="s">
        <v>623</v>
      </c>
      <c r="X74" s="152" t="s">
        <v>623</v>
      </c>
      <c r="Y74" s="152" t="s">
        <v>623</v>
      </c>
      <c r="Z74" s="152" t="s">
        <v>623</v>
      </c>
      <c r="AA74" s="152" t="s">
        <v>623</v>
      </c>
      <c r="AB74" s="152" t="s">
        <v>623</v>
      </c>
      <c r="AC74" s="152" t="s">
        <v>623</v>
      </c>
      <c r="AD74" s="152" t="s">
        <v>623</v>
      </c>
      <c r="AE74" s="152" t="s">
        <v>623</v>
      </c>
      <c r="AF74" s="152" t="s">
        <v>623</v>
      </c>
      <c r="AG74" s="152" t="s">
        <v>623</v>
      </c>
      <c r="AH74" s="152" t="s">
        <v>623</v>
      </c>
      <c r="AI74" s="152" t="s">
        <v>623</v>
      </c>
      <c r="AJ74" s="152" t="s">
        <v>623</v>
      </c>
      <c r="AK74" s="152" t="s">
        <v>623</v>
      </c>
      <c r="AL74" s="152" t="s">
        <v>623</v>
      </c>
      <c r="AM74" s="152" t="s">
        <v>623</v>
      </c>
      <c r="AN74" s="152" t="s">
        <v>623</v>
      </c>
      <c r="AO74" s="152" t="s">
        <v>623</v>
      </c>
      <c r="AP74" s="152" t="s">
        <v>623</v>
      </c>
      <c r="AQ74" s="152" t="s">
        <v>623</v>
      </c>
      <c r="AR74" s="152" t="s">
        <v>623</v>
      </c>
      <c r="AS74" s="152" t="s">
        <v>623</v>
      </c>
      <c r="AT74" s="152" t="s">
        <v>623</v>
      </c>
      <c r="AU74" s="152" t="s">
        <v>623</v>
      </c>
      <c r="AV74" s="152" t="s">
        <v>623</v>
      </c>
      <c r="AW74" s="152" t="s">
        <v>623</v>
      </c>
      <c r="AX74" s="152" t="s">
        <v>623</v>
      </c>
      <c r="AY74" s="152" t="s">
        <v>623</v>
      </c>
    </row>
    <row r="75" spans="1:51" ht="117.75" customHeight="1" x14ac:dyDescent="0.3">
      <c r="A75" s="12" t="s">
        <v>184</v>
      </c>
      <c r="B75" s="13" t="s">
        <v>185</v>
      </c>
      <c r="C75" s="14" t="s">
        <v>93</v>
      </c>
      <c r="D75" s="152" t="s">
        <v>623</v>
      </c>
      <c r="E75" s="152" t="s">
        <v>623</v>
      </c>
      <c r="F75" s="152" t="s">
        <v>623</v>
      </c>
      <c r="G75" s="152" t="s">
        <v>623</v>
      </c>
      <c r="H75" s="152" t="s">
        <v>623</v>
      </c>
      <c r="I75" s="152" t="s">
        <v>623</v>
      </c>
      <c r="J75" s="152" t="s">
        <v>623</v>
      </c>
      <c r="K75" s="152" t="s">
        <v>623</v>
      </c>
      <c r="L75" s="152" t="s">
        <v>623</v>
      </c>
      <c r="M75" s="152" t="s">
        <v>623</v>
      </c>
      <c r="N75" s="152" t="s">
        <v>623</v>
      </c>
      <c r="O75" s="152" t="s">
        <v>623</v>
      </c>
      <c r="P75" s="152" t="s">
        <v>623</v>
      </c>
      <c r="Q75" s="152" t="s">
        <v>623</v>
      </c>
      <c r="R75" s="152" t="s">
        <v>623</v>
      </c>
      <c r="S75" s="152" t="s">
        <v>623</v>
      </c>
      <c r="T75" s="152" t="s">
        <v>623</v>
      </c>
      <c r="U75" s="152" t="s">
        <v>623</v>
      </c>
      <c r="V75" s="152" t="s">
        <v>623</v>
      </c>
      <c r="W75" s="152" t="s">
        <v>623</v>
      </c>
      <c r="X75" s="152" t="s">
        <v>623</v>
      </c>
      <c r="Y75" s="152" t="s">
        <v>623</v>
      </c>
      <c r="Z75" s="152" t="s">
        <v>623</v>
      </c>
      <c r="AA75" s="152" t="s">
        <v>623</v>
      </c>
      <c r="AB75" s="152" t="s">
        <v>623</v>
      </c>
      <c r="AC75" s="152" t="s">
        <v>623</v>
      </c>
      <c r="AD75" s="152" t="s">
        <v>623</v>
      </c>
      <c r="AE75" s="152" t="s">
        <v>623</v>
      </c>
      <c r="AF75" s="152" t="s">
        <v>623</v>
      </c>
      <c r="AG75" s="152" t="s">
        <v>623</v>
      </c>
      <c r="AH75" s="152" t="s">
        <v>623</v>
      </c>
      <c r="AI75" s="152" t="s">
        <v>623</v>
      </c>
      <c r="AJ75" s="152" t="s">
        <v>623</v>
      </c>
      <c r="AK75" s="152" t="s">
        <v>623</v>
      </c>
      <c r="AL75" s="152" t="s">
        <v>623</v>
      </c>
      <c r="AM75" s="152" t="s">
        <v>623</v>
      </c>
      <c r="AN75" s="152" t="s">
        <v>623</v>
      </c>
      <c r="AO75" s="152" t="s">
        <v>623</v>
      </c>
      <c r="AP75" s="152" t="s">
        <v>623</v>
      </c>
      <c r="AQ75" s="152" t="s">
        <v>623</v>
      </c>
      <c r="AR75" s="152" t="s">
        <v>623</v>
      </c>
      <c r="AS75" s="152" t="s">
        <v>623</v>
      </c>
      <c r="AT75" s="152" t="s">
        <v>623</v>
      </c>
      <c r="AU75" s="152" t="s">
        <v>623</v>
      </c>
      <c r="AV75" s="152" t="s">
        <v>623</v>
      </c>
      <c r="AW75" s="152" t="s">
        <v>623</v>
      </c>
      <c r="AX75" s="152" t="s">
        <v>623</v>
      </c>
      <c r="AY75" s="152" t="s">
        <v>623</v>
      </c>
    </row>
    <row r="76" spans="1:51" ht="213.75" customHeight="1" x14ac:dyDescent="0.3">
      <c r="A76" s="12" t="s">
        <v>186</v>
      </c>
      <c r="B76" s="22" t="s">
        <v>187</v>
      </c>
      <c r="C76" s="14" t="s">
        <v>93</v>
      </c>
      <c r="D76" s="152" t="s">
        <v>623</v>
      </c>
      <c r="E76" s="152" t="s">
        <v>623</v>
      </c>
      <c r="F76" s="152" t="s">
        <v>623</v>
      </c>
      <c r="G76" s="152" t="s">
        <v>623</v>
      </c>
      <c r="H76" s="152" t="s">
        <v>623</v>
      </c>
      <c r="I76" s="152" t="s">
        <v>623</v>
      </c>
      <c r="J76" s="152" t="s">
        <v>623</v>
      </c>
      <c r="K76" s="152" t="s">
        <v>623</v>
      </c>
      <c r="L76" s="152" t="s">
        <v>623</v>
      </c>
      <c r="M76" s="152" t="s">
        <v>623</v>
      </c>
      <c r="N76" s="152" t="s">
        <v>623</v>
      </c>
      <c r="O76" s="152" t="s">
        <v>623</v>
      </c>
      <c r="P76" s="152" t="s">
        <v>623</v>
      </c>
      <c r="Q76" s="152" t="s">
        <v>623</v>
      </c>
      <c r="R76" s="152" t="s">
        <v>623</v>
      </c>
      <c r="S76" s="152" t="s">
        <v>623</v>
      </c>
      <c r="T76" s="152" t="s">
        <v>623</v>
      </c>
      <c r="U76" s="152" t="s">
        <v>623</v>
      </c>
      <c r="V76" s="152" t="s">
        <v>623</v>
      </c>
      <c r="W76" s="152" t="s">
        <v>623</v>
      </c>
      <c r="X76" s="152" t="s">
        <v>623</v>
      </c>
      <c r="Y76" s="152" t="s">
        <v>623</v>
      </c>
      <c r="Z76" s="152" t="s">
        <v>623</v>
      </c>
      <c r="AA76" s="152" t="s">
        <v>623</v>
      </c>
      <c r="AB76" s="152" t="s">
        <v>623</v>
      </c>
      <c r="AC76" s="152" t="s">
        <v>623</v>
      </c>
      <c r="AD76" s="152" t="s">
        <v>623</v>
      </c>
      <c r="AE76" s="152" t="s">
        <v>623</v>
      </c>
      <c r="AF76" s="152" t="s">
        <v>623</v>
      </c>
      <c r="AG76" s="152" t="s">
        <v>623</v>
      </c>
      <c r="AH76" s="152" t="s">
        <v>623</v>
      </c>
      <c r="AI76" s="152" t="s">
        <v>623</v>
      </c>
      <c r="AJ76" s="152" t="s">
        <v>623</v>
      </c>
      <c r="AK76" s="152" t="s">
        <v>623</v>
      </c>
      <c r="AL76" s="152" t="s">
        <v>623</v>
      </c>
      <c r="AM76" s="152" t="s">
        <v>623</v>
      </c>
      <c r="AN76" s="152" t="s">
        <v>623</v>
      </c>
      <c r="AO76" s="152" t="s">
        <v>623</v>
      </c>
      <c r="AP76" s="152" t="s">
        <v>623</v>
      </c>
      <c r="AQ76" s="152" t="s">
        <v>623</v>
      </c>
      <c r="AR76" s="152" t="s">
        <v>623</v>
      </c>
      <c r="AS76" s="152" t="s">
        <v>623</v>
      </c>
      <c r="AT76" s="152" t="s">
        <v>623</v>
      </c>
      <c r="AU76" s="152" t="s">
        <v>623</v>
      </c>
      <c r="AV76" s="152" t="s">
        <v>623</v>
      </c>
      <c r="AW76" s="152" t="s">
        <v>623</v>
      </c>
      <c r="AX76" s="152" t="s">
        <v>623</v>
      </c>
      <c r="AY76" s="152" t="s">
        <v>623</v>
      </c>
    </row>
    <row r="77" spans="1:51" ht="144" customHeight="1" x14ac:dyDescent="0.3">
      <c r="A77" s="12" t="s">
        <v>188</v>
      </c>
      <c r="B77" s="22" t="s">
        <v>189</v>
      </c>
      <c r="C77" s="155" t="s">
        <v>93</v>
      </c>
      <c r="D77" s="152" t="s">
        <v>623</v>
      </c>
      <c r="E77" s="152" t="s">
        <v>623</v>
      </c>
      <c r="F77" s="152" t="s">
        <v>623</v>
      </c>
      <c r="G77" s="152" t="s">
        <v>623</v>
      </c>
      <c r="H77" s="152" t="s">
        <v>623</v>
      </c>
      <c r="I77" s="152" t="s">
        <v>623</v>
      </c>
      <c r="J77" s="152" t="s">
        <v>623</v>
      </c>
      <c r="K77" s="152" t="s">
        <v>623</v>
      </c>
      <c r="L77" s="152" t="s">
        <v>623</v>
      </c>
      <c r="M77" s="152" t="s">
        <v>623</v>
      </c>
      <c r="N77" s="152" t="s">
        <v>623</v>
      </c>
      <c r="O77" s="152" t="s">
        <v>623</v>
      </c>
      <c r="P77" s="152" t="s">
        <v>623</v>
      </c>
      <c r="Q77" s="152" t="s">
        <v>623</v>
      </c>
      <c r="R77" s="152" t="s">
        <v>623</v>
      </c>
      <c r="S77" s="152" t="s">
        <v>623</v>
      </c>
      <c r="T77" s="152" t="s">
        <v>623</v>
      </c>
      <c r="U77" s="152" t="s">
        <v>623</v>
      </c>
      <c r="V77" s="152" t="s">
        <v>623</v>
      </c>
      <c r="W77" s="152" t="s">
        <v>623</v>
      </c>
      <c r="X77" s="152" t="s">
        <v>623</v>
      </c>
      <c r="Y77" s="152" t="s">
        <v>623</v>
      </c>
      <c r="Z77" s="152" t="s">
        <v>623</v>
      </c>
      <c r="AA77" s="152" t="s">
        <v>623</v>
      </c>
      <c r="AB77" s="152" t="s">
        <v>623</v>
      </c>
      <c r="AC77" s="152" t="s">
        <v>623</v>
      </c>
      <c r="AD77" s="152" t="s">
        <v>623</v>
      </c>
      <c r="AE77" s="152" t="s">
        <v>623</v>
      </c>
      <c r="AF77" s="152" t="s">
        <v>623</v>
      </c>
      <c r="AG77" s="152" t="s">
        <v>623</v>
      </c>
      <c r="AH77" s="152" t="s">
        <v>623</v>
      </c>
      <c r="AI77" s="152" t="s">
        <v>623</v>
      </c>
      <c r="AJ77" s="152" t="s">
        <v>623</v>
      </c>
      <c r="AK77" s="152" t="s">
        <v>623</v>
      </c>
      <c r="AL77" s="152" t="s">
        <v>623</v>
      </c>
      <c r="AM77" s="152" t="s">
        <v>623</v>
      </c>
      <c r="AN77" s="152" t="s">
        <v>623</v>
      </c>
      <c r="AO77" s="152" t="s">
        <v>623</v>
      </c>
      <c r="AP77" s="152" t="s">
        <v>623</v>
      </c>
      <c r="AQ77" s="152" t="s">
        <v>623</v>
      </c>
      <c r="AR77" s="152" t="s">
        <v>623</v>
      </c>
      <c r="AS77" s="152" t="s">
        <v>623</v>
      </c>
      <c r="AT77" s="152" t="s">
        <v>623</v>
      </c>
      <c r="AU77" s="152" t="s">
        <v>623</v>
      </c>
      <c r="AV77" s="152" t="s">
        <v>623</v>
      </c>
      <c r="AW77" s="152" t="s">
        <v>623</v>
      </c>
      <c r="AX77" s="152" t="s">
        <v>623</v>
      </c>
      <c r="AY77" s="152" t="s">
        <v>623</v>
      </c>
    </row>
    <row r="78" spans="1:51" ht="15.6" x14ac:dyDescent="0.3">
      <c r="A78" s="23"/>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row>
    <row r="79" spans="1:51" ht="15.6" x14ac:dyDescent="0.3">
      <c r="A79" s="23"/>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row>
    <row r="80" spans="1:51" ht="15.6" x14ac:dyDescent="0.3">
      <c r="A80" s="23"/>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row>
    <row r="81" spans="1:51" ht="15.6" x14ac:dyDescent="0.3">
      <c r="A81" s="23"/>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row>
    <row r="82" spans="1:51" ht="15.6" x14ac:dyDescent="0.3">
      <c r="A82" s="23"/>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row>
    <row r="83" spans="1:51" ht="15.6" x14ac:dyDescent="0.3">
      <c r="A83" s="23"/>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row>
    <row r="84" spans="1:51" ht="15.6" x14ac:dyDescent="0.3">
      <c r="A84" s="23"/>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row>
    <row r="85" spans="1:51" ht="15.6" x14ac:dyDescent="0.3">
      <c r="A85" s="23"/>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row>
    <row r="86" spans="1:51" ht="15.6" x14ac:dyDescent="0.3">
      <c r="A86" s="23"/>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row>
    <row r="87" spans="1:51" ht="15.6" x14ac:dyDescent="0.3">
      <c r="A87" s="23"/>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row>
    <row r="88" spans="1:51" ht="15.6" x14ac:dyDescent="0.3">
      <c r="A88" s="23"/>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row>
    <row r="89" spans="1:51" ht="15.6" x14ac:dyDescent="0.3">
      <c r="A89" s="23"/>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row>
    <row r="90" spans="1:51" ht="15.6" x14ac:dyDescent="0.3">
      <c r="A90" s="23"/>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row>
    <row r="91" spans="1:51" ht="15.6" x14ac:dyDescent="0.3">
      <c r="A91" s="23"/>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row>
    <row r="92" spans="1:51" ht="15.6" x14ac:dyDescent="0.3">
      <c r="A92" s="23"/>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row>
    <row r="93" spans="1:51" ht="15.6" x14ac:dyDescent="0.3">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row>
    <row r="94" spans="1:51" ht="15.6" x14ac:dyDescent="0.3">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row>
    <row r="95" spans="1:51" ht="15.6" x14ac:dyDescent="0.3">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row>
    <row r="96" spans="1:51" ht="15.6" x14ac:dyDescent="0.3">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row>
    <row r="97" spans="1:51" ht="15.6" x14ac:dyDescent="0.3">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row>
    <row r="98" spans="1:51" ht="15.6" x14ac:dyDescent="0.3">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row>
    <row r="99" spans="1:51" ht="15.6" x14ac:dyDescent="0.3">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row>
    <row r="100" spans="1:51" ht="15.6" x14ac:dyDescent="0.3">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row>
    <row r="101" spans="1:51" ht="15.6" x14ac:dyDescent="0.3">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row>
    <row r="102" spans="1:51" ht="15.6" x14ac:dyDescent="0.3">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row>
    <row r="103" spans="1:51" ht="15.6" x14ac:dyDescent="0.3">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row>
    <row r="104" spans="1:51" ht="15.6" x14ac:dyDescent="0.3">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row>
    <row r="105" spans="1:51" ht="15.6" x14ac:dyDescent="0.3">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row>
    <row r="106" spans="1:51" ht="15.6" x14ac:dyDescent="0.3">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row>
    <row r="107" spans="1:51" ht="15.6" x14ac:dyDescent="0.3">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row>
    <row r="108" spans="1:51" ht="15.6" x14ac:dyDescent="0.3">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row>
    <row r="109" spans="1:51" ht="15.6" x14ac:dyDescent="0.3">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row>
    <row r="110" spans="1:51" ht="15.6" x14ac:dyDescent="0.3">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row>
    <row r="111" spans="1:51" ht="15.6" x14ac:dyDescent="0.3">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row>
    <row r="112" spans="1:51" ht="15.6" x14ac:dyDescent="0.3">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row>
    <row r="113" spans="1:51" ht="15.6" x14ac:dyDescent="0.3">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row>
    <row r="114" spans="1:51" ht="15.6" x14ac:dyDescent="0.3">
      <c r="A114" s="25"/>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row>
    <row r="115" spans="1:51" ht="15.6" x14ac:dyDescent="0.3">
      <c r="A115" s="25"/>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row>
    <row r="116" spans="1:51" ht="15.6" x14ac:dyDescent="0.3">
      <c r="A116" s="25"/>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row>
    <row r="117" spans="1:51" ht="15.6" x14ac:dyDescent="0.3">
      <c r="A117" s="25"/>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row>
    <row r="118" spans="1:51" ht="15.6" x14ac:dyDescent="0.3">
      <c r="A118" s="25"/>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row>
    <row r="119" spans="1:51" ht="15.6" x14ac:dyDescent="0.3">
      <c r="A119" s="25"/>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row>
    <row r="120" spans="1:51" ht="15.6" x14ac:dyDescent="0.3">
      <c r="A120" s="25"/>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row>
    <row r="121" spans="1:51" ht="15.6" x14ac:dyDescent="0.3">
      <c r="A121" s="25"/>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row>
    <row r="122" spans="1:51" ht="15.6" x14ac:dyDescent="0.3">
      <c r="A122" s="25"/>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row>
    <row r="123" spans="1:51" ht="15.6" x14ac:dyDescent="0.3">
      <c r="A123" s="25"/>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row>
    <row r="124" spans="1:51" ht="15.6" x14ac:dyDescent="0.3">
      <c r="A124" s="25"/>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row>
    <row r="125" spans="1:51" ht="15.6" x14ac:dyDescent="0.3">
      <c r="A125" s="25"/>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row>
    <row r="126" spans="1:51" ht="15.6" x14ac:dyDescent="0.3">
      <c r="A126" s="25"/>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row>
    <row r="127" spans="1:51" ht="15.6" x14ac:dyDescent="0.3">
      <c r="A127" s="25"/>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row>
    <row r="128" spans="1:51" ht="15.6" x14ac:dyDescent="0.3">
      <c r="A128" s="25"/>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row>
    <row r="129" spans="1:51" ht="15.6" x14ac:dyDescent="0.3">
      <c r="A129" s="25"/>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row>
    <row r="130" spans="1:51" ht="15.6" x14ac:dyDescent="0.3">
      <c r="A130" s="25"/>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row>
    <row r="131" spans="1:51" ht="15.6" x14ac:dyDescent="0.3">
      <c r="A131" s="25"/>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row>
    <row r="132" spans="1:51" ht="15.6" x14ac:dyDescent="0.3">
      <c r="A132" s="25"/>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row>
    <row r="133" spans="1:51" ht="15.6" x14ac:dyDescent="0.3">
      <c r="A133" s="25"/>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row>
    <row r="134" spans="1:51" ht="15.6" x14ac:dyDescent="0.3">
      <c r="A134" s="25"/>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row>
    <row r="135" spans="1:51" ht="15.6" x14ac:dyDescent="0.3">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row>
    <row r="136" spans="1:51" ht="15.6" x14ac:dyDescent="0.3">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row>
    <row r="137" spans="1:51" ht="15.6" x14ac:dyDescent="0.3">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row>
    <row r="138" spans="1:51" ht="15.6"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row>
    <row r="139" spans="1:51" ht="15.6"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row>
    <row r="140" spans="1:51" ht="15.6"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row>
    <row r="141" spans="1:51" ht="15.6"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row>
    <row r="142" spans="1:51" ht="15.6"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row>
    <row r="143" spans="1:51" ht="15.6"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row>
    <row r="144" spans="1:51" ht="15.6"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row>
    <row r="145" spans="1:51" ht="15.6"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row>
    <row r="146" spans="1:51" ht="15.6"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row>
    <row r="147" spans="1:51" ht="15.6"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row>
    <row r="148" spans="1:51" ht="15.6"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row>
    <row r="149" spans="1:51" ht="15.6"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row>
    <row r="150" spans="1:51" ht="15.6"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row>
    <row r="151" spans="1:51" ht="15.6"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row>
    <row r="152" spans="1:51" ht="15.6"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row>
    <row r="153" spans="1:51" ht="15.6"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row>
    <row r="154" spans="1:51" ht="15.6"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row>
    <row r="155" spans="1:51" ht="15.6"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row>
    <row r="156" spans="1:51" ht="15.6"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row>
    <row r="157" spans="1:51" ht="15.6"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row>
    <row r="158" spans="1:51" ht="15.6"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row>
    <row r="159" spans="1:51" ht="15.6"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row>
    <row r="160" spans="1:51" ht="15.6"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row>
    <row r="161" spans="1:51" ht="15.6"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row>
    <row r="162" spans="1:51" ht="15.6"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row>
    <row r="163" spans="1:51" ht="15.6"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row>
    <row r="164" spans="1:51" ht="15.6"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row>
    <row r="165" spans="1:51" ht="15.6"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row>
    <row r="166" spans="1:51" ht="15.6"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row>
    <row r="167" spans="1:51" ht="15.6"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row>
    <row r="168" spans="1:51" ht="15.6"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row>
    <row r="169" spans="1:51" ht="15.6"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row>
    <row r="170" spans="1:51" ht="15.6"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row>
    <row r="171" spans="1:51" ht="15.6"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row>
    <row r="172" spans="1:51" ht="15.6"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row>
    <row r="173" spans="1:51" ht="15.6"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row>
    <row r="174" spans="1:51" ht="15.6"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row>
    <row r="175" spans="1:51" ht="15.6"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row>
    <row r="176" spans="1:51" ht="15.6"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row>
    <row r="177" spans="1:51" ht="15.6"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row>
    <row r="178" spans="1:51" ht="15.6"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row>
    <row r="179" spans="1:51" ht="15.6"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row>
    <row r="180" spans="1:51" ht="15.6"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row>
    <row r="181" spans="1:51" ht="15.6"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row>
    <row r="182" spans="1:51" ht="15.6"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row>
    <row r="183" spans="1:51" ht="15.6"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row>
    <row r="184" spans="1:51" ht="15.6"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row>
    <row r="185" spans="1:51" ht="15.6"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row>
    <row r="186" spans="1:51" ht="15.6"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row>
    <row r="187" spans="1:51" ht="15.6"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row>
    <row r="188" spans="1:51" ht="15.6"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row>
    <row r="189" spans="1:51" ht="15.6"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row>
    <row r="190" spans="1:51" ht="15.6"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row>
    <row r="191" spans="1:51" ht="15.6"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row>
    <row r="192" spans="1:51" ht="15.6"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row>
    <row r="193" spans="1:51" ht="15.6"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row>
    <row r="194" spans="1:51" ht="15.6"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row>
    <row r="195" spans="1:51" ht="15.6"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row>
    <row r="196" spans="1:51" ht="15.6"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row>
    <row r="197" spans="1:51" ht="15.6"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row>
    <row r="198" spans="1:51" ht="15.6"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row>
    <row r="199" spans="1:51" ht="15.6"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row>
    <row r="200" spans="1:51" ht="15.6"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row>
    <row r="201" spans="1:51" ht="15.6"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row>
    <row r="202" spans="1:51" ht="15.6"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row>
    <row r="203" spans="1:51" ht="15.6"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row>
    <row r="204" spans="1:51" ht="15.6"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row>
    <row r="205" spans="1:51" ht="15.6"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row>
    <row r="206" spans="1:51" ht="15.6"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row>
    <row r="207" spans="1:51" ht="15.6"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row>
    <row r="208" spans="1:51" ht="15.6"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row>
    <row r="209" spans="1:51" ht="15.6"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row>
    <row r="210" spans="1:51" ht="15.6"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row>
    <row r="211" spans="1:51" ht="15.6"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row>
    <row r="212" spans="1:51" ht="15.6"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row>
    <row r="213" spans="1:51" ht="15.6"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row>
    <row r="214" spans="1:51" ht="15.6"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row>
    <row r="215" spans="1:51" ht="15.6"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row>
    <row r="216" spans="1:51" ht="15.6"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row>
    <row r="217" spans="1:51" ht="15.6"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row>
    <row r="218" spans="1:51" ht="15.6"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row>
    <row r="219" spans="1:51" ht="15.6"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row>
    <row r="220" spans="1:51" ht="15.6"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row>
    <row r="221" spans="1:51" ht="15.6"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row>
    <row r="222" spans="1:51" ht="15.6"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row>
    <row r="223" spans="1:51" ht="15.6"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row>
    <row r="224" spans="1:51" ht="15.6"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row>
    <row r="225" spans="1:51" ht="15.6"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row>
    <row r="226" spans="1:51" ht="15.6"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row>
    <row r="227" spans="1:51" ht="15.6"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row>
    <row r="228" spans="1:51" ht="15.6"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row>
    <row r="229" spans="1:51" ht="15.6"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row>
    <row r="230" spans="1:51" ht="15.6"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row>
    <row r="231" spans="1:51" ht="15.6"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row>
    <row r="232" spans="1:51" ht="15.6"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row>
    <row r="233" spans="1:51" ht="15.6"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row>
    <row r="234" spans="1:51" ht="15.6"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row>
    <row r="235" spans="1:51" ht="15.6"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row>
    <row r="236" spans="1:51" ht="15.6"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row>
    <row r="237" spans="1:51" ht="15.6"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row>
    <row r="238" spans="1:51" ht="15.6"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row>
    <row r="239" spans="1:51" ht="15.6"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row>
    <row r="240" spans="1:51" ht="15.6"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row>
    <row r="241" spans="1:51" ht="15.6"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row>
    <row r="242" spans="1:51" ht="15.6"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row>
    <row r="243" spans="1:51" ht="15.6"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row>
    <row r="244" spans="1:51" ht="15.6"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row>
    <row r="245" spans="1:51" ht="15.6"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row>
    <row r="246" spans="1:51" ht="15.6"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row>
    <row r="247" spans="1:51" ht="15.6"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row>
    <row r="248" spans="1:51" ht="15.6"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row>
    <row r="249" spans="1:51" ht="15.6"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row>
    <row r="250" spans="1:51" ht="15.6"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row>
    <row r="251" spans="1:51" ht="15.6"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row>
    <row r="252" spans="1:51" ht="15.6"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row>
    <row r="253" spans="1:51" ht="15.6"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row>
    <row r="254" spans="1:51" ht="15.6"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row>
    <row r="255" spans="1:51" ht="15.6"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row>
    <row r="256" spans="1:51" ht="15.6"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row>
    <row r="257" spans="1:51" ht="15.6"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row>
    <row r="258" spans="1:51" ht="15.6"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row>
    <row r="259" spans="1:51" ht="15.6"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row>
    <row r="260" spans="1:51" ht="15.6"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row>
    <row r="261" spans="1:51" ht="15.6"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row>
    <row r="262" spans="1:51" ht="15.6"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row>
    <row r="263" spans="1:51" ht="15.6"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row>
    <row r="264" spans="1:51" ht="15.6"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row>
    <row r="265" spans="1:51" ht="15.6"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row>
    <row r="266" spans="1:51" ht="15.6"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row>
    <row r="267" spans="1:51" ht="15.6"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row>
    <row r="268" spans="1:51" ht="15.6"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row>
    <row r="269" spans="1:51" ht="15.6"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row>
    <row r="270" spans="1:51" ht="15.6"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row>
    <row r="271" spans="1:51" ht="15.6"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row>
    <row r="272" spans="1:51" ht="15.6"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row>
    <row r="273" spans="1:51" ht="15.6"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row>
    <row r="274" spans="1:51" ht="15.6"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row>
    <row r="275" spans="1:51" ht="15.6"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row>
    <row r="276" spans="1:51" ht="15.6"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row>
    <row r="277" spans="1:51" ht="15.6"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row>
    <row r="278" spans="1:51" ht="15.6"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row>
    <row r="279" spans="1:51" ht="15.6"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row>
    <row r="280" spans="1:51" ht="15.6"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row>
    <row r="281" spans="1:51" ht="15.6"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row>
    <row r="282" spans="1:51" ht="15.6"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row>
    <row r="283" spans="1:51" ht="15.6"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row>
    <row r="284" spans="1:51" ht="15.6"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row>
    <row r="285" spans="1:51" ht="15.6"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row>
    <row r="286" spans="1:51" ht="15.6"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row>
    <row r="287" spans="1:51" ht="15.6"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row>
    <row r="288" spans="1:51" ht="15.6"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row>
    <row r="289" spans="1:51" ht="15.6"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row>
    <row r="290" spans="1:51" ht="15.6"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row>
    <row r="291" spans="1:51" ht="15.6"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row>
    <row r="292" spans="1:51" ht="15.6"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row>
    <row r="293" spans="1:51" ht="15.6"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row>
    <row r="294" spans="1:51" ht="15.6"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row>
    <row r="295" spans="1:51" ht="15.6"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row>
    <row r="296" spans="1:51" ht="15.6"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row>
    <row r="297" spans="1:51" ht="15.6"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row>
    <row r="298" spans="1:51" ht="15.6"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row>
    <row r="299" spans="1:51" ht="15.6"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row>
    <row r="300" spans="1:51" ht="15.6"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row>
    <row r="301" spans="1:51" ht="15.6"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row>
    <row r="302" spans="1:51" ht="15.6"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row>
    <row r="303" spans="1:51" ht="15.6"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row>
    <row r="304" spans="1:51" ht="15.6"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row>
    <row r="305" spans="1:51" ht="15.6"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row>
    <row r="306" spans="1:51" ht="15.6"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row>
    <row r="307" spans="1:51" ht="15.6"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row>
    <row r="308" spans="1:51" ht="15.6"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row>
    <row r="309" spans="1:51" ht="15.6"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row>
    <row r="310" spans="1:51" ht="15.6"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row>
    <row r="311" spans="1:51" ht="15.6"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row>
    <row r="312" spans="1:51" ht="15.6"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row>
    <row r="313" spans="1:51" ht="15.6"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row>
    <row r="314" spans="1:51" ht="15.6"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row>
    <row r="315" spans="1:51" ht="15.6"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row>
    <row r="316" spans="1:51" ht="15.6"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row>
    <row r="317" spans="1:51" ht="15.6"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row>
    <row r="318" spans="1:51" ht="15.6"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row>
    <row r="319" spans="1:51" ht="15.6"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row>
    <row r="320" spans="1:51" ht="15.6"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row>
    <row r="321" spans="1:51" ht="15.6"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row>
  </sheetData>
  <mergeCells count="45">
    <mergeCell ref="A8:AY8"/>
    <mergeCell ref="K2:L2"/>
    <mergeCell ref="M2:N2"/>
    <mergeCell ref="A4:AY4"/>
    <mergeCell ref="A5:AY5"/>
    <mergeCell ref="A7:AY7"/>
    <mergeCell ref="A10:AY10"/>
    <mergeCell ref="A12:AY12"/>
    <mergeCell ref="A13:AY13"/>
    <mergeCell ref="A14:AS14"/>
    <mergeCell ref="A15:A18"/>
    <mergeCell ref="B15:B18"/>
    <mergeCell ref="C15:C18"/>
    <mergeCell ref="D15:AY15"/>
    <mergeCell ref="D16:S16"/>
    <mergeCell ref="T16:AC16"/>
    <mergeCell ref="D17:E17"/>
    <mergeCell ref="F17:G17"/>
    <mergeCell ref="H17:I17"/>
    <mergeCell ref="J17:K17"/>
    <mergeCell ref="L17:M17"/>
    <mergeCell ref="AD16:AI16"/>
    <mergeCell ref="AJ16:AM16"/>
    <mergeCell ref="AN16:AS16"/>
    <mergeCell ref="AT16:AW16"/>
    <mergeCell ref="AX16:AY16"/>
    <mergeCell ref="AJ17:AK17"/>
    <mergeCell ref="N17:O17"/>
    <mergeCell ref="P17:Q17"/>
    <mergeCell ref="R17:S17"/>
    <mergeCell ref="T17:U17"/>
    <mergeCell ref="V17:W17"/>
    <mergeCell ref="X17:Y17"/>
    <mergeCell ref="Z17:AA17"/>
    <mergeCell ref="AB17:AC17"/>
    <mergeCell ref="AD17:AE17"/>
    <mergeCell ref="AF17:AG17"/>
    <mergeCell ref="AH17:AI17"/>
    <mergeCell ref="AX17:AY17"/>
    <mergeCell ref="AL17:AM17"/>
    <mergeCell ref="AN17:AO17"/>
    <mergeCell ref="AP17:AQ17"/>
    <mergeCell ref="AR17:AS17"/>
    <mergeCell ref="AT17:AU17"/>
    <mergeCell ref="AV17:AW17"/>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A1:DA125"/>
  <sheetViews>
    <sheetView tabSelected="1" topLeftCell="A7" zoomScale="55" zoomScaleNormal="55" workbookViewId="0">
      <pane ySplit="12" topLeftCell="A19" activePane="bottomLeft" state="frozen"/>
      <selection activeCell="A7" sqref="A7"/>
      <selection pane="bottomLeft" activeCell="A12" sqref="A12:AR12"/>
    </sheetView>
  </sheetViews>
  <sheetFormatPr defaultColWidth="9.109375" defaultRowHeight="15.6" x14ac:dyDescent="0.3"/>
  <cols>
    <col min="1" max="1" width="12.109375" style="28" customWidth="1"/>
    <col min="2" max="2" width="47.44140625" style="28" customWidth="1"/>
    <col min="3" max="3" width="17.33203125" style="28" customWidth="1"/>
    <col min="4" max="4" width="6.33203125" style="28" customWidth="1"/>
    <col min="5" max="5" width="10.5546875" style="28" customWidth="1"/>
    <col min="6" max="6" width="13.109375" style="28" customWidth="1"/>
    <col min="7" max="7" width="12.6640625" style="238" customWidth="1"/>
    <col min="8" max="8" width="15.44140625" style="28" customWidth="1"/>
    <col min="9" max="9" width="19.33203125" style="28" customWidth="1"/>
    <col min="10" max="10" width="11.44140625" style="28" customWidth="1"/>
    <col min="11" max="12" width="16.6640625" style="28" customWidth="1"/>
    <col min="13" max="13" width="12" style="28" customWidth="1"/>
    <col min="14" max="14" width="9.33203125" style="28" customWidth="1"/>
    <col min="15" max="15" width="19.109375" style="28" customWidth="1"/>
    <col min="16" max="16" width="20.33203125" style="28" customWidth="1"/>
    <col min="17" max="17" width="20.6640625" style="28" customWidth="1"/>
    <col min="18" max="18" width="19.109375" style="28" customWidth="1"/>
    <col min="19" max="19" width="22.109375" style="28" customWidth="1"/>
    <col min="20" max="20" width="15.109375" style="28" customWidth="1"/>
    <col min="21" max="21" width="16.109375" style="28" customWidth="1"/>
    <col min="22" max="22" width="10" style="28" customWidth="1"/>
    <col min="23" max="23" width="12.6640625" style="28" customWidth="1"/>
    <col min="24" max="34" width="14.109375" style="28" customWidth="1"/>
    <col min="35" max="35" width="9.88671875" style="28" customWidth="1"/>
    <col min="36" max="36" width="6.6640625" style="28" customWidth="1"/>
    <col min="37" max="37" width="9.109375" style="28" customWidth="1"/>
    <col min="38" max="38" width="12.44140625" style="28" customWidth="1"/>
    <col min="39" max="39" width="7" style="28" customWidth="1"/>
    <col min="40" max="40" width="8" style="28" customWidth="1"/>
    <col min="41" max="41" width="6.6640625" style="28" customWidth="1"/>
    <col min="42" max="42" width="11.88671875" style="28" customWidth="1"/>
    <col min="43" max="43" width="13.44140625" style="28" customWidth="1"/>
    <col min="44" max="44" width="8" style="28" customWidth="1"/>
    <col min="45" max="45" width="9" style="28" customWidth="1"/>
    <col min="46" max="46" width="7.44140625" style="28" customWidth="1"/>
    <col min="47" max="47" width="10.109375" style="28" customWidth="1"/>
    <col min="48" max="48" width="12.33203125" style="28" customWidth="1"/>
    <col min="49" max="49" width="6.88671875" style="28" customWidth="1"/>
    <col min="50" max="50" width="9.5546875" style="28" customWidth="1"/>
    <col min="51" max="51" width="7.44140625" style="28" customWidth="1"/>
    <col min="52" max="52" width="9.88671875" style="28" customWidth="1"/>
    <col min="53" max="53" width="11.6640625" style="28" customWidth="1"/>
    <col min="54" max="54" width="7.6640625" style="28" customWidth="1"/>
    <col min="55" max="55" width="10.109375" style="28" customWidth="1"/>
    <col min="56" max="56" width="8.33203125" style="28" customWidth="1"/>
    <col min="57" max="57" width="10" style="28" customWidth="1"/>
    <col min="58" max="58" width="13.88671875" style="28" customWidth="1"/>
    <col min="59" max="59" width="8.33203125" style="28" customWidth="1"/>
    <col min="60" max="60" width="12" style="28" customWidth="1"/>
    <col min="61" max="61" width="8.33203125" style="28" customWidth="1"/>
    <col min="62" max="62" width="9.88671875" style="28" customWidth="1"/>
    <col min="63" max="63" width="11.6640625" style="28" customWidth="1"/>
    <col min="64" max="64" width="8.33203125" style="28" customWidth="1"/>
    <col min="65" max="65" width="10.109375" style="28" customWidth="1"/>
    <col min="66" max="67" width="8.33203125" style="28" customWidth="1"/>
    <col min="68" max="68" width="9.44140625" style="28" customWidth="1"/>
    <col min="69" max="77" width="8.33203125" style="28" customWidth="1"/>
    <col min="78" max="78" width="15.5546875" style="28" customWidth="1"/>
    <col min="79" max="87" width="8.33203125" style="28" customWidth="1"/>
    <col min="88" max="88" width="9.44140625" style="28" customWidth="1"/>
    <col min="89" max="94" width="8.33203125" style="28" customWidth="1"/>
    <col min="95" max="95" width="10.88671875" style="28" customWidth="1"/>
    <col min="96" max="96" width="7" style="28" customWidth="1"/>
    <col min="97" max="97" width="10.88671875" style="28" customWidth="1"/>
    <col min="98" max="98" width="12.88671875" style="28" customWidth="1"/>
    <col min="99" max="99" width="8.44140625" style="28" customWidth="1"/>
    <col min="100" max="100" width="9.109375" style="28"/>
    <col min="101" max="101" width="6.6640625" style="28" customWidth="1"/>
    <col min="102" max="102" width="10.6640625" style="28" customWidth="1"/>
    <col min="103" max="103" width="11.88671875" style="28" customWidth="1"/>
    <col min="104" max="104" width="8.109375" style="28" customWidth="1"/>
    <col min="105" max="105" width="22.109375" style="28" customWidth="1"/>
    <col min="106" max="16384" width="9.109375" style="28"/>
  </cols>
  <sheetData>
    <row r="1" spans="1:105" ht="18" x14ac:dyDescent="0.3">
      <c r="AR1" s="2" t="s">
        <v>199</v>
      </c>
    </row>
    <row r="2" spans="1:105" ht="18" x14ac:dyDescent="0.35">
      <c r="AR2" s="4" t="s">
        <v>1</v>
      </c>
    </row>
    <row r="3" spans="1:105" ht="18" x14ac:dyDescent="0.35">
      <c r="AP3" s="28" t="s">
        <v>200</v>
      </c>
      <c r="AR3" s="4"/>
    </row>
    <row r="4" spans="1:105" ht="18" x14ac:dyDescent="0.3">
      <c r="A4" s="352" t="s">
        <v>201</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c r="AD4" s="353"/>
      <c r="AE4" s="353"/>
      <c r="AF4" s="353"/>
      <c r="AG4" s="353"/>
      <c r="AH4" s="353"/>
      <c r="AI4" s="352"/>
      <c r="AJ4" s="352"/>
      <c r="AK4" s="352"/>
      <c r="AL4" s="352"/>
      <c r="AM4" s="352"/>
      <c r="AN4" s="352"/>
      <c r="AO4" s="352"/>
      <c r="AP4" s="352"/>
      <c r="AQ4" s="352"/>
      <c r="AR4" s="352"/>
    </row>
    <row r="5" spans="1:105" ht="18" x14ac:dyDescent="0.35">
      <c r="A5" s="344"/>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55"/>
      <c r="AE5" s="355"/>
      <c r="AF5" s="355"/>
      <c r="AG5" s="355"/>
      <c r="AH5" s="355"/>
      <c r="AI5" s="344"/>
      <c r="AJ5" s="344"/>
      <c r="AK5" s="344"/>
      <c r="AL5" s="344"/>
      <c r="AM5" s="344"/>
      <c r="AN5" s="344"/>
      <c r="AO5" s="344"/>
      <c r="AP5" s="344"/>
      <c r="AQ5" s="344"/>
      <c r="AR5" s="344"/>
      <c r="AS5" s="243"/>
      <c r="AT5" s="243"/>
      <c r="AU5" s="243"/>
      <c r="AV5" s="243"/>
      <c r="AW5" s="243"/>
      <c r="AX5" s="344"/>
      <c r="AY5" s="344"/>
      <c r="AZ5" s="344"/>
      <c r="BA5" s="344"/>
      <c r="BB5" s="243"/>
      <c r="BC5" s="344"/>
      <c r="BD5" s="344"/>
      <c r="BE5" s="344"/>
      <c r="BF5" s="344"/>
      <c r="BG5" s="243"/>
      <c r="BH5" s="243"/>
      <c r="BI5" s="243"/>
      <c r="BJ5" s="243"/>
      <c r="BK5" s="243"/>
      <c r="BL5" s="243"/>
      <c r="BM5" s="243"/>
      <c r="BN5" s="243"/>
      <c r="BO5" s="243"/>
      <c r="BP5" s="243"/>
      <c r="BQ5" s="243"/>
      <c r="BR5" s="243"/>
      <c r="BS5" s="243"/>
      <c r="BT5" s="243"/>
      <c r="BU5" s="243"/>
      <c r="BV5" s="243"/>
      <c r="BW5" s="243"/>
      <c r="BX5" s="243"/>
      <c r="BY5" s="243"/>
      <c r="BZ5" s="243"/>
      <c r="CA5" s="243"/>
      <c r="CB5" s="243"/>
      <c r="CC5" s="243"/>
      <c r="CD5" s="243"/>
      <c r="CE5" s="243"/>
      <c r="CF5" s="243"/>
      <c r="CG5" s="243"/>
      <c r="CH5" s="243"/>
      <c r="CI5" s="243"/>
      <c r="CJ5" s="243"/>
      <c r="CK5" s="243"/>
      <c r="CL5" s="243"/>
      <c r="CM5" s="243"/>
      <c r="CN5" s="243"/>
      <c r="CO5" s="243"/>
      <c r="CP5" s="243"/>
      <c r="CQ5" s="243"/>
      <c r="CR5" s="243"/>
      <c r="CS5" s="243"/>
      <c r="CT5" s="243"/>
      <c r="CU5" s="243"/>
      <c r="CV5" s="243"/>
      <c r="CW5" s="243"/>
      <c r="CX5" s="243"/>
      <c r="CY5" s="243"/>
      <c r="CZ5" s="243"/>
      <c r="DA5" s="243"/>
    </row>
    <row r="6" spans="1:105" ht="18" x14ac:dyDescent="0.3">
      <c r="A6" s="343" t="s">
        <v>238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78"/>
      <c r="AE6" s="378"/>
      <c r="AF6" s="378"/>
      <c r="AG6" s="378"/>
      <c r="AH6" s="378"/>
      <c r="AI6" s="343"/>
      <c r="AJ6" s="343"/>
      <c r="AK6" s="343"/>
      <c r="AL6" s="343"/>
      <c r="AM6" s="343"/>
      <c r="AN6" s="343"/>
      <c r="AO6" s="343"/>
      <c r="AP6" s="343"/>
      <c r="AQ6" s="343"/>
      <c r="AR6" s="343"/>
      <c r="AS6" s="256"/>
      <c r="AT6" s="256"/>
      <c r="AU6" s="256"/>
      <c r="AV6" s="256"/>
      <c r="AW6" s="256"/>
      <c r="AX6" s="256"/>
      <c r="AY6" s="256"/>
      <c r="AZ6" s="256"/>
      <c r="BA6" s="256"/>
      <c r="BB6" s="256"/>
      <c r="BC6" s="256"/>
      <c r="BD6" s="256"/>
      <c r="BE6" s="256"/>
      <c r="BF6" s="256"/>
      <c r="BG6" s="256"/>
      <c r="BH6" s="256"/>
      <c r="BI6" s="256"/>
      <c r="BJ6" s="256"/>
      <c r="BK6" s="256"/>
      <c r="BL6" s="256"/>
      <c r="BM6" s="256"/>
      <c r="BN6" s="256"/>
      <c r="BO6" s="256"/>
      <c r="BP6" s="256"/>
      <c r="BQ6" s="256"/>
      <c r="BR6" s="256"/>
      <c r="BS6" s="256"/>
      <c r="BT6" s="256"/>
      <c r="BU6" s="256"/>
      <c r="BV6" s="256"/>
      <c r="BW6" s="257"/>
      <c r="BX6" s="257"/>
      <c r="BY6" s="257"/>
      <c r="BZ6" s="257"/>
      <c r="CA6" s="257"/>
      <c r="CB6" s="257"/>
      <c r="CC6" s="257"/>
      <c r="CD6" s="257"/>
      <c r="CE6" s="257"/>
      <c r="CF6" s="257"/>
      <c r="CG6" s="256"/>
      <c r="CH6" s="256"/>
      <c r="CI6" s="256"/>
      <c r="CJ6" s="256"/>
      <c r="CK6" s="256"/>
      <c r="CL6" s="256"/>
      <c r="CM6" s="256"/>
      <c r="CN6" s="256"/>
      <c r="CO6" s="256"/>
      <c r="CP6" s="256"/>
      <c r="CQ6" s="256"/>
      <c r="CR6" s="256"/>
      <c r="CS6" s="256"/>
      <c r="CT6" s="256"/>
      <c r="CU6" s="256"/>
      <c r="CV6" s="256"/>
      <c r="CW6" s="256"/>
      <c r="CX6" s="256"/>
      <c r="CY6" s="256"/>
      <c r="CZ6" s="256"/>
      <c r="DA6" s="256"/>
    </row>
    <row r="7" spans="1:105" ht="18.75" customHeight="1" x14ac:dyDescent="0.3">
      <c r="A7" s="339" t="s">
        <v>4</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79"/>
      <c r="AE7" s="379"/>
      <c r="AF7" s="379"/>
      <c r="AG7" s="379"/>
      <c r="AH7" s="379"/>
      <c r="AI7" s="339"/>
      <c r="AJ7" s="339"/>
      <c r="AK7" s="339"/>
      <c r="AL7" s="339"/>
      <c r="AM7" s="339"/>
      <c r="AN7" s="339"/>
      <c r="AO7" s="339"/>
      <c r="AP7" s="339"/>
      <c r="AQ7" s="339"/>
      <c r="AR7" s="339"/>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49"/>
      <c r="BX7" s="249"/>
      <c r="BY7" s="249"/>
      <c r="BZ7" s="249"/>
      <c r="CA7" s="249"/>
      <c r="CB7" s="249"/>
      <c r="CC7" s="249"/>
      <c r="CD7" s="249"/>
      <c r="CE7" s="249"/>
      <c r="CF7" s="249"/>
      <c r="CG7" s="27"/>
      <c r="CH7" s="27"/>
      <c r="CI7" s="27"/>
      <c r="CJ7" s="27"/>
      <c r="CK7" s="27"/>
      <c r="CL7" s="27"/>
      <c r="CM7" s="27"/>
      <c r="CN7" s="27"/>
      <c r="CO7" s="27"/>
      <c r="CP7" s="27"/>
      <c r="CQ7" s="27"/>
      <c r="CR7" s="27"/>
      <c r="CS7" s="27"/>
      <c r="CT7" s="27"/>
      <c r="CU7" s="27"/>
      <c r="CV7" s="27"/>
      <c r="CW7" s="27"/>
      <c r="CX7" s="27"/>
      <c r="CY7" s="27"/>
      <c r="CZ7" s="27"/>
      <c r="DA7" s="27"/>
    </row>
    <row r="8" spans="1:105" ht="18" x14ac:dyDescent="0.3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54"/>
      <c r="AE8" s="354"/>
      <c r="AF8" s="354"/>
      <c r="AG8" s="354"/>
      <c r="AH8" s="354"/>
      <c r="AI8" s="345"/>
      <c r="AJ8" s="345"/>
      <c r="AK8" s="345"/>
      <c r="AL8" s="345"/>
      <c r="AM8" s="345"/>
      <c r="AN8" s="345"/>
      <c r="AO8" s="345"/>
      <c r="AP8" s="345"/>
      <c r="AQ8" s="345"/>
      <c r="AR8" s="345"/>
      <c r="DA8" s="4"/>
    </row>
    <row r="9" spans="1:105" ht="18" x14ac:dyDescent="0.35">
      <c r="A9" s="344" t="str">
        <f>'1-2025'!A10:AY10</f>
        <v>Год раскрытия информации: 2026 год</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55"/>
      <c r="AE9" s="355"/>
      <c r="AF9" s="355"/>
      <c r="AG9" s="355"/>
      <c r="AH9" s="355"/>
      <c r="AI9" s="344"/>
      <c r="AJ9" s="344"/>
      <c r="AK9" s="344"/>
      <c r="AL9" s="344"/>
      <c r="AM9" s="344"/>
      <c r="AN9" s="344"/>
      <c r="AO9" s="344"/>
      <c r="AP9" s="344"/>
      <c r="AQ9" s="344"/>
      <c r="AR9" s="344"/>
      <c r="AS9" s="133"/>
      <c r="AT9" s="133"/>
      <c r="AU9" s="133"/>
      <c r="AV9" s="133"/>
      <c r="AW9" s="133"/>
      <c r="AX9" s="133"/>
      <c r="AY9" s="133"/>
      <c r="AZ9" s="133"/>
      <c r="BA9" s="133"/>
      <c r="BB9" s="133"/>
      <c r="BC9" s="133"/>
      <c r="BD9" s="133"/>
      <c r="BE9" s="133"/>
      <c r="BF9" s="133"/>
      <c r="BG9" s="133"/>
      <c r="BH9" s="133"/>
      <c r="BI9" s="133"/>
      <c r="BJ9" s="258"/>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row>
    <row r="10" spans="1:105" ht="18" x14ac:dyDescent="0.3">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3"/>
      <c r="AE10" s="353"/>
      <c r="AF10" s="353"/>
      <c r="AG10" s="353"/>
      <c r="AH10" s="353"/>
      <c r="AI10" s="352"/>
      <c r="AJ10" s="352"/>
      <c r="AK10" s="352"/>
      <c r="AL10" s="352"/>
      <c r="AM10" s="352"/>
      <c r="AN10" s="352"/>
      <c r="AO10" s="352"/>
      <c r="AP10" s="352"/>
      <c r="AQ10" s="352"/>
      <c r="AR10" s="352"/>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row>
    <row r="11" spans="1:105" ht="23.25" customHeight="1" x14ac:dyDescent="0.35">
      <c r="A11"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55"/>
      <c r="AE11" s="355"/>
      <c r="AF11" s="355"/>
      <c r="AG11" s="355"/>
      <c r="AH11" s="355"/>
      <c r="AI11" s="34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c r="BH11" s="344"/>
      <c r="BI11" s="344"/>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row>
    <row r="12" spans="1:105" x14ac:dyDescent="0.3">
      <c r="A12" s="345" t="s">
        <v>202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54"/>
      <c r="AE12" s="354"/>
      <c r="AF12" s="354"/>
      <c r="AG12" s="354"/>
      <c r="AH12" s="354"/>
      <c r="AI12" s="345"/>
      <c r="AJ12" s="345"/>
      <c r="AK12" s="345"/>
      <c r="AL12" s="345"/>
      <c r="AM12" s="345"/>
      <c r="AN12" s="345"/>
      <c r="AO12" s="345"/>
      <c r="AP12" s="345"/>
      <c r="AQ12" s="345"/>
      <c r="AR12" s="345"/>
    </row>
    <row r="13" spans="1:105" x14ac:dyDescent="0.3">
      <c r="CZ13" s="29"/>
    </row>
    <row r="14" spans="1:105" ht="63.75" customHeight="1" x14ac:dyDescent="0.3">
      <c r="A14" s="364" t="s">
        <v>6</v>
      </c>
      <c r="B14" s="364" t="s">
        <v>7</v>
      </c>
      <c r="C14" s="364" t="s">
        <v>203</v>
      </c>
      <c r="D14" s="365" t="s">
        <v>204</v>
      </c>
      <c r="E14" s="365" t="s">
        <v>205</v>
      </c>
      <c r="F14" s="364" t="s">
        <v>206</v>
      </c>
      <c r="G14" s="364"/>
      <c r="H14" s="364" t="s">
        <v>207</v>
      </c>
      <c r="I14" s="364"/>
      <c r="J14" s="364"/>
      <c r="K14" s="364"/>
      <c r="L14" s="364"/>
      <c r="M14" s="364"/>
      <c r="N14" s="372" t="s">
        <v>208</v>
      </c>
      <c r="O14" s="366" t="s">
        <v>983</v>
      </c>
      <c r="P14" s="364" t="s">
        <v>209</v>
      </c>
      <c r="Q14" s="364"/>
      <c r="R14" s="364"/>
      <c r="S14" s="364"/>
      <c r="T14" s="364" t="s">
        <v>210</v>
      </c>
      <c r="U14" s="364"/>
      <c r="V14" s="375" t="s">
        <v>211</v>
      </c>
      <c r="W14" s="376"/>
      <c r="X14" s="377"/>
      <c r="Y14" s="361" t="s">
        <v>982</v>
      </c>
      <c r="Z14" s="362"/>
      <c r="AA14" s="362"/>
      <c r="AB14" s="362"/>
      <c r="AC14" s="362"/>
      <c r="AD14" s="362"/>
      <c r="AE14" s="362"/>
      <c r="AF14" s="362"/>
      <c r="AG14" s="362"/>
      <c r="AH14" s="363"/>
      <c r="AI14" s="364" t="s">
        <v>889</v>
      </c>
      <c r="AJ14" s="364"/>
      <c r="AK14" s="364"/>
      <c r="AL14" s="364"/>
      <c r="AM14" s="364"/>
      <c r="AN14" s="364"/>
      <c r="AO14" s="364"/>
      <c r="AP14" s="364"/>
      <c r="AQ14" s="364"/>
      <c r="AR14" s="364"/>
      <c r="AS14" s="364" t="s">
        <v>212</v>
      </c>
      <c r="AT14" s="364"/>
      <c r="AU14" s="364"/>
      <c r="AV14" s="364"/>
      <c r="AW14" s="364"/>
      <c r="AX14" s="364"/>
      <c r="AY14" s="364"/>
      <c r="AZ14" s="364"/>
      <c r="BA14" s="364"/>
      <c r="BB14" s="364"/>
      <c r="BC14" s="364"/>
      <c r="BD14" s="364"/>
      <c r="BE14" s="364"/>
      <c r="BF14" s="364"/>
      <c r="BG14" s="364"/>
      <c r="BH14" s="364"/>
      <c r="BI14" s="364"/>
      <c r="BJ14" s="364"/>
      <c r="BK14" s="364"/>
      <c r="BL14" s="364"/>
      <c r="BM14" s="364"/>
      <c r="BN14" s="364"/>
      <c r="BO14" s="364"/>
      <c r="BP14" s="364"/>
      <c r="BQ14" s="364"/>
      <c r="BR14" s="364"/>
      <c r="BS14" s="364"/>
      <c r="BT14" s="364"/>
      <c r="BU14" s="364"/>
      <c r="BV14" s="364"/>
      <c r="BW14" s="364"/>
      <c r="BX14" s="364"/>
      <c r="BY14" s="364"/>
      <c r="BZ14" s="364"/>
      <c r="CA14" s="364"/>
      <c r="CB14" s="364"/>
      <c r="CC14" s="364"/>
      <c r="CD14" s="364"/>
      <c r="CE14" s="364"/>
      <c r="CF14" s="364"/>
      <c r="CG14" s="364"/>
      <c r="CH14" s="364"/>
      <c r="CI14" s="364"/>
      <c r="CJ14" s="364"/>
      <c r="CK14" s="364"/>
      <c r="CL14" s="364"/>
      <c r="CM14" s="364"/>
      <c r="CN14" s="364"/>
      <c r="CO14" s="364"/>
      <c r="CP14" s="364"/>
      <c r="CQ14" s="364"/>
      <c r="CR14" s="364"/>
      <c r="CS14" s="364"/>
      <c r="CT14" s="364"/>
      <c r="CU14" s="364"/>
      <c r="CV14" s="364"/>
      <c r="CW14" s="364"/>
      <c r="CX14" s="364"/>
      <c r="CY14" s="364"/>
      <c r="CZ14" s="364"/>
      <c r="DA14" s="366" t="s">
        <v>213</v>
      </c>
    </row>
    <row r="15" spans="1:105" ht="85.5" customHeight="1" x14ac:dyDescent="0.3">
      <c r="A15" s="364"/>
      <c r="B15" s="364"/>
      <c r="C15" s="364"/>
      <c r="D15" s="365"/>
      <c r="E15" s="365"/>
      <c r="F15" s="364"/>
      <c r="G15" s="364"/>
      <c r="H15" s="361" t="s">
        <v>41</v>
      </c>
      <c r="I15" s="362"/>
      <c r="J15" s="363"/>
      <c r="K15" s="369" t="s">
        <v>214</v>
      </c>
      <c r="L15" s="370"/>
      <c r="M15" s="371"/>
      <c r="N15" s="373"/>
      <c r="O15" s="367"/>
      <c r="P15" s="364" t="s">
        <v>41</v>
      </c>
      <c r="Q15" s="364"/>
      <c r="R15" s="364" t="s">
        <v>214</v>
      </c>
      <c r="S15" s="364"/>
      <c r="T15" s="364"/>
      <c r="U15" s="364"/>
      <c r="V15" s="369"/>
      <c r="W15" s="370"/>
      <c r="X15" s="371"/>
      <c r="Y15" s="361" t="s">
        <v>215</v>
      </c>
      <c r="Z15" s="362"/>
      <c r="AA15" s="362"/>
      <c r="AB15" s="362"/>
      <c r="AC15" s="363"/>
      <c r="AD15" s="361" t="s">
        <v>1138</v>
      </c>
      <c r="AE15" s="362"/>
      <c r="AF15" s="362"/>
      <c r="AG15" s="362"/>
      <c r="AH15" s="363"/>
      <c r="AI15" s="364" t="s">
        <v>215</v>
      </c>
      <c r="AJ15" s="364"/>
      <c r="AK15" s="364"/>
      <c r="AL15" s="364"/>
      <c r="AM15" s="364"/>
      <c r="AN15" s="364" t="s">
        <v>216</v>
      </c>
      <c r="AO15" s="364"/>
      <c r="AP15" s="364"/>
      <c r="AQ15" s="364"/>
      <c r="AR15" s="364"/>
      <c r="AS15" s="361" t="s">
        <v>890</v>
      </c>
      <c r="AT15" s="362"/>
      <c r="AU15" s="362"/>
      <c r="AV15" s="362"/>
      <c r="AW15" s="363"/>
      <c r="AX15" s="361" t="s">
        <v>891</v>
      </c>
      <c r="AY15" s="362"/>
      <c r="AZ15" s="362"/>
      <c r="BA15" s="362"/>
      <c r="BB15" s="363"/>
      <c r="BC15" s="361" t="s">
        <v>892</v>
      </c>
      <c r="BD15" s="362"/>
      <c r="BE15" s="362"/>
      <c r="BF15" s="362"/>
      <c r="BG15" s="363"/>
      <c r="BH15" s="361" t="s">
        <v>893</v>
      </c>
      <c r="BI15" s="362"/>
      <c r="BJ15" s="362"/>
      <c r="BK15" s="362"/>
      <c r="BL15" s="363"/>
      <c r="BM15" s="361" t="s">
        <v>894</v>
      </c>
      <c r="BN15" s="362"/>
      <c r="BO15" s="362"/>
      <c r="BP15" s="362"/>
      <c r="BQ15" s="363"/>
      <c r="BR15" s="361" t="s">
        <v>895</v>
      </c>
      <c r="BS15" s="362"/>
      <c r="BT15" s="362"/>
      <c r="BU15" s="362"/>
      <c r="BV15" s="363"/>
      <c r="BW15" s="361" t="s">
        <v>896</v>
      </c>
      <c r="BX15" s="362"/>
      <c r="BY15" s="362"/>
      <c r="BZ15" s="362"/>
      <c r="CA15" s="363"/>
      <c r="CB15" s="361" t="s">
        <v>897</v>
      </c>
      <c r="CC15" s="362"/>
      <c r="CD15" s="362"/>
      <c r="CE15" s="362"/>
      <c r="CF15" s="363"/>
      <c r="CG15" s="361" t="s">
        <v>898</v>
      </c>
      <c r="CH15" s="362"/>
      <c r="CI15" s="362"/>
      <c r="CJ15" s="362"/>
      <c r="CK15" s="363"/>
      <c r="CL15" s="361" t="s">
        <v>899</v>
      </c>
      <c r="CM15" s="362"/>
      <c r="CN15" s="362"/>
      <c r="CO15" s="362"/>
      <c r="CP15" s="363"/>
      <c r="CQ15" s="361" t="s">
        <v>217</v>
      </c>
      <c r="CR15" s="362"/>
      <c r="CS15" s="362"/>
      <c r="CT15" s="362"/>
      <c r="CU15" s="363"/>
      <c r="CV15" s="361" t="s">
        <v>218</v>
      </c>
      <c r="CW15" s="362"/>
      <c r="CX15" s="362"/>
      <c r="CY15" s="362"/>
      <c r="CZ15" s="363"/>
      <c r="DA15" s="367"/>
    </row>
    <row r="16" spans="1:105" ht="160.80000000000001" customHeight="1" x14ac:dyDescent="0.3">
      <c r="A16" s="364"/>
      <c r="B16" s="364"/>
      <c r="C16" s="364"/>
      <c r="D16" s="365"/>
      <c r="E16" s="365"/>
      <c r="F16" s="250" t="s">
        <v>219</v>
      </c>
      <c r="G16" s="251" t="s">
        <v>214</v>
      </c>
      <c r="H16" s="128" t="s">
        <v>220</v>
      </c>
      <c r="I16" s="128" t="s">
        <v>221</v>
      </c>
      <c r="J16" s="128" t="s">
        <v>222</v>
      </c>
      <c r="K16" s="128" t="s">
        <v>220</v>
      </c>
      <c r="L16" s="128" t="s">
        <v>221</v>
      </c>
      <c r="M16" s="128" t="s">
        <v>222</v>
      </c>
      <c r="N16" s="374"/>
      <c r="O16" s="368"/>
      <c r="P16" s="116" t="s">
        <v>223</v>
      </c>
      <c r="Q16" s="116" t="s">
        <v>224</v>
      </c>
      <c r="R16" s="116" t="s">
        <v>223</v>
      </c>
      <c r="S16" s="116" t="s">
        <v>224</v>
      </c>
      <c r="T16" s="247" t="s">
        <v>41</v>
      </c>
      <c r="U16" s="247" t="s">
        <v>214</v>
      </c>
      <c r="V16" s="116" t="s">
        <v>984</v>
      </c>
      <c r="W16" s="116" t="s">
        <v>904</v>
      </c>
      <c r="X16" s="116" t="s">
        <v>905</v>
      </c>
      <c r="Y16" s="116" t="s">
        <v>225</v>
      </c>
      <c r="Z16" s="116" t="s">
        <v>226</v>
      </c>
      <c r="AA16" s="116" t="s">
        <v>227</v>
      </c>
      <c r="AB16" s="247" t="s">
        <v>228</v>
      </c>
      <c r="AC16" s="247" t="s">
        <v>229</v>
      </c>
      <c r="AD16" s="116" t="s">
        <v>225</v>
      </c>
      <c r="AE16" s="116" t="s">
        <v>226</v>
      </c>
      <c r="AF16" s="116" t="s">
        <v>227</v>
      </c>
      <c r="AG16" s="247" t="s">
        <v>228</v>
      </c>
      <c r="AH16" s="247" t="s">
        <v>229</v>
      </c>
      <c r="AI16" s="116" t="s">
        <v>225</v>
      </c>
      <c r="AJ16" s="116" t="s">
        <v>226</v>
      </c>
      <c r="AK16" s="116" t="s">
        <v>227</v>
      </c>
      <c r="AL16" s="247" t="s">
        <v>228</v>
      </c>
      <c r="AM16" s="247" t="s">
        <v>229</v>
      </c>
      <c r="AN16" s="116" t="s">
        <v>225</v>
      </c>
      <c r="AO16" s="116" t="s">
        <v>226</v>
      </c>
      <c r="AP16" s="116" t="s">
        <v>227</v>
      </c>
      <c r="AQ16" s="247" t="s">
        <v>228</v>
      </c>
      <c r="AR16" s="247" t="s">
        <v>229</v>
      </c>
      <c r="AS16" s="116" t="s">
        <v>225</v>
      </c>
      <c r="AT16" s="116" t="s">
        <v>226</v>
      </c>
      <c r="AU16" s="116" t="s">
        <v>227</v>
      </c>
      <c r="AV16" s="247" t="s">
        <v>228</v>
      </c>
      <c r="AW16" s="247" t="s">
        <v>229</v>
      </c>
      <c r="AX16" s="116" t="s">
        <v>225</v>
      </c>
      <c r="AY16" s="116" t="s">
        <v>226</v>
      </c>
      <c r="AZ16" s="116" t="s">
        <v>227</v>
      </c>
      <c r="BA16" s="247" t="s">
        <v>228</v>
      </c>
      <c r="BB16" s="247" t="s">
        <v>229</v>
      </c>
      <c r="BC16" s="116" t="s">
        <v>225</v>
      </c>
      <c r="BD16" s="116" t="s">
        <v>226</v>
      </c>
      <c r="BE16" s="116" t="s">
        <v>227</v>
      </c>
      <c r="BF16" s="247" t="s">
        <v>228</v>
      </c>
      <c r="BG16" s="247" t="s">
        <v>229</v>
      </c>
      <c r="BH16" s="116" t="s">
        <v>225</v>
      </c>
      <c r="BI16" s="116" t="s">
        <v>226</v>
      </c>
      <c r="BJ16" s="116" t="s">
        <v>227</v>
      </c>
      <c r="BK16" s="247" t="s">
        <v>228</v>
      </c>
      <c r="BL16" s="247" t="s">
        <v>229</v>
      </c>
      <c r="BM16" s="116" t="s">
        <v>225</v>
      </c>
      <c r="BN16" s="116" t="s">
        <v>226</v>
      </c>
      <c r="BO16" s="116" t="s">
        <v>227</v>
      </c>
      <c r="BP16" s="247" t="s">
        <v>228</v>
      </c>
      <c r="BQ16" s="247" t="s">
        <v>229</v>
      </c>
      <c r="BR16" s="116" t="s">
        <v>225</v>
      </c>
      <c r="BS16" s="116" t="s">
        <v>226</v>
      </c>
      <c r="BT16" s="116" t="s">
        <v>227</v>
      </c>
      <c r="BU16" s="247" t="s">
        <v>228</v>
      </c>
      <c r="BV16" s="247" t="s">
        <v>229</v>
      </c>
      <c r="BW16" s="116" t="s">
        <v>225</v>
      </c>
      <c r="BX16" s="116" t="s">
        <v>226</v>
      </c>
      <c r="BY16" s="116" t="s">
        <v>227</v>
      </c>
      <c r="BZ16" s="247" t="s">
        <v>228</v>
      </c>
      <c r="CA16" s="247" t="s">
        <v>229</v>
      </c>
      <c r="CB16" s="116" t="s">
        <v>225</v>
      </c>
      <c r="CC16" s="116" t="s">
        <v>226</v>
      </c>
      <c r="CD16" s="116" t="s">
        <v>227</v>
      </c>
      <c r="CE16" s="247" t="s">
        <v>228</v>
      </c>
      <c r="CF16" s="247" t="s">
        <v>229</v>
      </c>
      <c r="CG16" s="116" t="s">
        <v>225</v>
      </c>
      <c r="CH16" s="116" t="s">
        <v>226</v>
      </c>
      <c r="CI16" s="116" t="s">
        <v>227</v>
      </c>
      <c r="CJ16" s="247" t="s">
        <v>228</v>
      </c>
      <c r="CK16" s="247" t="s">
        <v>229</v>
      </c>
      <c r="CL16" s="116" t="s">
        <v>225</v>
      </c>
      <c r="CM16" s="116" t="s">
        <v>226</v>
      </c>
      <c r="CN16" s="116" t="s">
        <v>227</v>
      </c>
      <c r="CO16" s="247" t="s">
        <v>228</v>
      </c>
      <c r="CP16" s="247" t="s">
        <v>229</v>
      </c>
      <c r="CQ16" s="116" t="s">
        <v>225</v>
      </c>
      <c r="CR16" s="116" t="s">
        <v>226</v>
      </c>
      <c r="CS16" s="116" t="s">
        <v>227</v>
      </c>
      <c r="CT16" s="247" t="s">
        <v>228</v>
      </c>
      <c r="CU16" s="247" t="s">
        <v>229</v>
      </c>
      <c r="CV16" s="116" t="s">
        <v>225</v>
      </c>
      <c r="CW16" s="116" t="s">
        <v>226</v>
      </c>
      <c r="CX16" s="116" t="s">
        <v>227</v>
      </c>
      <c r="CY16" s="247" t="s">
        <v>228</v>
      </c>
      <c r="CZ16" s="116" t="s">
        <v>229</v>
      </c>
      <c r="DA16" s="368"/>
    </row>
    <row r="17" spans="1:105" ht="19.5" customHeight="1" x14ac:dyDescent="0.3">
      <c r="A17" s="116">
        <v>1</v>
      </c>
      <c r="B17" s="116">
        <v>2</v>
      </c>
      <c r="C17" s="116">
        <v>3</v>
      </c>
      <c r="D17" s="116">
        <v>4</v>
      </c>
      <c r="E17" s="116">
        <v>5</v>
      </c>
      <c r="F17" s="116">
        <v>6</v>
      </c>
      <c r="G17" s="252">
        <v>7</v>
      </c>
      <c r="H17" s="116">
        <v>8</v>
      </c>
      <c r="I17" s="116">
        <v>9</v>
      </c>
      <c r="J17" s="116">
        <v>10</v>
      </c>
      <c r="K17" s="116">
        <v>11</v>
      </c>
      <c r="L17" s="116">
        <v>12</v>
      </c>
      <c r="M17" s="116">
        <v>13</v>
      </c>
      <c r="N17" s="116">
        <v>14</v>
      </c>
      <c r="O17" s="116">
        <v>15</v>
      </c>
      <c r="P17" s="248" t="s">
        <v>230</v>
      </c>
      <c r="Q17" s="248" t="s">
        <v>231</v>
      </c>
      <c r="R17" s="248" t="s">
        <v>232</v>
      </c>
      <c r="S17" s="248" t="s">
        <v>233</v>
      </c>
      <c r="T17" s="116">
        <v>17</v>
      </c>
      <c r="U17" s="116">
        <v>18</v>
      </c>
      <c r="V17" s="116">
        <v>17</v>
      </c>
      <c r="W17" s="116">
        <v>17</v>
      </c>
      <c r="X17" s="116">
        <v>21</v>
      </c>
      <c r="Y17" s="116">
        <v>22</v>
      </c>
      <c r="Z17" s="116">
        <v>23</v>
      </c>
      <c r="AA17" s="116">
        <v>24</v>
      </c>
      <c r="AB17" s="116">
        <v>25</v>
      </c>
      <c r="AC17" s="116">
        <v>26</v>
      </c>
      <c r="AD17" s="116">
        <v>27</v>
      </c>
      <c r="AE17" s="116">
        <v>28</v>
      </c>
      <c r="AF17" s="116">
        <v>29</v>
      </c>
      <c r="AG17" s="116">
        <v>30</v>
      </c>
      <c r="AH17" s="116">
        <v>31</v>
      </c>
      <c r="AI17" s="116">
        <v>32</v>
      </c>
      <c r="AJ17" s="116">
        <v>33</v>
      </c>
      <c r="AK17" s="116">
        <v>34</v>
      </c>
      <c r="AL17" s="116">
        <v>35</v>
      </c>
      <c r="AM17" s="116">
        <v>36</v>
      </c>
      <c r="AN17" s="116">
        <v>37</v>
      </c>
      <c r="AO17" s="116">
        <v>38</v>
      </c>
      <c r="AP17" s="116">
        <v>39</v>
      </c>
      <c r="AQ17" s="116">
        <v>40</v>
      </c>
      <c r="AR17" s="116">
        <v>41</v>
      </c>
      <c r="AS17" s="248" t="s">
        <v>992</v>
      </c>
      <c r="AT17" s="248" t="s">
        <v>993</v>
      </c>
      <c r="AU17" s="248" t="s">
        <v>994</v>
      </c>
      <c r="AV17" s="248" t="s">
        <v>995</v>
      </c>
      <c r="AW17" s="248" t="s">
        <v>996</v>
      </c>
      <c r="AX17" s="248" t="s">
        <v>997</v>
      </c>
      <c r="AY17" s="248" t="s">
        <v>998</v>
      </c>
      <c r="AZ17" s="248" t="s">
        <v>999</v>
      </c>
      <c r="BA17" s="248" t="s">
        <v>1000</v>
      </c>
      <c r="BB17" s="248" t="s">
        <v>1001</v>
      </c>
      <c r="BC17" s="248" t="s">
        <v>1002</v>
      </c>
      <c r="BD17" s="248" t="s">
        <v>1003</v>
      </c>
      <c r="BE17" s="248" t="s">
        <v>1004</v>
      </c>
      <c r="BF17" s="248" t="s">
        <v>1005</v>
      </c>
      <c r="BG17" s="248" t="s">
        <v>1006</v>
      </c>
      <c r="BH17" s="248" t="s">
        <v>1007</v>
      </c>
      <c r="BI17" s="248" t="s">
        <v>1008</v>
      </c>
      <c r="BJ17" s="248" t="s">
        <v>1009</v>
      </c>
      <c r="BK17" s="248" t="s">
        <v>1010</v>
      </c>
      <c r="BL17" s="248" t="s">
        <v>1011</v>
      </c>
      <c r="BM17" s="248" t="s">
        <v>1012</v>
      </c>
      <c r="BN17" s="248" t="s">
        <v>1013</v>
      </c>
      <c r="BO17" s="248" t="s">
        <v>1014</v>
      </c>
      <c r="BP17" s="248" t="s">
        <v>1015</v>
      </c>
      <c r="BQ17" s="248" t="s">
        <v>1016</v>
      </c>
      <c r="BR17" s="248" t="s">
        <v>1017</v>
      </c>
      <c r="BS17" s="248" t="s">
        <v>1018</v>
      </c>
      <c r="BT17" s="248" t="s">
        <v>1019</v>
      </c>
      <c r="BU17" s="248" t="s">
        <v>1020</v>
      </c>
      <c r="BV17" s="248" t="s">
        <v>1021</v>
      </c>
      <c r="BW17" s="248" t="s">
        <v>1022</v>
      </c>
      <c r="BX17" s="248" t="s">
        <v>1023</v>
      </c>
      <c r="BY17" s="248" t="s">
        <v>1024</v>
      </c>
      <c r="BZ17" s="248" t="s">
        <v>1025</v>
      </c>
      <c r="CA17" s="248" t="s">
        <v>1026</v>
      </c>
      <c r="CB17" s="248" t="s">
        <v>1027</v>
      </c>
      <c r="CC17" s="248" t="s">
        <v>1028</v>
      </c>
      <c r="CD17" s="248" t="s">
        <v>1029</v>
      </c>
      <c r="CE17" s="248" t="s">
        <v>1030</v>
      </c>
      <c r="CF17" s="248" t="s">
        <v>1031</v>
      </c>
      <c r="CG17" s="248" t="s">
        <v>1032</v>
      </c>
      <c r="CH17" s="248" t="s">
        <v>1033</v>
      </c>
      <c r="CI17" s="248" t="s">
        <v>1034</v>
      </c>
      <c r="CJ17" s="248" t="s">
        <v>1035</v>
      </c>
      <c r="CK17" s="248" t="s">
        <v>1036</v>
      </c>
      <c r="CL17" s="248" t="s">
        <v>1037</v>
      </c>
      <c r="CM17" s="248" t="s">
        <v>1038</v>
      </c>
      <c r="CN17" s="248" t="s">
        <v>1039</v>
      </c>
      <c r="CO17" s="248" t="s">
        <v>1040</v>
      </c>
      <c r="CP17" s="248" t="s">
        <v>1041</v>
      </c>
      <c r="CQ17" s="248" t="s">
        <v>1042</v>
      </c>
      <c r="CR17" s="248" t="s">
        <v>1043</v>
      </c>
      <c r="CS17" s="248" t="s">
        <v>1044</v>
      </c>
      <c r="CT17" s="248" t="s">
        <v>1045</v>
      </c>
      <c r="CU17" s="248" t="s">
        <v>1046</v>
      </c>
      <c r="CV17" s="248" t="s">
        <v>1047</v>
      </c>
      <c r="CW17" s="248" t="s">
        <v>1048</v>
      </c>
      <c r="CX17" s="248" t="s">
        <v>1049</v>
      </c>
      <c r="CY17" s="248" t="s">
        <v>1050</v>
      </c>
      <c r="CZ17" s="248" t="s">
        <v>1051</v>
      </c>
      <c r="DA17" s="248" t="s">
        <v>1052</v>
      </c>
    </row>
    <row r="18" spans="1:105" s="67" customFormat="1" ht="42" customHeight="1" x14ac:dyDescent="0.3">
      <c r="A18" s="12" t="s">
        <v>91</v>
      </c>
      <c r="B18" s="13" t="s">
        <v>92</v>
      </c>
      <c r="C18" s="32" t="s">
        <v>93</v>
      </c>
      <c r="D18" s="145" t="s">
        <v>623</v>
      </c>
      <c r="E18" s="31">
        <v>2025</v>
      </c>
      <c r="F18" s="31">
        <v>2030</v>
      </c>
      <c r="G18" s="253" t="s">
        <v>623</v>
      </c>
      <c r="H18" s="145">
        <f>SUM(H19:H24)</f>
        <v>191.5537649602</v>
      </c>
      <c r="I18" s="145" t="str">
        <f>IF(SUM(I19:I24)=0, "нд", SUM(I19:I24))</f>
        <v>нд</v>
      </c>
      <c r="J18" s="145" t="str">
        <f t="shared" ref="J18:CE18" si="0">IF(SUM(J19:J24)=0, "нд", SUM(J19:J24))</f>
        <v>нд</v>
      </c>
      <c r="K18" s="145">
        <f>IF(SUM(K19:K24)=0, "нд", SUM(K19:K24))</f>
        <v>232.65063436679998</v>
      </c>
      <c r="L18" s="145" t="str">
        <f t="shared" si="0"/>
        <v>нд</v>
      </c>
      <c r="M18" s="145" t="str">
        <f t="shared" si="0"/>
        <v>нд</v>
      </c>
      <c r="N18" s="145" t="str">
        <f t="shared" si="0"/>
        <v>нд</v>
      </c>
      <c r="O18" s="145">
        <f>IF(SUM(O19:O24)=0, "нд", SUM(O19:O24))</f>
        <v>191.5537649602</v>
      </c>
      <c r="P18" s="145">
        <f>IF(SUM(P19:P24)=0, "нд", SUM(P19:P24))</f>
        <v>191.5537649602</v>
      </c>
      <c r="Q18" s="145" t="str">
        <f t="shared" si="0"/>
        <v>нд</v>
      </c>
      <c r="R18" s="145">
        <f>IF(SUM(R19:R24)=0, "нд", SUM(R19:R24))</f>
        <v>232.65063436679998</v>
      </c>
      <c r="S18" s="145" t="str">
        <f t="shared" si="0"/>
        <v>нд</v>
      </c>
      <c r="T18" s="145">
        <f t="shared" si="0"/>
        <v>191.5537649602</v>
      </c>
      <c r="U18" s="145">
        <f>IF(SUM(U19:U24)=0, "нд", SUM(U19:U24))</f>
        <v>232.65063436679998</v>
      </c>
      <c r="V18" s="145">
        <f>IF(SUM(V19:V24)=0, "нд", SUM(V19:V24))</f>
        <v>191.55376495619998</v>
      </c>
      <c r="W18" s="145">
        <f t="shared" ref="W18:X18" si="1">IF(SUM(W19:W24)=0, "нд", SUM(W19:W24))</f>
        <v>176.59387428419998</v>
      </c>
      <c r="X18" s="145">
        <f t="shared" si="1"/>
        <v>201.29555971239998</v>
      </c>
      <c r="Y18" s="145">
        <f>IF(SUM(Y19:Y24)=0, "нд", SUM(Y19:Y24))</f>
        <v>14.899890672</v>
      </c>
      <c r="Z18" s="145" t="str">
        <f>IF(SUM(Z19:Z24)=0, "нд", SUM(Z19:Z24))</f>
        <v>нд</v>
      </c>
      <c r="AA18" s="145" t="str">
        <f t="shared" si="0"/>
        <v>нд</v>
      </c>
      <c r="AB18" s="145">
        <f>IF(SUM(AB19:AB24)=0, "нд", SUM(AB19:AB24))</f>
        <v>14.899890672</v>
      </c>
      <c r="AC18" s="145" t="str">
        <f t="shared" ref="AC18:AH18" si="2">IF(SUM(AC19:AC24)=0, "нд", SUM(AC19:AC24))</f>
        <v>нд</v>
      </c>
      <c r="AD18" s="145">
        <f>IF(SUM(AD19:AD24)=0, "нд", SUM(AD19:AD24))</f>
        <v>14.919364143999999</v>
      </c>
      <c r="AE18" s="145" t="str">
        <f t="shared" si="2"/>
        <v>нд</v>
      </c>
      <c r="AF18" s="145" t="str">
        <f t="shared" si="2"/>
        <v>нд</v>
      </c>
      <c r="AG18" s="145">
        <f t="shared" si="2"/>
        <v>14.919364143999999</v>
      </c>
      <c r="AH18" s="145" t="str">
        <f t="shared" si="2"/>
        <v>нд</v>
      </c>
      <c r="AI18" s="145">
        <f t="shared" si="0"/>
        <v>48.221297074799999</v>
      </c>
      <c r="AJ18" s="145" t="str">
        <f t="shared" si="0"/>
        <v>нд</v>
      </c>
      <c r="AK18" s="145" t="str">
        <f t="shared" si="0"/>
        <v>нд</v>
      </c>
      <c r="AL18" s="145">
        <f t="shared" si="0"/>
        <v>48.221297074799999</v>
      </c>
      <c r="AM18" s="145" t="str">
        <f t="shared" si="0"/>
        <v>нд</v>
      </c>
      <c r="AN18" s="145">
        <f t="shared" si="0"/>
        <v>48.221297074799999</v>
      </c>
      <c r="AO18" s="145" t="str">
        <f t="shared" si="0"/>
        <v>нд</v>
      </c>
      <c r="AP18" s="145" t="str">
        <f t="shared" si="0"/>
        <v>нд</v>
      </c>
      <c r="AQ18" s="145">
        <f t="shared" si="0"/>
        <v>48.221297074799999</v>
      </c>
      <c r="AR18" s="145" t="str">
        <f t="shared" si="0"/>
        <v>нд</v>
      </c>
      <c r="AS18" s="145">
        <f t="shared" si="0"/>
        <v>48.221297074799999</v>
      </c>
      <c r="AT18" s="145" t="str">
        <f t="shared" si="0"/>
        <v>нд</v>
      </c>
      <c r="AU18" s="145" t="str">
        <f t="shared" si="0"/>
        <v>нд</v>
      </c>
      <c r="AV18" s="145">
        <f t="shared" si="0"/>
        <v>48.221297074799999</v>
      </c>
      <c r="AW18" s="145" t="str">
        <f t="shared" si="0"/>
        <v>нд</v>
      </c>
      <c r="AX18" s="145">
        <f t="shared" si="0"/>
        <v>48.221297074799999</v>
      </c>
      <c r="AY18" s="145" t="str">
        <f t="shared" si="0"/>
        <v>нд</v>
      </c>
      <c r="AZ18" s="145" t="str">
        <f t="shared" si="0"/>
        <v>нд</v>
      </c>
      <c r="BA18" s="145">
        <f t="shared" si="0"/>
        <v>48.221297074799999</v>
      </c>
      <c r="BB18" s="145" t="str">
        <f t="shared" si="0"/>
        <v>нд</v>
      </c>
      <c r="BC18" s="145">
        <f t="shared" si="0"/>
        <v>33.745424297</v>
      </c>
      <c r="BD18" s="145" t="str">
        <f t="shared" si="0"/>
        <v>нд</v>
      </c>
      <c r="BE18" s="145" t="str">
        <f t="shared" si="0"/>
        <v>нд</v>
      </c>
      <c r="BF18" s="145">
        <f>IF(SUM(BF19:BF24)=0, "нд", SUM(BF19:BF24))</f>
        <v>33.745424297</v>
      </c>
      <c r="BG18" s="145" t="str">
        <f t="shared" si="0"/>
        <v>нд</v>
      </c>
      <c r="BH18" s="145">
        <f>IF(SUM(BH19:BH24)=0, "нд", SUM(BH19:BH24))</f>
        <v>57.317596249400005</v>
      </c>
      <c r="BI18" s="145" t="str">
        <f t="shared" si="0"/>
        <v>нд</v>
      </c>
      <c r="BJ18" s="145" t="str">
        <f t="shared" si="0"/>
        <v>нд</v>
      </c>
      <c r="BK18" s="145">
        <f>IF(SUM(BK19:BK24)=0, "нд", SUM(BK19:BK24))</f>
        <v>57.317596249400005</v>
      </c>
      <c r="BL18" s="145" t="str">
        <f t="shared" si="0"/>
        <v>нд</v>
      </c>
      <c r="BM18" s="145">
        <f t="shared" si="0"/>
        <v>33.795778430600002</v>
      </c>
      <c r="BN18" s="145" t="str">
        <f t="shared" si="0"/>
        <v>нд</v>
      </c>
      <c r="BO18" s="145" t="str">
        <f t="shared" si="0"/>
        <v>нд</v>
      </c>
      <c r="BP18" s="145">
        <f t="shared" si="0"/>
        <v>33.795778430600002</v>
      </c>
      <c r="BQ18" s="145" t="str">
        <f t="shared" si="0"/>
        <v>нд</v>
      </c>
      <c r="BR18" s="145">
        <f t="shared" si="0"/>
        <v>51.320475884800004</v>
      </c>
      <c r="BS18" s="145" t="str">
        <f t="shared" si="0"/>
        <v>нд</v>
      </c>
      <c r="BT18" s="145" t="str">
        <f t="shared" si="0"/>
        <v>нд</v>
      </c>
      <c r="BU18" s="145">
        <f t="shared" si="0"/>
        <v>51.320475884800004</v>
      </c>
      <c r="BV18" s="145" t="str">
        <f t="shared" si="0"/>
        <v>нд</v>
      </c>
      <c r="BW18" s="145">
        <f t="shared" si="0"/>
        <v>38.334584312399997</v>
      </c>
      <c r="BX18" s="145" t="str">
        <f t="shared" si="0"/>
        <v>нд</v>
      </c>
      <c r="BY18" s="145" t="str">
        <f t="shared" si="0"/>
        <v>нд</v>
      </c>
      <c r="BZ18" s="145">
        <f t="shared" si="0"/>
        <v>38.334584312399997</v>
      </c>
      <c r="CA18" s="145" t="str">
        <f t="shared" si="0"/>
        <v>нд</v>
      </c>
      <c r="CB18" s="145">
        <f t="shared" si="0"/>
        <v>38.334584312399997</v>
      </c>
      <c r="CC18" s="145" t="str">
        <f t="shared" si="0"/>
        <v>нд</v>
      </c>
      <c r="CD18" s="145" t="str">
        <f t="shared" si="0"/>
        <v>нд</v>
      </c>
      <c r="CE18" s="145">
        <f t="shared" si="0"/>
        <v>38.334584312399997</v>
      </c>
      <c r="CF18" s="145" t="str">
        <f t="shared" ref="CF18:CP18" si="3">IF(SUM(CF19:CF24)=0, "нд", SUM(CF19:CF24))</f>
        <v>нд</v>
      </c>
      <c r="CG18" s="145">
        <f t="shared" si="3"/>
        <v>22.556058169399996</v>
      </c>
      <c r="CH18" s="145" t="str">
        <f t="shared" si="3"/>
        <v>нд</v>
      </c>
      <c r="CI18" s="145" t="str">
        <f t="shared" si="3"/>
        <v>нд</v>
      </c>
      <c r="CJ18" s="145">
        <f t="shared" si="3"/>
        <v>22.556058169399996</v>
      </c>
      <c r="CK18" s="145" t="str">
        <f t="shared" si="3"/>
        <v>нд</v>
      </c>
      <c r="CL18" s="145">
        <f t="shared" si="3"/>
        <v>22.556058169399996</v>
      </c>
      <c r="CM18" s="145" t="str">
        <f t="shared" si="3"/>
        <v>нд</v>
      </c>
      <c r="CN18" s="145" t="str">
        <f t="shared" si="3"/>
        <v>нд</v>
      </c>
      <c r="CO18" s="145">
        <f t="shared" si="3"/>
        <v>22.556058169399996</v>
      </c>
      <c r="CP18" s="145" t="str">
        <f t="shared" si="3"/>
        <v>нд</v>
      </c>
      <c r="CQ18" s="145">
        <f t="shared" ref="CQ18:CZ20" si="4">IF(SUM(CG18,BW18,BM18,BC18,AS18,Y18)=0, "нд", SUM(CG18,BW18,BM18,BC18,AS18,Y18))</f>
        <v>191.55303295619998</v>
      </c>
      <c r="CR18" s="145" t="str">
        <f t="shared" si="4"/>
        <v>нд</v>
      </c>
      <c r="CS18" s="145" t="str">
        <f t="shared" si="4"/>
        <v>нд</v>
      </c>
      <c r="CT18" s="145">
        <f t="shared" si="4"/>
        <v>191.55303295619998</v>
      </c>
      <c r="CU18" s="145" t="str">
        <f t="shared" si="4"/>
        <v>нд</v>
      </c>
      <c r="CV18" s="145">
        <f t="shared" si="4"/>
        <v>232.66937583480001</v>
      </c>
      <c r="CW18" s="145" t="str">
        <f t="shared" si="4"/>
        <v>нд</v>
      </c>
      <c r="CX18" s="145" t="str">
        <f t="shared" si="4"/>
        <v>нд</v>
      </c>
      <c r="CY18" s="145">
        <f t="shared" si="4"/>
        <v>232.66937583480001</v>
      </c>
      <c r="CZ18" s="145" t="str">
        <f t="shared" si="4"/>
        <v>нд</v>
      </c>
      <c r="DA18" s="145"/>
    </row>
    <row r="19" spans="1:105" ht="42.75" customHeight="1" x14ac:dyDescent="0.3">
      <c r="A19" s="15" t="s">
        <v>95</v>
      </c>
      <c r="B19" s="16" t="s">
        <v>96</v>
      </c>
      <c r="C19" s="30" t="s">
        <v>93</v>
      </c>
      <c r="D19" s="142" t="s">
        <v>623</v>
      </c>
      <c r="E19" s="116" t="s">
        <v>623</v>
      </c>
      <c r="F19" s="116" t="s">
        <v>623</v>
      </c>
      <c r="G19" s="252" t="s">
        <v>623</v>
      </c>
      <c r="H19" s="142" t="s">
        <v>623</v>
      </c>
      <c r="I19" s="142" t="s">
        <v>623</v>
      </c>
      <c r="J19" s="142" t="s">
        <v>623</v>
      </c>
      <c r="K19" s="142" t="s">
        <v>623</v>
      </c>
      <c r="L19" s="142" t="s">
        <v>623</v>
      </c>
      <c r="M19" s="142" t="s">
        <v>623</v>
      </c>
      <c r="N19" s="142" t="s">
        <v>623</v>
      </c>
      <c r="O19" s="142" t="s">
        <v>623</v>
      </c>
      <c r="P19" s="142" t="s">
        <v>623</v>
      </c>
      <c r="Q19" s="142" t="s">
        <v>623</v>
      </c>
      <c r="R19" s="142" t="s">
        <v>623</v>
      </c>
      <c r="S19" s="142" t="s">
        <v>623</v>
      </c>
      <c r="T19" s="142" t="s">
        <v>623</v>
      </c>
      <c r="U19" s="142" t="s">
        <v>623</v>
      </c>
      <c r="V19" s="142" t="s">
        <v>623</v>
      </c>
      <c r="W19" s="142" t="s">
        <v>623</v>
      </c>
      <c r="X19" s="142" t="s">
        <v>623</v>
      </c>
      <c r="Y19" s="142" t="s">
        <v>623</v>
      </c>
      <c r="Z19" s="142" t="s">
        <v>623</v>
      </c>
      <c r="AA19" s="142" t="s">
        <v>623</v>
      </c>
      <c r="AB19" s="142" t="s">
        <v>623</v>
      </c>
      <c r="AC19" s="142" t="s">
        <v>623</v>
      </c>
      <c r="AD19" s="142" t="s">
        <v>623</v>
      </c>
      <c r="AE19" s="142" t="s">
        <v>623</v>
      </c>
      <c r="AF19" s="142" t="s">
        <v>623</v>
      </c>
      <c r="AG19" s="142" t="s">
        <v>623</v>
      </c>
      <c r="AH19" s="142" t="s">
        <v>623</v>
      </c>
      <c r="AI19" s="142" t="s">
        <v>623</v>
      </c>
      <c r="AJ19" s="142" t="s">
        <v>623</v>
      </c>
      <c r="AK19" s="142" t="s">
        <v>623</v>
      </c>
      <c r="AL19" s="142" t="s">
        <v>623</v>
      </c>
      <c r="AM19" s="142" t="s">
        <v>623</v>
      </c>
      <c r="AN19" s="142" t="s">
        <v>623</v>
      </c>
      <c r="AO19" s="142" t="s">
        <v>623</v>
      </c>
      <c r="AP19" s="142" t="s">
        <v>623</v>
      </c>
      <c r="AQ19" s="142" t="s">
        <v>623</v>
      </c>
      <c r="AR19" s="142" t="s">
        <v>623</v>
      </c>
      <c r="AS19" s="142" t="s">
        <v>623</v>
      </c>
      <c r="AT19" s="142" t="s">
        <v>623</v>
      </c>
      <c r="AU19" s="142" t="s">
        <v>623</v>
      </c>
      <c r="AV19" s="142" t="s">
        <v>623</v>
      </c>
      <c r="AW19" s="142" t="s">
        <v>623</v>
      </c>
      <c r="AX19" s="142" t="s">
        <v>623</v>
      </c>
      <c r="AY19" s="142" t="s">
        <v>623</v>
      </c>
      <c r="AZ19" s="142" t="s">
        <v>623</v>
      </c>
      <c r="BA19" s="142" t="s">
        <v>623</v>
      </c>
      <c r="BB19" s="142" t="s">
        <v>623</v>
      </c>
      <c r="BC19" s="142" t="s">
        <v>623</v>
      </c>
      <c r="BD19" s="142" t="s">
        <v>623</v>
      </c>
      <c r="BE19" s="142" t="s">
        <v>623</v>
      </c>
      <c r="BF19" s="142" t="s">
        <v>623</v>
      </c>
      <c r="BG19" s="142" t="s">
        <v>623</v>
      </c>
      <c r="BH19" s="142" t="s">
        <v>623</v>
      </c>
      <c r="BI19" s="142" t="s">
        <v>623</v>
      </c>
      <c r="BJ19" s="142" t="s">
        <v>623</v>
      </c>
      <c r="BK19" s="142" t="s">
        <v>623</v>
      </c>
      <c r="BL19" s="142" t="s">
        <v>623</v>
      </c>
      <c r="BM19" s="142" t="s">
        <v>623</v>
      </c>
      <c r="BN19" s="142" t="s">
        <v>623</v>
      </c>
      <c r="BO19" s="142" t="s">
        <v>623</v>
      </c>
      <c r="BP19" s="142" t="s">
        <v>623</v>
      </c>
      <c r="BQ19" s="142" t="s">
        <v>623</v>
      </c>
      <c r="BR19" s="142" t="s">
        <v>623</v>
      </c>
      <c r="BS19" s="142" t="s">
        <v>623</v>
      </c>
      <c r="BT19" s="142" t="s">
        <v>623</v>
      </c>
      <c r="BU19" s="142" t="s">
        <v>623</v>
      </c>
      <c r="BV19" s="142" t="s">
        <v>623</v>
      </c>
      <c r="BW19" s="142" t="s">
        <v>623</v>
      </c>
      <c r="BX19" s="142" t="s">
        <v>623</v>
      </c>
      <c r="BY19" s="142" t="s">
        <v>623</v>
      </c>
      <c r="BZ19" s="142" t="s">
        <v>623</v>
      </c>
      <c r="CA19" s="142" t="s">
        <v>623</v>
      </c>
      <c r="CB19" s="142" t="s">
        <v>623</v>
      </c>
      <c r="CC19" s="142" t="s">
        <v>623</v>
      </c>
      <c r="CD19" s="142" t="s">
        <v>623</v>
      </c>
      <c r="CE19" s="142" t="s">
        <v>623</v>
      </c>
      <c r="CF19" s="142" t="s">
        <v>623</v>
      </c>
      <c r="CG19" s="142" t="s">
        <v>623</v>
      </c>
      <c r="CH19" s="142" t="s">
        <v>623</v>
      </c>
      <c r="CI19" s="142" t="s">
        <v>623</v>
      </c>
      <c r="CJ19" s="142" t="s">
        <v>623</v>
      </c>
      <c r="CK19" s="142" t="s">
        <v>623</v>
      </c>
      <c r="CL19" s="142" t="s">
        <v>623</v>
      </c>
      <c r="CM19" s="142" t="s">
        <v>623</v>
      </c>
      <c r="CN19" s="142" t="s">
        <v>623</v>
      </c>
      <c r="CO19" s="142" t="s">
        <v>623</v>
      </c>
      <c r="CP19" s="142" t="s">
        <v>623</v>
      </c>
      <c r="CQ19" s="142" t="str">
        <f t="shared" si="4"/>
        <v>нд</v>
      </c>
      <c r="CR19" s="142" t="str">
        <f t="shared" si="4"/>
        <v>нд</v>
      </c>
      <c r="CS19" s="142" t="str">
        <f t="shared" si="4"/>
        <v>нд</v>
      </c>
      <c r="CT19" s="142" t="str">
        <f t="shared" si="4"/>
        <v>нд</v>
      </c>
      <c r="CU19" s="142" t="str">
        <f t="shared" si="4"/>
        <v>нд</v>
      </c>
      <c r="CV19" s="142" t="str">
        <f t="shared" si="4"/>
        <v>нд</v>
      </c>
      <c r="CW19" s="142" t="str">
        <f t="shared" si="4"/>
        <v>нд</v>
      </c>
      <c r="CX19" s="142" t="str">
        <f t="shared" si="4"/>
        <v>нд</v>
      </c>
      <c r="CY19" s="142" t="str">
        <f t="shared" si="4"/>
        <v>нд</v>
      </c>
      <c r="CZ19" s="142" t="str">
        <f t="shared" si="4"/>
        <v>нд</v>
      </c>
      <c r="DA19" s="142"/>
    </row>
    <row r="20" spans="1:105" s="67" customFormat="1" ht="58.5" customHeight="1" x14ac:dyDescent="0.3">
      <c r="A20" s="12" t="s">
        <v>97</v>
      </c>
      <c r="B20" s="13" t="s">
        <v>98</v>
      </c>
      <c r="C20" s="32" t="s">
        <v>93</v>
      </c>
      <c r="D20" s="145" t="s">
        <v>623</v>
      </c>
      <c r="E20" s="31">
        <v>2025</v>
      </c>
      <c r="F20" s="31">
        <v>2030</v>
      </c>
      <c r="G20" s="253" t="s">
        <v>623</v>
      </c>
      <c r="H20" s="145">
        <f>H46</f>
        <v>163.29818701260001</v>
      </c>
      <c r="I20" s="145" t="str">
        <f t="shared" ref="I20:CD20" si="5">I46</f>
        <v>нд</v>
      </c>
      <c r="J20" s="145" t="str">
        <f t="shared" si="5"/>
        <v>нд</v>
      </c>
      <c r="K20" s="145">
        <f t="shared" si="5"/>
        <v>204.39505641919999</v>
      </c>
      <c r="L20" s="145" t="str">
        <f t="shared" si="5"/>
        <v>нд</v>
      </c>
      <c r="M20" s="145" t="str">
        <f t="shared" si="5"/>
        <v>нд</v>
      </c>
      <c r="N20" s="145" t="str">
        <f t="shared" si="5"/>
        <v>нд</v>
      </c>
      <c r="O20" s="145">
        <f>O46</f>
        <v>163.29818701260001</v>
      </c>
      <c r="P20" s="145">
        <f>P46</f>
        <v>163.29818701260001</v>
      </c>
      <c r="Q20" s="145" t="str">
        <f t="shared" ref="Q20:T20" si="6">Q46</f>
        <v>нд</v>
      </c>
      <c r="R20" s="145">
        <f>R46</f>
        <v>204.39505641919999</v>
      </c>
      <c r="S20" s="145" t="str">
        <f t="shared" si="6"/>
        <v>нд</v>
      </c>
      <c r="T20" s="145">
        <f t="shared" si="6"/>
        <v>163.29818701260001</v>
      </c>
      <c r="U20" s="145">
        <f>U46</f>
        <v>204.39505641919999</v>
      </c>
      <c r="V20" s="145">
        <f>V46</f>
        <v>163.2981870086</v>
      </c>
      <c r="W20" s="145">
        <f t="shared" ref="W20:X20" si="7">W46</f>
        <v>158.0235198686</v>
      </c>
      <c r="X20" s="145">
        <f t="shared" si="7"/>
        <v>182.7252052968</v>
      </c>
      <c r="Y20" s="145">
        <f>Y46</f>
        <v>5.2146671399999995</v>
      </c>
      <c r="Z20" s="145" t="str">
        <f t="shared" ref="Z20:AH20" si="8">Z46</f>
        <v>нд</v>
      </c>
      <c r="AA20" s="145" t="str">
        <f t="shared" si="8"/>
        <v>нд</v>
      </c>
      <c r="AB20" s="145">
        <f t="shared" si="8"/>
        <v>5.2146671399999995</v>
      </c>
      <c r="AC20" s="145" t="str">
        <f t="shared" si="8"/>
        <v>нд</v>
      </c>
      <c r="AD20" s="145">
        <f>AD46</f>
        <v>5.3146671399999992</v>
      </c>
      <c r="AE20" s="145" t="str">
        <f t="shared" si="8"/>
        <v>нд</v>
      </c>
      <c r="AF20" s="145" t="str">
        <f t="shared" si="8"/>
        <v>нд</v>
      </c>
      <c r="AG20" s="145">
        <f t="shared" si="8"/>
        <v>5.3146671399999992</v>
      </c>
      <c r="AH20" s="145" t="str">
        <f t="shared" si="8"/>
        <v>нд</v>
      </c>
      <c r="AI20" s="145">
        <f t="shared" si="5"/>
        <v>33.623769337399999</v>
      </c>
      <c r="AJ20" s="145" t="str">
        <f t="shared" si="5"/>
        <v>нд</v>
      </c>
      <c r="AK20" s="145" t="str">
        <f t="shared" si="5"/>
        <v>нд</v>
      </c>
      <c r="AL20" s="145">
        <f t="shared" si="5"/>
        <v>33.623769337399999</v>
      </c>
      <c r="AM20" s="145" t="str">
        <f t="shared" si="5"/>
        <v>нд</v>
      </c>
      <c r="AN20" s="145">
        <f t="shared" si="5"/>
        <v>33.623769337399999</v>
      </c>
      <c r="AO20" s="145" t="str">
        <f t="shared" si="5"/>
        <v>нд</v>
      </c>
      <c r="AP20" s="145" t="str">
        <f t="shared" si="5"/>
        <v>нд</v>
      </c>
      <c r="AQ20" s="145">
        <f t="shared" si="5"/>
        <v>33.623769337399999</v>
      </c>
      <c r="AR20" s="145" t="str">
        <f t="shared" si="5"/>
        <v>нд</v>
      </c>
      <c r="AS20" s="145">
        <f t="shared" si="5"/>
        <v>33.623769337399999</v>
      </c>
      <c r="AT20" s="145" t="str">
        <f t="shared" si="5"/>
        <v>нд</v>
      </c>
      <c r="AU20" s="145" t="str">
        <f t="shared" si="5"/>
        <v>нд</v>
      </c>
      <c r="AV20" s="145">
        <f t="shared" si="5"/>
        <v>33.623769337399999</v>
      </c>
      <c r="AW20" s="145" t="str">
        <f t="shared" si="5"/>
        <v>нд</v>
      </c>
      <c r="AX20" s="145">
        <f t="shared" si="5"/>
        <v>33.623769337399999</v>
      </c>
      <c r="AY20" s="145" t="str">
        <f t="shared" si="5"/>
        <v>нд</v>
      </c>
      <c r="AZ20" s="145" t="str">
        <f t="shared" si="5"/>
        <v>нд</v>
      </c>
      <c r="BA20" s="145">
        <f t="shared" si="5"/>
        <v>33.623769337399999</v>
      </c>
      <c r="BB20" s="145" t="str">
        <f t="shared" si="5"/>
        <v>нд</v>
      </c>
      <c r="BC20" s="145">
        <f>BC46</f>
        <v>29.772597618799999</v>
      </c>
      <c r="BD20" s="145" t="str">
        <f t="shared" si="5"/>
        <v>нд</v>
      </c>
      <c r="BE20" s="145" t="str">
        <f t="shared" si="5"/>
        <v>нд</v>
      </c>
      <c r="BF20" s="145">
        <f t="shared" si="5"/>
        <v>29.772597618799999</v>
      </c>
      <c r="BG20" s="145" t="str">
        <f t="shared" si="5"/>
        <v>нд</v>
      </c>
      <c r="BH20" s="145">
        <f>BH46</f>
        <v>53.344769571200004</v>
      </c>
      <c r="BI20" s="145" t="str">
        <f t="shared" si="5"/>
        <v>нд</v>
      </c>
      <c r="BJ20" s="145" t="str">
        <f t="shared" si="5"/>
        <v>нд</v>
      </c>
      <c r="BK20" s="145">
        <f>BK46</f>
        <v>53.344769571200004</v>
      </c>
      <c r="BL20" s="145" t="str">
        <f t="shared" si="5"/>
        <v>нд</v>
      </c>
      <c r="BM20" s="145">
        <f t="shared" si="5"/>
        <v>33.795778430600002</v>
      </c>
      <c r="BN20" s="145" t="str">
        <f t="shared" si="5"/>
        <v>нд</v>
      </c>
      <c r="BO20" s="145" t="str">
        <f t="shared" si="5"/>
        <v>нд</v>
      </c>
      <c r="BP20" s="145">
        <f t="shared" si="5"/>
        <v>33.795778430600002</v>
      </c>
      <c r="BQ20" s="145" t="str">
        <f t="shared" si="5"/>
        <v>нд</v>
      </c>
      <c r="BR20" s="145">
        <f t="shared" si="5"/>
        <v>51.320475884800004</v>
      </c>
      <c r="BS20" s="145" t="str">
        <f t="shared" si="5"/>
        <v>нд</v>
      </c>
      <c r="BT20" s="145" t="str">
        <f t="shared" si="5"/>
        <v>нд</v>
      </c>
      <c r="BU20" s="145">
        <f t="shared" si="5"/>
        <v>51.320475884800004</v>
      </c>
      <c r="BV20" s="145" t="str">
        <f t="shared" si="5"/>
        <v>нд</v>
      </c>
      <c r="BW20" s="145">
        <f t="shared" si="5"/>
        <v>38.334584312399997</v>
      </c>
      <c r="BX20" s="145" t="str">
        <f t="shared" si="5"/>
        <v>нд</v>
      </c>
      <c r="BY20" s="145" t="str">
        <f t="shared" si="5"/>
        <v>нд</v>
      </c>
      <c r="BZ20" s="145">
        <f t="shared" si="5"/>
        <v>38.334584312399997</v>
      </c>
      <c r="CA20" s="145" t="str">
        <f t="shared" si="5"/>
        <v>нд</v>
      </c>
      <c r="CB20" s="145">
        <f>CB46</f>
        <v>38.334584312399997</v>
      </c>
      <c r="CC20" s="145" t="str">
        <f t="shared" si="5"/>
        <v>нд</v>
      </c>
      <c r="CD20" s="145" t="str">
        <f t="shared" si="5"/>
        <v>нд</v>
      </c>
      <c r="CE20" s="145">
        <f t="shared" ref="CE20:CP20" si="9">CE46</f>
        <v>38.334584312399997</v>
      </c>
      <c r="CF20" s="145" t="str">
        <f t="shared" si="9"/>
        <v>нд</v>
      </c>
      <c r="CG20" s="145">
        <f t="shared" si="9"/>
        <v>22.556058169399996</v>
      </c>
      <c r="CH20" s="145" t="str">
        <f t="shared" si="9"/>
        <v>нд</v>
      </c>
      <c r="CI20" s="145" t="str">
        <f t="shared" si="9"/>
        <v>нд</v>
      </c>
      <c r="CJ20" s="145">
        <f t="shared" si="9"/>
        <v>22.556058169399996</v>
      </c>
      <c r="CK20" s="145" t="str">
        <f t="shared" si="9"/>
        <v>нд</v>
      </c>
      <c r="CL20" s="145">
        <f t="shared" si="9"/>
        <v>22.556058169399996</v>
      </c>
      <c r="CM20" s="145" t="str">
        <f t="shared" si="9"/>
        <v>нд</v>
      </c>
      <c r="CN20" s="145" t="str">
        <f t="shared" si="9"/>
        <v>нд</v>
      </c>
      <c r="CO20" s="145">
        <f>CO46</f>
        <v>22.556058169399996</v>
      </c>
      <c r="CP20" s="145" t="str">
        <f t="shared" si="9"/>
        <v>нд</v>
      </c>
      <c r="CQ20" s="145">
        <f t="shared" si="4"/>
        <v>163.2974550086</v>
      </c>
      <c r="CR20" s="145" t="str">
        <f t="shared" si="4"/>
        <v>нд</v>
      </c>
      <c r="CS20" s="145" t="str">
        <f t="shared" si="4"/>
        <v>нд</v>
      </c>
      <c r="CT20" s="145">
        <f t="shared" si="4"/>
        <v>163.2974550086</v>
      </c>
      <c r="CU20" s="145" t="str">
        <f t="shared" si="4"/>
        <v>нд</v>
      </c>
      <c r="CV20" s="145">
        <f t="shared" si="4"/>
        <v>204.49432441520003</v>
      </c>
      <c r="CW20" s="145" t="str">
        <f t="shared" si="4"/>
        <v>нд</v>
      </c>
      <c r="CX20" s="145" t="str">
        <f t="shared" si="4"/>
        <v>нд</v>
      </c>
      <c r="CY20" s="145">
        <f t="shared" si="4"/>
        <v>204.49432441520003</v>
      </c>
      <c r="CZ20" s="145" t="str">
        <f t="shared" si="4"/>
        <v>нд</v>
      </c>
      <c r="DA20" s="145"/>
    </row>
    <row r="21" spans="1:105" ht="89.25" customHeight="1" x14ac:dyDescent="0.3">
      <c r="A21" s="15" t="s">
        <v>99</v>
      </c>
      <c r="B21" s="17" t="s">
        <v>100</v>
      </c>
      <c r="C21" s="30" t="s">
        <v>93</v>
      </c>
      <c r="D21" s="142" t="s">
        <v>623</v>
      </c>
      <c r="E21" s="142" t="s">
        <v>623</v>
      </c>
      <c r="F21" s="142" t="s">
        <v>623</v>
      </c>
      <c r="G21" s="252" t="s">
        <v>623</v>
      </c>
      <c r="H21" s="142" t="s">
        <v>623</v>
      </c>
      <c r="I21" s="142" t="s">
        <v>623</v>
      </c>
      <c r="J21" s="142" t="s">
        <v>623</v>
      </c>
      <c r="K21" s="142" t="s">
        <v>623</v>
      </c>
      <c r="L21" s="142" t="s">
        <v>623</v>
      </c>
      <c r="M21" s="142" t="s">
        <v>623</v>
      </c>
      <c r="N21" s="142" t="s">
        <v>623</v>
      </c>
      <c r="O21" s="142" t="s">
        <v>623</v>
      </c>
      <c r="P21" s="142" t="s">
        <v>623</v>
      </c>
      <c r="Q21" s="142" t="s">
        <v>623</v>
      </c>
      <c r="R21" s="142" t="s">
        <v>623</v>
      </c>
      <c r="S21" s="142" t="s">
        <v>623</v>
      </c>
      <c r="T21" s="142" t="s">
        <v>623</v>
      </c>
      <c r="U21" s="142" t="s">
        <v>623</v>
      </c>
      <c r="V21" s="142" t="s">
        <v>623</v>
      </c>
      <c r="W21" s="142" t="s">
        <v>623</v>
      </c>
      <c r="X21" s="142" t="s">
        <v>623</v>
      </c>
      <c r="Y21" s="142" t="s">
        <v>623</v>
      </c>
      <c r="Z21" s="142" t="s">
        <v>623</v>
      </c>
      <c r="AA21" s="142" t="s">
        <v>623</v>
      </c>
      <c r="AB21" s="142" t="s">
        <v>623</v>
      </c>
      <c r="AC21" s="142" t="s">
        <v>623</v>
      </c>
      <c r="AD21" s="142" t="s">
        <v>623</v>
      </c>
      <c r="AE21" s="142" t="s">
        <v>623</v>
      </c>
      <c r="AF21" s="142" t="s">
        <v>623</v>
      </c>
      <c r="AG21" s="142" t="s">
        <v>623</v>
      </c>
      <c r="AH21" s="142" t="s">
        <v>623</v>
      </c>
      <c r="AI21" s="142" t="s">
        <v>623</v>
      </c>
      <c r="AJ21" s="142" t="s">
        <v>623</v>
      </c>
      <c r="AK21" s="142" t="s">
        <v>623</v>
      </c>
      <c r="AL21" s="142" t="s">
        <v>623</v>
      </c>
      <c r="AM21" s="142" t="s">
        <v>623</v>
      </c>
      <c r="AN21" s="142" t="s">
        <v>623</v>
      </c>
      <c r="AO21" s="142" t="s">
        <v>623</v>
      </c>
      <c r="AP21" s="142" t="s">
        <v>623</v>
      </c>
      <c r="AQ21" s="142" t="s">
        <v>623</v>
      </c>
      <c r="AR21" s="142" t="s">
        <v>623</v>
      </c>
      <c r="AS21" s="142" t="s">
        <v>623</v>
      </c>
      <c r="AT21" s="142" t="s">
        <v>623</v>
      </c>
      <c r="AU21" s="142" t="s">
        <v>623</v>
      </c>
      <c r="AV21" s="142" t="s">
        <v>623</v>
      </c>
      <c r="AW21" s="142" t="s">
        <v>623</v>
      </c>
      <c r="AX21" s="142" t="s">
        <v>623</v>
      </c>
      <c r="AY21" s="142" t="s">
        <v>623</v>
      </c>
      <c r="AZ21" s="142" t="s">
        <v>623</v>
      </c>
      <c r="BA21" s="142" t="s">
        <v>623</v>
      </c>
      <c r="BB21" s="142" t="s">
        <v>623</v>
      </c>
      <c r="BC21" s="142" t="s">
        <v>623</v>
      </c>
      <c r="BD21" s="142" t="s">
        <v>623</v>
      </c>
      <c r="BE21" s="142" t="s">
        <v>623</v>
      </c>
      <c r="BF21" s="142" t="s">
        <v>623</v>
      </c>
      <c r="BG21" s="142" t="s">
        <v>623</v>
      </c>
      <c r="BH21" s="142" t="s">
        <v>623</v>
      </c>
      <c r="BI21" s="142" t="s">
        <v>623</v>
      </c>
      <c r="BJ21" s="142" t="s">
        <v>623</v>
      </c>
      <c r="BK21" s="142" t="s">
        <v>623</v>
      </c>
      <c r="BL21" s="142" t="s">
        <v>623</v>
      </c>
      <c r="BM21" s="142" t="s">
        <v>623</v>
      </c>
      <c r="BN21" s="142" t="s">
        <v>623</v>
      </c>
      <c r="BO21" s="142" t="s">
        <v>623</v>
      </c>
      <c r="BP21" s="142" t="s">
        <v>623</v>
      </c>
      <c r="BQ21" s="142" t="s">
        <v>623</v>
      </c>
      <c r="BR21" s="142" t="s">
        <v>623</v>
      </c>
      <c r="BS21" s="142" t="s">
        <v>623</v>
      </c>
      <c r="BT21" s="142" t="s">
        <v>623</v>
      </c>
      <c r="BU21" s="142" t="s">
        <v>623</v>
      </c>
      <c r="BV21" s="142" t="s">
        <v>623</v>
      </c>
      <c r="BW21" s="142" t="s">
        <v>623</v>
      </c>
      <c r="BX21" s="142" t="s">
        <v>623</v>
      </c>
      <c r="BY21" s="142" t="s">
        <v>623</v>
      </c>
      <c r="BZ21" s="142" t="s">
        <v>623</v>
      </c>
      <c r="CA21" s="142" t="s">
        <v>623</v>
      </c>
      <c r="CB21" s="142" t="s">
        <v>623</v>
      </c>
      <c r="CC21" s="142" t="s">
        <v>623</v>
      </c>
      <c r="CD21" s="142" t="s">
        <v>623</v>
      </c>
      <c r="CE21" s="142" t="s">
        <v>623</v>
      </c>
      <c r="CF21" s="142" t="s">
        <v>623</v>
      </c>
      <c r="CG21" s="142" t="s">
        <v>623</v>
      </c>
      <c r="CH21" s="142" t="s">
        <v>623</v>
      </c>
      <c r="CI21" s="142" t="s">
        <v>623</v>
      </c>
      <c r="CJ21" s="142" t="s">
        <v>623</v>
      </c>
      <c r="CK21" s="142" t="s">
        <v>623</v>
      </c>
      <c r="CL21" s="142" t="s">
        <v>623</v>
      </c>
      <c r="CM21" s="142" t="s">
        <v>623</v>
      </c>
      <c r="CN21" s="142" t="s">
        <v>623</v>
      </c>
      <c r="CO21" s="142" t="s">
        <v>623</v>
      </c>
      <c r="CP21" s="142" t="s">
        <v>623</v>
      </c>
      <c r="CQ21" s="142" t="str">
        <f t="shared" ref="CQ21:CQ24" si="10">IF(SUM(CG21,BW21,BM21,BC21,AS21,Y21)=0, "нд", SUM(CG21,BW21,BM21,BC21,AS21,Y21))</f>
        <v>нд</v>
      </c>
      <c r="CR21" s="142" t="str">
        <f t="shared" ref="CR21:CR24" si="11">IF(SUM(CH21,BX21,BN21,BD21,AT21,Z21)=0, "нд", SUM(CH21,BX21,BN21,BD21,AT21,Z21))</f>
        <v>нд</v>
      </c>
      <c r="CS21" s="142" t="str">
        <f t="shared" ref="CS21:CS24" si="12">IF(SUM(CI21,BY21,BO21,BE21,AU21,AA21)=0, "нд", SUM(CI21,BY21,BO21,BE21,AU21,AA21))</f>
        <v>нд</v>
      </c>
      <c r="CT21" s="142" t="str">
        <f t="shared" ref="CT21:CT24" si="13">IF(SUM(CJ21,BZ21,BP21,BF21,AV21,AB21)=0, "нд", SUM(CJ21,BZ21,BP21,BF21,AV21,AB21))</f>
        <v>нд</v>
      </c>
      <c r="CU21" s="142" t="str">
        <f t="shared" ref="CU21:CZ21" si="14">IF(SUM(CK21,CA21,BQ21,BG21,AW21,AC21)=0, "нд", SUM(CK21,CA21,BQ21,BG21,AW21,AC21))</f>
        <v>нд</v>
      </c>
      <c r="CV21" s="142" t="str">
        <f t="shared" si="14"/>
        <v>нд</v>
      </c>
      <c r="CW21" s="142" t="str">
        <f t="shared" si="14"/>
        <v>нд</v>
      </c>
      <c r="CX21" s="142" t="str">
        <f t="shared" si="14"/>
        <v>нд</v>
      </c>
      <c r="CY21" s="142" t="str">
        <f t="shared" si="14"/>
        <v>нд</v>
      </c>
      <c r="CZ21" s="142" t="str">
        <f t="shared" si="14"/>
        <v>нд</v>
      </c>
      <c r="DA21" s="142"/>
    </row>
    <row r="22" spans="1:105" s="67" customFormat="1" ht="66.75" customHeight="1" x14ac:dyDescent="0.3">
      <c r="A22" s="12" t="s">
        <v>101</v>
      </c>
      <c r="B22" s="13" t="s">
        <v>102</v>
      </c>
      <c r="C22" s="32" t="s">
        <v>93</v>
      </c>
      <c r="D22" s="145" t="str">
        <f>D98</f>
        <v>нд</v>
      </c>
      <c r="E22" s="31">
        <f t="shared" ref="E22:BP22" si="15">E98</f>
        <v>2025</v>
      </c>
      <c r="F22" s="31">
        <f t="shared" si="15"/>
        <v>2027</v>
      </c>
      <c r="G22" s="253" t="str">
        <f t="shared" si="15"/>
        <v>нд</v>
      </c>
      <c r="H22" s="145">
        <f t="shared" si="15"/>
        <v>10.359433065600001</v>
      </c>
      <c r="I22" s="145" t="str">
        <f t="shared" si="15"/>
        <v>нд</v>
      </c>
      <c r="J22" s="145" t="str">
        <f t="shared" si="15"/>
        <v>нд</v>
      </c>
      <c r="K22" s="145">
        <f t="shared" si="15"/>
        <v>10.359433065600001</v>
      </c>
      <c r="L22" s="145" t="str">
        <f t="shared" si="15"/>
        <v>нд</v>
      </c>
      <c r="M22" s="145" t="str">
        <f t="shared" si="15"/>
        <v>нд</v>
      </c>
      <c r="N22" s="145" t="str">
        <f t="shared" si="15"/>
        <v>нд</v>
      </c>
      <c r="O22" s="145">
        <f>O98</f>
        <v>10.359433065600001</v>
      </c>
      <c r="P22" s="145">
        <f>P98</f>
        <v>10.359433065600001</v>
      </c>
      <c r="Q22" s="145" t="str">
        <f t="shared" si="15"/>
        <v>нд</v>
      </c>
      <c r="R22" s="145">
        <f t="shared" si="15"/>
        <v>10.359433065600001</v>
      </c>
      <c r="S22" s="145" t="str">
        <f t="shared" si="15"/>
        <v>нд</v>
      </c>
      <c r="T22" s="145">
        <f t="shared" si="15"/>
        <v>10.359433065600001</v>
      </c>
      <c r="U22" s="145">
        <f t="shared" si="15"/>
        <v>10.359433065600001</v>
      </c>
      <c r="V22" s="145">
        <f t="shared" si="15"/>
        <v>10.359433065600001</v>
      </c>
      <c r="W22" s="145">
        <f t="shared" si="15"/>
        <v>4.1194330656</v>
      </c>
      <c r="X22" s="145">
        <f t="shared" si="15"/>
        <v>4.1194330656</v>
      </c>
      <c r="Y22" s="145">
        <f>Y98</f>
        <v>6.24</v>
      </c>
      <c r="Z22" s="145" t="str">
        <f t="shared" ref="Z22:AH22" si="16">Z98</f>
        <v>нд</v>
      </c>
      <c r="AA22" s="145" t="str">
        <f t="shared" si="16"/>
        <v>нд</v>
      </c>
      <c r="AB22" s="145">
        <f t="shared" si="16"/>
        <v>6.24</v>
      </c>
      <c r="AC22" s="145" t="str">
        <f t="shared" si="16"/>
        <v>нд</v>
      </c>
      <c r="AD22" s="145">
        <f>AD98</f>
        <v>6.24</v>
      </c>
      <c r="AE22" s="145" t="str">
        <f t="shared" si="16"/>
        <v>нд</v>
      </c>
      <c r="AF22" s="145" t="str">
        <f t="shared" si="16"/>
        <v>нд</v>
      </c>
      <c r="AG22" s="145">
        <f t="shared" si="16"/>
        <v>6.24</v>
      </c>
      <c r="AH22" s="145" t="str">
        <f t="shared" si="16"/>
        <v>нд</v>
      </c>
      <c r="AI22" s="145">
        <f t="shared" si="15"/>
        <v>0.30499999999999999</v>
      </c>
      <c r="AJ22" s="145" t="str">
        <f t="shared" si="15"/>
        <v>нд</v>
      </c>
      <c r="AK22" s="145" t="str">
        <f t="shared" si="15"/>
        <v>нд</v>
      </c>
      <c r="AL22" s="145">
        <f t="shared" si="15"/>
        <v>0.30499999999999999</v>
      </c>
      <c r="AM22" s="145" t="str">
        <f t="shared" si="15"/>
        <v>нд</v>
      </c>
      <c r="AN22" s="145">
        <f t="shared" si="15"/>
        <v>0.30499999999999999</v>
      </c>
      <c r="AO22" s="145" t="str">
        <f t="shared" si="15"/>
        <v>нд</v>
      </c>
      <c r="AP22" s="145" t="str">
        <f t="shared" si="15"/>
        <v>нд</v>
      </c>
      <c r="AQ22" s="145">
        <f t="shared" si="15"/>
        <v>0.30499999999999999</v>
      </c>
      <c r="AR22" s="145" t="str">
        <f t="shared" si="15"/>
        <v>нд</v>
      </c>
      <c r="AS22" s="145">
        <f t="shared" si="15"/>
        <v>0.30499999999999999</v>
      </c>
      <c r="AT22" s="145" t="str">
        <f t="shared" si="15"/>
        <v>нд</v>
      </c>
      <c r="AU22" s="145" t="str">
        <f t="shared" si="15"/>
        <v>нд</v>
      </c>
      <c r="AV22" s="145">
        <f t="shared" si="15"/>
        <v>0.30499999999999999</v>
      </c>
      <c r="AW22" s="145" t="str">
        <f t="shared" si="15"/>
        <v>нд</v>
      </c>
      <c r="AX22" s="145">
        <f t="shared" si="15"/>
        <v>0.30499999999999999</v>
      </c>
      <c r="AY22" s="145" t="str">
        <f t="shared" si="15"/>
        <v>нд</v>
      </c>
      <c r="AZ22" s="145" t="str">
        <f t="shared" si="15"/>
        <v>нд</v>
      </c>
      <c r="BA22" s="145">
        <f t="shared" si="15"/>
        <v>0.30499999999999999</v>
      </c>
      <c r="BB22" s="145" t="str">
        <f t="shared" si="15"/>
        <v>нд</v>
      </c>
      <c r="BC22" s="145">
        <f t="shared" si="15"/>
        <v>3.8144330655999998</v>
      </c>
      <c r="BD22" s="145" t="str">
        <f t="shared" si="15"/>
        <v>нд</v>
      </c>
      <c r="BE22" s="145" t="str">
        <f t="shared" si="15"/>
        <v>нд</v>
      </c>
      <c r="BF22" s="145">
        <f t="shared" si="15"/>
        <v>3.8144330655999998</v>
      </c>
      <c r="BG22" s="145" t="str">
        <f t="shared" si="15"/>
        <v>нд</v>
      </c>
      <c r="BH22" s="145">
        <f t="shared" si="15"/>
        <v>3.8144330655999998</v>
      </c>
      <c r="BI22" s="145" t="str">
        <f t="shared" si="15"/>
        <v>нд</v>
      </c>
      <c r="BJ22" s="145" t="str">
        <f t="shared" si="15"/>
        <v>нд</v>
      </c>
      <c r="BK22" s="145">
        <f t="shared" si="15"/>
        <v>3.8144330655999998</v>
      </c>
      <c r="BL22" s="145" t="str">
        <f t="shared" si="15"/>
        <v>нд</v>
      </c>
      <c r="BM22" s="145" t="str">
        <f t="shared" si="15"/>
        <v>нд</v>
      </c>
      <c r="BN22" s="145" t="str">
        <f t="shared" si="15"/>
        <v>нд</v>
      </c>
      <c r="BO22" s="145" t="str">
        <f t="shared" si="15"/>
        <v>нд</v>
      </c>
      <c r="BP22" s="145" t="str">
        <f t="shared" si="15"/>
        <v>нд</v>
      </c>
      <c r="BQ22" s="145" t="str">
        <f t="shared" ref="BQ22:BV22" si="17">BQ98</f>
        <v>нд</v>
      </c>
      <c r="BR22" s="145" t="str">
        <f t="shared" si="17"/>
        <v>нд</v>
      </c>
      <c r="BS22" s="145" t="str">
        <f t="shared" si="17"/>
        <v>нд</v>
      </c>
      <c r="BT22" s="145" t="str">
        <f t="shared" si="17"/>
        <v>нд</v>
      </c>
      <c r="BU22" s="145" t="str">
        <f t="shared" si="17"/>
        <v>нд</v>
      </c>
      <c r="BV22" s="145" t="str">
        <f t="shared" si="17"/>
        <v>нд</v>
      </c>
      <c r="BW22" s="145" t="str">
        <f t="shared" ref="BW22:CU22" si="18">BW98</f>
        <v>нд</v>
      </c>
      <c r="BX22" s="145" t="str">
        <f t="shared" si="18"/>
        <v>нд</v>
      </c>
      <c r="BY22" s="145" t="str">
        <f t="shared" si="18"/>
        <v>нд</v>
      </c>
      <c r="BZ22" s="145" t="str">
        <f t="shared" si="18"/>
        <v>нд</v>
      </c>
      <c r="CA22" s="145" t="str">
        <f t="shared" si="18"/>
        <v>нд</v>
      </c>
      <c r="CB22" s="145" t="str">
        <f t="shared" si="18"/>
        <v>нд</v>
      </c>
      <c r="CC22" s="145" t="str">
        <f t="shared" si="18"/>
        <v>нд</v>
      </c>
      <c r="CD22" s="145" t="str">
        <f t="shared" si="18"/>
        <v>нд</v>
      </c>
      <c r="CE22" s="145" t="str">
        <f t="shared" si="18"/>
        <v>нд</v>
      </c>
      <c r="CF22" s="145" t="str">
        <f t="shared" si="18"/>
        <v>нд</v>
      </c>
      <c r="CG22" s="145" t="str">
        <f t="shared" si="18"/>
        <v>нд</v>
      </c>
      <c r="CH22" s="145" t="str">
        <f t="shared" si="18"/>
        <v>нд</v>
      </c>
      <c r="CI22" s="145" t="str">
        <f t="shared" si="18"/>
        <v>нд</v>
      </c>
      <c r="CJ22" s="145" t="str">
        <f t="shared" si="18"/>
        <v>нд</v>
      </c>
      <c r="CK22" s="145" t="str">
        <f t="shared" si="18"/>
        <v>нд</v>
      </c>
      <c r="CL22" s="145" t="str">
        <f t="shared" si="18"/>
        <v>нд</v>
      </c>
      <c r="CM22" s="145" t="str">
        <f t="shared" si="18"/>
        <v>нд</v>
      </c>
      <c r="CN22" s="145" t="str">
        <f t="shared" si="18"/>
        <v>нд</v>
      </c>
      <c r="CO22" s="145" t="str">
        <f t="shared" si="18"/>
        <v>нд</v>
      </c>
      <c r="CP22" s="145" t="str">
        <f t="shared" si="18"/>
        <v>нд</v>
      </c>
      <c r="CQ22" s="145">
        <f t="shared" si="10"/>
        <v>10.359433065600001</v>
      </c>
      <c r="CR22" s="145" t="str">
        <f t="shared" si="11"/>
        <v>нд</v>
      </c>
      <c r="CS22" s="145" t="str">
        <f t="shared" si="12"/>
        <v>нд</v>
      </c>
      <c r="CT22" s="145">
        <f t="shared" si="13"/>
        <v>10.359433065600001</v>
      </c>
      <c r="CU22" s="145" t="str">
        <f t="shared" si="18"/>
        <v>нд</v>
      </c>
      <c r="CV22" s="145">
        <f>IF(SUM(CL22,CB22,BR22,BH22,AX22,AD22)=0, "нд", SUM(CL22,CB22,BR22,BH22,AX22,AD22))</f>
        <v>10.359433065600001</v>
      </c>
      <c r="CW22" s="145" t="str">
        <f t="shared" ref="CW22:CW23" si="19">IF(SUM(CM22,CC22,BS22,BI22,AY22,AE22)=0, "нд", SUM(CM22,CC22,BS22,BI22,AY22,AE22))</f>
        <v>нд</v>
      </c>
      <c r="CX22" s="145" t="str">
        <f t="shared" ref="CX22:CX23" si="20">IF(SUM(CN22,CD22,BT22,BJ22,AZ22,AF22)=0, "нд", SUM(CN22,CD22,BT22,BJ22,AZ22,AF22))</f>
        <v>нд</v>
      </c>
      <c r="CY22" s="145">
        <f t="shared" ref="CY22:CY23" si="21">IF(SUM(CO22,CE22,BU22,BK22,BA22,AG22)=0, "нд", SUM(CO22,CE22,BU22,BK22,BA22,AG22))</f>
        <v>10.359433065600001</v>
      </c>
      <c r="CZ22" s="145" t="str">
        <f t="shared" ref="CZ22:CZ23" si="22">IF(SUM(CP22,CF22,BV22,BL22,BB22,AH22)=0, "нд", SUM(CP22,CF22,BV22,BL22,BB22,AH22))</f>
        <v>нд</v>
      </c>
      <c r="DA22" s="145"/>
    </row>
    <row r="23" spans="1:105" ht="70.5" customHeight="1" x14ac:dyDescent="0.3">
      <c r="A23" s="15" t="s">
        <v>103</v>
      </c>
      <c r="B23" s="16" t="s">
        <v>104</v>
      </c>
      <c r="C23" s="30" t="s">
        <v>93</v>
      </c>
      <c r="D23" s="142" t="s">
        <v>623</v>
      </c>
      <c r="E23" s="142" t="s">
        <v>623</v>
      </c>
      <c r="F23" s="142" t="s">
        <v>623</v>
      </c>
      <c r="G23" s="252" t="s">
        <v>623</v>
      </c>
      <c r="H23" s="142" t="s">
        <v>623</v>
      </c>
      <c r="I23" s="142" t="s">
        <v>623</v>
      </c>
      <c r="J23" s="142" t="s">
        <v>623</v>
      </c>
      <c r="K23" s="142" t="s">
        <v>623</v>
      </c>
      <c r="L23" s="142" t="s">
        <v>623</v>
      </c>
      <c r="M23" s="142" t="s">
        <v>623</v>
      </c>
      <c r="N23" s="142" t="s">
        <v>623</v>
      </c>
      <c r="O23" s="142" t="s">
        <v>623</v>
      </c>
      <c r="P23" s="142" t="s">
        <v>623</v>
      </c>
      <c r="Q23" s="142" t="s">
        <v>623</v>
      </c>
      <c r="R23" s="142" t="s">
        <v>623</v>
      </c>
      <c r="S23" s="142" t="s">
        <v>623</v>
      </c>
      <c r="T23" s="142" t="s">
        <v>623</v>
      </c>
      <c r="U23" s="142" t="s">
        <v>623</v>
      </c>
      <c r="V23" s="142" t="s">
        <v>623</v>
      </c>
      <c r="W23" s="142" t="s">
        <v>623</v>
      </c>
      <c r="X23" s="142" t="s">
        <v>623</v>
      </c>
      <c r="Y23" s="142" t="s">
        <v>623</v>
      </c>
      <c r="Z23" s="142" t="s">
        <v>623</v>
      </c>
      <c r="AA23" s="142" t="s">
        <v>623</v>
      </c>
      <c r="AB23" s="142" t="s">
        <v>623</v>
      </c>
      <c r="AC23" s="142" t="s">
        <v>623</v>
      </c>
      <c r="AD23" s="142" t="s">
        <v>623</v>
      </c>
      <c r="AE23" s="142" t="s">
        <v>623</v>
      </c>
      <c r="AF23" s="142" t="s">
        <v>623</v>
      </c>
      <c r="AG23" s="142" t="s">
        <v>623</v>
      </c>
      <c r="AH23" s="142" t="s">
        <v>623</v>
      </c>
      <c r="AI23" s="142" t="s">
        <v>623</v>
      </c>
      <c r="AJ23" s="142" t="s">
        <v>623</v>
      </c>
      <c r="AK23" s="142" t="s">
        <v>623</v>
      </c>
      <c r="AL23" s="142" t="s">
        <v>623</v>
      </c>
      <c r="AM23" s="142" t="s">
        <v>623</v>
      </c>
      <c r="AN23" s="142" t="s">
        <v>623</v>
      </c>
      <c r="AO23" s="142" t="s">
        <v>623</v>
      </c>
      <c r="AP23" s="142" t="s">
        <v>623</v>
      </c>
      <c r="AQ23" s="142" t="s">
        <v>623</v>
      </c>
      <c r="AR23" s="142" t="s">
        <v>623</v>
      </c>
      <c r="AS23" s="142" t="s">
        <v>623</v>
      </c>
      <c r="AT23" s="142" t="s">
        <v>623</v>
      </c>
      <c r="AU23" s="142" t="s">
        <v>623</v>
      </c>
      <c r="AV23" s="142" t="s">
        <v>623</v>
      </c>
      <c r="AW23" s="142" t="s">
        <v>623</v>
      </c>
      <c r="AX23" s="142" t="s">
        <v>623</v>
      </c>
      <c r="AY23" s="142" t="s">
        <v>623</v>
      </c>
      <c r="AZ23" s="142" t="s">
        <v>623</v>
      </c>
      <c r="BA23" s="142" t="s">
        <v>623</v>
      </c>
      <c r="BB23" s="142" t="s">
        <v>623</v>
      </c>
      <c r="BC23" s="142" t="s">
        <v>623</v>
      </c>
      <c r="BD23" s="142" t="s">
        <v>623</v>
      </c>
      <c r="BE23" s="142" t="s">
        <v>623</v>
      </c>
      <c r="BF23" s="142" t="s">
        <v>623</v>
      </c>
      <c r="BG23" s="142" t="s">
        <v>623</v>
      </c>
      <c r="BH23" s="142" t="s">
        <v>623</v>
      </c>
      <c r="BI23" s="142" t="s">
        <v>623</v>
      </c>
      <c r="BJ23" s="142" t="s">
        <v>623</v>
      </c>
      <c r="BK23" s="142" t="s">
        <v>623</v>
      </c>
      <c r="BL23" s="142" t="s">
        <v>623</v>
      </c>
      <c r="BM23" s="142" t="s">
        <v>623</v>
      </c>
      <c r="BN23" s="142" t="s">
        <v>623</v>
      </c>
      <c r="BO23" s="142" t="s">
        <v>623</v>
      </c>
      <c r="BP23" s="142" t="s">
        <v>623</v>
      </c>
      <c r="BQ23" s="142" t="s">
        <v>623</v>
      </c>
      <c r="BR23" s="142" t="s">
        <v>623</v>
      </c>
      <c r="BS23" s="142" t="s">
        <v>623</v>
      </c>
      <c r="BT23" s="142" t="s">
        <v>623</v>
      </c>
      <c r="BU23" s="142" t="s">
        <v>623</v>
      </c>
      <c r="BV23" s="142" t="s">
        <v>623</v>
      </c>
      <c r="BW23" s="142" t="s">
        <v>623</v>
      </c>
      <c r="BX23" s="142" t="s">
        <v>623</v>
      </c>
      <c r="BY23" s="142" t="s">
        <v>623</v>
      </c>
      <c r="BZ23" s="142" t="s">
        <v>623</v>
      </c>
      <c r="CA23" s="142" t="s">
        <v>623</v>
      </c>
      <c r="CB23" s="142" t="s">
        <v>623</v>
      </c>
      <c r="CC23" s="142" t="s">
        <v>623</v>
      </c>
      <c r="CD23" s="142" t="s">
        <v>623</v>
      </c>
      <c r="CE23" s="142" t="s">
        <v>623</v>
      </c>
      <c r="CF23" s="142" t="s">
        <v>623</v>
      </c>
      <c r="CG23" s="142" t="s">
        <v>623</v>
      </c>
      <c r="CH23" s="142" t="s">
        <v>623</v>
      </c>
      <c r="CI23" s="142" t="s">
        <v>623</v>
      </c>
      <c r="CJ23" s="142" t="s">
        <v>623</v>
      </c>
      <c r="CK23" s="142" t="s">
        <v>623</v>
      </c>
      <c r="CL23" s="142" t="s">
        <v>623</v>
      </c>
      <c r="CM23" s="142" t="s">
        <v>623</v>
      </c>
      <c r="CN23" s="142" t="s">
        <v>623</v>
      </c>
      <c r="CO23" s="142" t="s">
        <v>623</v>
      </c>
      <c r="CP23" s="142" t="s">
        <v>623</v>
      </c>
      <c r="CQ23" s="142" t="str">
        <f t="shared" si="10"/>
        <v>нд</v>
      </c>
      <c r="CR23" s="142" t="str">
        <f t="shared" si="11"/>
        <v>нд</v>
      </c>
      <c r="CS23" s="142" t="str">
        <f t="shared" si="12"/>
        <v>нд</v>
      </c>
      <c r="CT23" s="142" t="str">
        <f t="shared" si="13"/>
        <v>нд</v>
      </c>
      <c r="CU23" s="142" t="str">
        <f t="shared" ref="CU23:CU48" si="23">IF(SUM(CK23,CA23,BQ23,BG23,AW23,AC23)=0, "нд", SUM(CK23,CA23,BQ23,BG23,AW23,AC23))</f>
        <v>нд</v>
      </c>
      <c r="CV23" s="142" t="str">
        <f t="shared" ref="CV23" si="24">IF(SUM(CL23,CB23,BR23,BH23,AX23,AD23)=0, "нд", SUM(CL23,CB23,BR23,BH23,AX23,AD23))</f>
        <v>нд</v>
      </c>
      <c r="CW23" s="142" t="str">
        <f t="shared" si="19"/>
        <v>нд</v>
      </c>
      <c r="CX23" s="142" t="str">
        <f t="shared" si="20"/>
        <v>нд</v>
      </c>
      <c r="CY23" s="142" t="str">
        <f t="shared" si="21"/>
        <v>нд</v>
      </c>
      <c r="CZ23" s="142" t="str">
        <f t="shared" si="22"/>
        <v>нд</v>
      </c>
      <c r="DA23" s="142"/>
    </row>
    <row r="24" spans="1:105" s="67" customFormat="1" ht="54.75" customHeight="1" x14ac:dyDescent="0.3">
      <c r="A24" s="12" t="s">
        <v>105</v>
      </c>
      <c r="B24" s="22" t="s">
        <v>106</v>
      </c>
      <c r="C24" s="32" t="s">
        <v>93</v>
      </c>
      <c r="D24" s="145" t="s">
        <v>623</v>
      </c>
      <c r="E24" s="31">
        <v>2025</v>
      </c>
      <c r="F24" s="31">
        <v>2030</v>
      </c>
      <c r="G24" s="253" t="s">
        <v>623</v>
      </c>
      <c r="H24" s="145">
        <f>H102</f>
        <v>17.896144881999998</v>
      </c>
      <c r="I24" s="145" t="str">
        <f t="shared" ref="I24:CD24" si="25">I102</f>
        <v>нд</v>
      </c>
      <c r="J24" s="145" t="str">
        <f t="shared" si="25"/>
        <v>нд</v>
      </c>
      <c r="K24" s="145">
        <f t="shared" si="25"/>
        <v>17.896144881999998</v>
      </c>
      <c r="L24" s="145" t="str">
        <f t="shared" si="25"/>
        <v>нд</v>
      </c>
      <c r="M24" s="145" t="str">
        <f t="shared" si="25"/>
        <v>нд</v>
      </c>
      <c r="N24" s="145" t="str">
        <f t="shared" si="25"/>
        <v>нд</v>
      </c>
      <c r="O24" s="145">
        <f t="shared" si="25"/>
        <v>17.896144881999998</v>
      </c>
      <c r="P24" s="145">
        <f t="shared" si="25"/>
        <v>17.896144881999998</v>
      </c>
      <c r="Q24" s="145" t="str">
        <f t="shared" si="25"/>
        <v>нд</v>
      </c>
      <c r="R24" s="145">
        <f t="shared" si="25"/>
        <v>17.896144881999998</v>
      </c>
      <c r="S24" s="145" t="str">
        <f t="shared" si="25"/>
        <v>нд</v>
      </c>
      <c r="T24" s="145">
        <f t="shared" si="25"/>
        <v>17.896144881999998</v>
      </c>
      <c r="U24" s="145">
        <f t="shared" si="25"/>
        <v>17.896144881999998</v>
      </c>
      <c r="V24" s="145">
        <f t="shared" si="25"/>
        <v>17.896144881999998</v>
      </c>
      <c r="W24" s="145">
        <f t="shared" si="25"/>
        <v>14.45092135</v>
      </c>
      <c r="X24" s="145">
        <f t="shared" si="25"/>
        <v>14.45092135</v>
      </c>
      <c r="Y24" s="145">
        <f>Y102</f>
        <v>3.4452235319999995</v>
      </c>
      <c r="Z24" s="145" t="str">
        <f t="shared" si="25"/>
        <v>нд</v>
      </c>
      <c r="AA24" s="145" t="str">
        <f t="shared" si="25"/>
        <v>нд</v>
      </c>
      <c r="AB24" s="145">
        <f>AB102</f>
        <v>3.4452235319999995</v>
      </c>
      <c r="AC24" s="145" t="str">
        <f t="shared" si="25"/>
        <v>нд</v>
      </c>
      <c r="AD24" s="145">
        <f t="shared" si="25"/>
        <v>3.3646970039999999</v>
      </c>
      <c r="AE24" s="145" t="str">
        <f t="shared" si="25"/>
        <v>нд</v>
      </c>
      <c r="AF24" s="145" t="str">
        <f t="shared" si="25"/>
        <v>нд</v>
      </c>
      <c r="AG24" s="145">
        <f t="shared" si="25"/>
        <v>3.3646970039999999</v>
      </c>
      <c r="AH24" s="145" t="str">
        <f t="shared" si="25"/>
        <v>нд</v>
      </c>
      <c r="AI24" s="145">
        <f t="shared" si="25"/>
        <v>14.2925277374</v>
      </c>
      <c r="AJ24" s="145" t="str">
        <f t="shared" si="25"/>
        <v>нд</v>
      </c>
      <c r="AK24" s="145" t="str">
        <f t="shared" si="25"/>
        <v>нд</v>
      </c>
      <c r="AL24" s="145">
        <f t="shared" si="25"/>
        <v>14.2925277374</v>
      </c>
      <c r="AM24" s="145" t="str">
        <f t="shared" si="25"/>
        <v>нд</v>
      </c>
      <c r="AN24" s="145">
        <f t="shared" si="25"/>
        <v>14.2925277374</v>
      </c>
      <c r="AO24" s="145" t="str">
        <f t="shared" si="25"/>
        <v>нд</v>
      </c>
      <c r="AP24" s="145" t="str">
        <f t="shared" si="25"/>
        <v>нд</v>
      </c>
      <c r="AQ24" s="145">
        <f t="shared" si="25"/>
        <v>14.2925277374</v>
      </c>
      <c r="AR24" s="145" t="str">
        <f t="shared" si="25"/>
        <v>нд</v>
      </c>
      <c r="AS24" s="145">
        <f t="shared" si="25"/>
        <v>14.2925277374</v>
      </c>
      <c r="AT24" s="145" t="str">
        <f t="shared" si="25"/>
        <v>нд</v>
      </c>
      <c r="AU24" s="145" t="str">
        <f t="shared" si="25"/>
        <v>нд</v>
      </c>
      <c r="AV24" s="145">
        <f t="shared" si="25"/>
        <v>14.2925277374</v>
      </c>
      <c r="AW24" s="145" t="str">
        <f t="shared" si="25"/>
        <v>нд</v>
      </c>
      <c r="AX24" s="145">
        <f t="shared" si="25"/>
        <v>14.2925277374</v>
      </c>
      <c r="AY24" s="145" t="str">
        <f t="shared" si="25"/>
        <v>нд</v>
      </c>
      <c r="AZ24" s="145" t="str">
        <f t="shared" si="25"/>
        <v>нд</v>
      </c>
      <c r="BA24" s="145">
        <f t="shared" si="25"/>
        <v>14.2925277374</v>
      </c>
      <c r="BB24" s="145" t="str">
        <f t="shared" si="25"/>
        <v>нд</v>
      </c>
      <c r="BC24" s="145">
        <f t="shared" si="25"/>
        <v>0.15839361260000001</v>
      </c>
      <c r="BD24" s="145" t="str">
        <f t="shared" si="25"/>
        <v>нд</v>
      </c>
      <c r="BE24" s="145" t="str">
        <f t="shared" si="25"/>
        <v>нд</v>
      </c>
      <c r="BF24" s="145">
        <f t="shared" si="25"/>
        <v>0.15839361260000001</v>
      </c>
      <c r="BG24" s="145" t="str">
        <f t="shared" si="25"/>
        <v>нд</v>
      </c>
      <c r="BH24" s="145">
        <f t="shared" si="25"/>
        <v>0.15839361260000001</v>
      </c>
      <c r="BI24" s="145" t="str">
        <f t="shared" si="25"/>
        <v>нд</v>
      </c>
      <c r="BJ24" s="145" t="str">
        <f t="shared" si="25"/>
        <v>нд</v>
      </c>
      <c r="BK24" s="145">
        <f t="shared" si="25"/>
        <v>0.15839361260000001</v>
      </c>
      <c r="BL24" s="145" t="str">
        <f t="shared" si="25"/>
        <v>нд</v>
      </c>
      <c r="BM24" s="145" t="str">
        <f t="shared" si="25"/>
        <v>нд</v>
      </c>
      <c r="BN24" s="145" t="str">
        <f t="shared" si="25"/>
        <v>нд</v>
      </c>
      <c r="BO24" s="145" t="str">
        <f t="shared" si="25"/>
        <v>нд</v>
      </c>
      <c r="BP24" s="145" t="str">
        <f t="shared" si="25"/>
        <v>нд</v>
      </c>
      <c r="BQ24" s="145" t="str">
        <f t="shared" si="25"/>
        <v>нд</v>
      </c>
      <c r="BR24" s="145" t="str">
        <f t="shared" si="25"/>
        <v>нд</v>
      </c>
      <c r="BS24" s="145" t="str">
        <f t="shared" si="25"/>
        <v>нд</v>
      </c>
      <c r="BT24" s="145" t="str">
        <f t="shared" si="25"/>
        <v>нд</v>
      </c>
      <c r="BU24" s="145" t="str">
        <f t="shared" si="25"/>
        <v>нд</v>
      </c>
      <c r="BV24" s="145" t="str">
        <f t="shared" si="25"/>
        <v>нд</v>
      </c>
      <c r="BW24" s="145" t="str">
        <f t="shared" si="25"/>
        <v>нд</v>
      </c>
      <c r="BX24" s="145" t="str">
        <f t="shared" si="25"/>
        <v>нд</v>
      </c>
      <c r="BY24" s="145" t="str">
        <f t="shared" si="25"/>
        <v>нд</v>
      </c>
      <c r="BZ24" s="145" t="str">
        <f t="shared" si="25"/>
        <v>нд</v>
      </c>
      <c r="CA24" s="145" t="str">
        <f t="shared" si="25"/>
        <v>нд</v>
      </c>
      <c r="CB24" s="145" t="str">
        <f t="shared" si="25"/>
        <v>нд</v>
      </c>
      <c r="CC24" s="145" t="str">
        <f t="shared" si="25"/>
        <v>нд</v>
      </c>
      <c r="CD24" s="145" t="str">
        <f t="shared" si="25"/>
        <v>нд</v>
      </c>
      <c r="CE24" s="145" t="str">
        <f t="shared" ref="CE24:CP24" si="26">CE102</f>
        <v>нд</v>
      </c>
      <c r="CF24" s="145" t="str">
        <f t="shared" si="26"/>
        <v>нд</v>
      </c>
      <c r="CG24" s="145" t="str">
        <f t="shared" si="26"/>
        <v>нд</v>
      </c>
      <c r="CH24" s="145" t="str">
        <f t="shared" si="26"/>
        <v>нд</v>
      </c>
      <c r="CI24" s="145" t="str">
        <f t="shared" si="26"/>
        <v>нд</v>
      </c>
      <c r="CJ24" s="145" t="str">
        <f t="shared" si="26"/>
        <v>нд</v>
      </c>
      <c r="CK24" s="145" t="str">
        <f t="shared" si="26"/>
        <v>нд</v>
      </c>
      <c r="CL24" s="145" t="str">
        <f t="shared" si="26"/>
        <v>нд</v>
      </c>
      <c r="CM24" s="145" t="str">
        <f t="shared" si="26"/>
        <v>нд</v>
      </c>
      <c r="CN24" s="145" t="str">
        <f t="shared" si="26"/>
        <v>нд</v>
      </c>
      <c r="CO24" s="145" t="str">
        <f t="shared" si="26"/>
        <v>нд</v>
      </c>
      <c r="CP24" s="145" t="str">
        <f t="shared" si="26"/>
        <v>нд</v>
      </c>
      <c r="CQ24" s="145">
        <f t="shared" si="10"/>
        <v>17.896144881999998</v>
      </c>
      <c r="CR24" s="145" t="str">
        <f t="shared" si="11"/>
        <v>нд</v>
      </c>
      <c r="CS24" s="145" t="str">
        <f t="shared" si="12"/>
        <v>нд</v>
      </c>
      <c r="CT24" s="145">
        <f t="shared" si="13"/>
        <v>17.896144881999998</v>
      </c>
      <c r="CU24" s="145" t="str">
        <f t="shared" si="23"/>
        <v>нд</v>
      </c>
      <c r="CV24" s="145">
        <f t="shared" ref="CV24:CZ25" si="27">IF(SUM(CL24,CB24,BR24,BH24,AX24,AD24)=0, "нд", SUM(CL24,CB24,BR24,BH24,AX24,AD24))</f>
        <v>17.815618354000001</v>
      </c>
      <c r="CW24" s="145" t="str">
        <f t="shared" si="27"/>
        <v>нд</v>
      </c>
      <c r="CX24" s="145" t="str">
        <f t="shared" si="27"/>
        <v>нд</v>
      </c>
      <c r="CY24" s="145">
        <f t="shared" si="27"/>
        <v>17.815618354000001</v>
      </c>
      <c r="CZ24" s="145" t="str">
        <f t="shared" si="27"/>
        <v>нд</v>
      </c>
      <c r="DA24" s="145"/>
    </row>
    <row r="25" spans="1:105" s="67" customFormat="1" ht="30.75" customHeight="1" x14ac:dyDescent="0.3">
      <c r="A25" s="12" t="s">
        <v>107</v>
      </c>
      <c r="B25" s="13" t="s">
        <v>108</v>
      </c>
      <c r="C25" s="136" t="s">
        <v>93</v>
      </c>
      <c r="D25" s="145" t="s">
        <v>623</v>
      </c>
      <c r="E25" s="31">
        <v>2025</v>
      </c>
      <c r="F25" s="31">
        <v>2030</v>
      </c>
      <c r="G25" s="253" t="s">
        <v>623</v>
      </c>
      <c r="H25" s="145">
        <f>H46+H102+H98</f>
        <v>191.5537649602</v>
      </c>
      <c r="I25" s="145" t="s">
        <v>623</v>
      </c>
      <c r="J25" s="145" t="s">
        <v>623</v>
      </c>
      <c r="K25" s="145">
        <f>K46+K102+K98</f>
        <v>232.65063436679998</v>
      </c>
      <c r="L25" s="145" t="str">
        <f>IF(SUM(L46,L102)=0, "нд", SUM(L46,L102))</f>
        <v>нд</v>
      </c>
      <c r="M25" s="145" t="str">
        <f>IF(SUM(M46,M102)=0, "нд", SUM(M46,M102))</f>
        <v>нд</v>
      </c>
      <c r="N25" s="145" t="str">
        <f>IF(SUM(N46,N102)=0, "нд", SUM(N46,N102))</f>
        <v>нд</v>
      </c>
      <c r="O25" s="145">
        <f t="shared" ref="O25:AT25" si="28">IF(SUM(O46,O102,O98)=0, "нд", SUM(O46,O102,O98))</f>
        <v>191.5537649602</v>
      </c>
      <c r="P25" s="145">
        <f t="shared" si="28"/>
        <v>191.5537649602</v>
      </c>
      <c r="Q25" s="145" t="str">
        <f t="shared" si="28"/>
        <v>нд</v>
      </c>
      <c r="R25" s="145">
        <f t="shared" si="28"/>
        <v>232.65063436679998</v>
      </c>
      <c r="S25" s="145" t="str">
        <f t="shared" si="28"/>
        <v>нд</v>
      </c>
      <c r="T25" s="145">
        <f t="shared" si="28"/>
        <v>191.5537649602</v>
      </c>
      <c r="U25" s="145">
        <f t="shared" si="28"/>
        <v>232.65063436679998</v>
      </c>
      <c r="V25" s="145">
        <f t="shared" si="28"/>
        <v>191.55376495619998</v>
      </c>
      <c r="W25" s="145">
        <f t="shared" si="28"/>
        <v>176.59387428419998</v>
      </c>
      <c r="X25" s="145">
        <f t="shared" si="28"/>
        <v>201.29555971239998</v>
      </c>
      <c r="Y25" s="145">
        <f t="shared" si="28"/>
        <v>14.899890672</v>
      </c>
      <c r="Z25" s="145" t="str">
        <f t="shared" si="28"/>
        <v>нд</v>
      </c>
      <c r="AA25" s="145" t="str">
        <f t="shared" si="28"/>
        <v>нд</v>
      </c>
      <c r="AB25" s="145">
        <f t="shared" si="28"/>
        <v>14.899890672</v>
      </c>
      <c r="AC25" s="145" t="str">
        <f t="shared" si="28"/>
        <v>нд</v>
      </c>
      <c r="AD25" s="145">
        <f t="shared" si="28"/>
        <v>14.919364143999999</v>
      </c>
      <c r="AE25" s="145" t="str">
        <f t="shared" si="28"/>
        <v>нд</v>
      </c>
      <c r="AF25" s="145" t="str">
        <f t="shared" si="28"/>
        <v>нд</v>
      </c>
      <c r="AG25" s="145">
        <f t="shared" si="28"/>
        <v>14.919364143999999</v>
      </c>
      <c r="AH25" s="145" t="str">
        <f t="shared" si="28"/>
        <v>нд</v>
      </c>
      <c r="AI25" s="145">
        <f t="shared" si="28"/>
        <v>48.221297074799999</v>
      </c>
      <c r="AJ25" s="145" t="str">
        <f t="shared" si="28"/>
        <v>нд</v>
      </c>
      <c r="AK25" s="145" t="str">
        <f t="shared" si="28"/>
        <v>нд</v>
      </c>
      <c r="AL25" s="145">
        <f t="shared" si="28"/>
        <v>48.221297074799999</v>
      </c>
      <c r="AM25" s="145" t="str">
        <f t="shared" si="28"/>
        <v>нд</v>
      </c>
      <c r="AN25" s="145">
        <f t="shared" si="28"/>
        <v>48.221297074799999</v>
      </c>
      <c r="AO25" s="145" t="str">
        <f t="shared" si="28"/>
        <v>нд</v>
      </c>
      <c r="AP25" s="145" t="str">
        <f t="shared" si="28"/>
        <v>нд</v>
      </c>
      <c r="AQ25" s="145">
        <f t="shared" si="28"/>
        <v>48.221297074799999</v>
      </c>
      <c r="AR25" s="145" t="str">
        <f t="shared" si="28"/>
        <v>нд</v>
      </c>
      <c r="AS25" s="145">
        <f t="shared" si="28"/>
        <v>48.221297074799999</v>
      </c>
      <c r="AT25" s="145" t="str">
        <f t="shared" si="28"/>
        <v>нд</v>
      </c>
      <c r="AU25" s="145" t="str">
        <f t="shared" ref="AU25:BZ25" si="29">IF(SUM(AU46,AU102,AU98)=0, "нд", SUM(AU46,AU102,AU98))</f>
        <v>нд</v>
      </c>
      <c r="AV25" s="145">
        <f t="shared" si="29"/>
        <v>48.221297074799999</v>
      </c>
      <c r="AW25" s="145" t="str">
        <f t="shared" si="29"/>
        <v>нд</v>
      </c>
      <c r="AX25" s="145">
        <f t="shared" si="29"/>
        <v>48.221297074799999</v>
      </c>
      <c r="AY25" s="145" t="str">
        <f t="shared" si="29"/>
        <v>нд</v>
      </c>
      <c r="AZ25" s="145" t="str">
        <f t="shared" si="29"/>
        <v>нд</v>
      </c>
      <c r="BA25" s="145">
        <f t="shared" si="29"/>
        <v>48.221297074799999</v>
      </c>
      <c r="BB25" s="145" t="str">
        <f t="shared" si="29"/>
        <v>нд</v>
      </c>
      <c r="BC25" s="145">
        <f t="shared" si="29"/>
        <v>33.745424297</v>
      </c>
      <c r="BD25" s="145" t="str">
        <f t="shared" si="29"/>
        <v>нд</v>
      </c>
      <c r="BE25" s="145" t="str">
        <f t="shared" si="29"/>
        <v>нд</v>
      </c>
      <c r="BF25" s="145">
        <f t="shared" si="29"/>
        <v>33.745424297</v>
      </c>
      <c r="BG25" s="145" t="str">
        <f t="shared" si="29"/>
        <v>нд</v>
      </c>
      <c r="BH25" s="145">
        <f t="shared" si="29"/>
        <v>57.317596249400005</v>
      </c>
      <c r="BI25" s="145" t="str">
        <f t="shared" si="29"/>
        <v>нд</v>
      </c>
      <c r="BJ25" s="145" t="str">
        <f t="shared" si="29"/>
        <v>нд</v>
      </c>
      <c r="BK25" s="145">
        <f t="shared" si="29"/>
        <v>57.317596249400005</v>
      </c>
      <c r="BL25" s="145" t="str">
        <f t="shared" si="29"/>
        <v>нд</v>
      </c>
      <c r="BM25" s="145">
        <f t="shared" si="29"/>
        <v>33.795778430600002</v>
      </c>
      <c r="BN25" s="145" t="str">
        <f t="shared" si="29"/>
        <v>нд</v>
      </c>
      <c r="BO25" s="145" t="str">
        <f t="shared" si="29"/>
        <v>нд</v>
      </c>
      <c r="BP25" s="145">
        <f t="shared" si="29"/>
        <v>33.795778430600002</v>
      </c>
      <c r="BQ25" s="145" t="str">
        <f t="shared" si="29"/>
        <v>нд</v>
      </c>
      <c r="BR25" s="145">
        <f t="shared" si="29"/>
        <v>51.320475884800004</v>
      </c>
      <c r="BS25" s="145" t="str">
        <f t="shared" si="29"/>
        <v>нд</v>
      </c>
      <c r="BT25" s="145" t="str">
        <f t="shared" si="29"/>
        <v>нд</v>
      </c>
      <c r="BU25" s="145">
        <f t="shared" si="29"/>
        <v>51.320475884800004</v>
      </c>
      <c r="BV25" s="145" t="str">
        <f t="shared" si="29"/>
        <v>нд</v>
      </c>
      <c r="BW25" s="145">
        <f t="shared" si="29"/>
        <v>38.334584312399997</v>
      </c>
      <c r="BX25" s="145" t="str">
        <f t="shared" si="29"/>
        <v>нд</v>
      </c>
      <c r="BY25" s="145" t="str">
        <f t="shared" si="29"/>
        <v>нд</v>
      </c>
      <c r="BZ25" s="145">
        <f t="shared" si="29"/>
        <v>38.334584312399997</v>
      </c>
      <c r="CA25" s="145" t="str">
        <f t="shared" ref="CA25:CP25" si="30">IF(SUM(CA46,CA102,CA98)=0, "нд", SUM(CA46,CA102,CA98))</f>
        <v>нд</v>
      </c>
      <c r="CB25" s="145">
        <f t="shared" si="30"/>
        <v>38.334584312399997</v>
      </c>
      <c r="CC25" s="145" t="str">
        <f t="shared" si="30"/>
        <v>нд</v>
      </c>
      <c r="CD25" s="145" t="str">
        <f t="shared" si="30"/>
        <v>нд</v>
      </c>
      <c r="CE25" s="145">
        <f t="shared" si="30"/>
        <v>38.334584312399997</v>
      </c>
      <c r="CF25" s="145" t="str">
        <f t="shared" si="30"/>
        <v>нд</v>
      </c>
      <c r="CG25" s="145">
        <f t="shared" si="30"/>
        <v>22.556058169399996</v>
      </c>
      <c r="CH25" s="145" t="str">
        <f t="shared" si="30"/>
        <v>нд</v>
      </c>
      <c r="CI25" s="145" t="str">
        <f t="shared" si="30"/>
        <v>нд</v>
      </c>
      <c r="CJ25" s="145">
        <f t="shared" si="30"/>
        <v>22.556058169399996</v>
      </c>
      <c r="CK25" s="145" t="str">
        <f t="shared" si="30"/>
        <v>нд</v>
      </c>
      <c r="CL25" s="145">
        <f t="shared" si="30"/>
        <v>22.556058169399996</v>
      </c>
      <c r="CM25" s="145" t="str">
        <f t="shared" si="30"/>
        <v>нд</v>
      </c>
      <c r="CN25" s="145" t="str">
        <f t="shared" si="30"/>
        <v>нд</v>
      </c>
      <c r="CO25" s="145">
        <f t="shared" si="30"/>
        <v>22.556058169399996</v>
      </c>
      <c r="CP25" s="145" t="str">
        <f t="shared" si="30"/>
        <v>нд</v>
      </c>
      <c r="CQ25" s="145">
        <f t="shared" ref="CQ25:CQ48" si="31">IF(SUM(CG25,BW25,BM25,BC25,AS25,Y25)=0, "нд", SUM(CG25,BW25,BM25,BC25,AS25,Y25))</f>
        <v>191.55303295619998</v>
      </c>
      <c r="CR25" s="145" t="str">
        <f t="shared" ref="CR25:CR48" si="32">IF(SUM(CH25,BX25,BN25,BD25,AT25,Z25)=0, "нд", SUM(CH25,BX25,BN25,BD25,AT25,Z25))</f>
        <v>нд</v>
      </c>
      <c r="CS25" s="145" t="str">
        <f t="shared" ref="CS25:CS48" si="33">IF(SUM(CI25,BY25,BO25,BE25,AU25,AA25)=0, "нд", SUM(CI25,BY25,BO25,BE25,AU25,AA25))</f>
        <v>нд</v>
      </c>
      <c r="CT25" s="145">
        <f t="shared" ref="CT25:CT48" si="34">IF(SUM(CJ25,BZ25,BP25,BF25,AV25,AB25)=0, "нд", SUM(CJ25,BZ25,BP25,BF25,AV25,AB25))</f>
        <v>191.55303295619998</v>
      </c>
      <c r="CU25" s="145" t="str">
        <f t="shared" si="23"/>
        <v>нд</v>
      </c>
      <c r="CV25" s="145">
        <f t="shared" si="27"/>
        <v>232.66937583480001</v>
      </c>
      <c r="CW25" s="145" t="str">
        <f t="shared" si="27"/>
        <v>нд</v>
      </c>
      <c r="CX25" s="145" t="str">
        <f t="shared" si="27"/>
        <v>нд</v>
      </c>
      <c r="CY25" s="145">
        <f t="shared" si="27"/>
        <v>232.66937583480001</v>
      </c>
      <c r="CZ25" s="145" t="str">
        <f t="shared" si="27"/>
        <v>нд</v>
      </c>
      <c r="DA25" s="145"/>
    </row>
    <row r="26" spans="1:105" ht="37.5" customHeight="1" x14ac:dyDescent="0.3">
      <c r="A26" s="15" t="s">
        <v>109</v>
      </c>
      <c r="B26" s="16" t="s">
        <v>110</v>
      </c>
      <c r="C26" s="10" t="s">
        <v>93</v>
      </c>
      <c r="D26" s="142" t="s">
        <v>623</v>
      </c>
      <c r="E26" s="116" t="s">
        <v>623</v>
      </c>
      <c r="F26" s="116" t="s">
        <v>623</v>
      </c>
      <c r="G26" s="252" t="s">
        <v>623</v>
      </c>
      <c r="H26" s="142" t="s">
        <v>623</v>
      </c>
      <c r="I26" s="142" t="s">
        <v>623</v>
      </c>
      <c r="J26" s="142" t="s">
        <v>623</v>
      </c>
      <c r="K26" s="142" t="s">
        <v>623</v>
      </c>
      <c r="L26" s="142" t="s">
        <v>623</v>
      </c>
      <c r="M26" s="142" t="s">
        <v>623</v>
      </c>
      <c r="N26" s="142" t="s">
        <v>623</v>
      </c>
      <c r="O26" s="142" t="s">
        <v>623</v>
      </c>
      <c r="P26" s="142" t="s">
        <v>623</v>
      </c>
      <c r="Q26" s="142" t="s">
        <v>623</v>
      </c>
      <c r="R26" s="142" t="s">
        <v>623</v>
      </c>
      <c r="S26" s="142" t="s">
        <v>623</v>
      </c>
      <c r="T26" s="142" t="s">
        <v>623</v>
      </c>
      <c r="U26" s="142" t="s">
        <v>623</v>
      </c>
      <c r="V26" s="142" t="s">
        <v>623</v>
      </c>
      <c r="W26" s="142" t="s">
        <v>623</v>
      </c>
      <c r="X26" s="142" t="s">
        <v>623</v>
      </c>
      <c r="Y26" s="142" t="s">
        <v>623</v>
      </c>
      <c r="Z26" s="142" t="s">
        <v>623</v>
      </c>
      <c r="AA26" s="142" t="s">
        <v>623</v>
      </c>
      <c r="AB26" s="142" t="s">
        <v>623</v>
      </c>
      <c r="AC26" s="142" t="s">
        <v>623</v>
      </c>
      <c r="AD26" s="142" t="s">
        <v>623</v>
      </c>
      <c r="AE26" s="142" t="s">
        <v>623</v>
      </c>
      <c r="AF26" s="142" t="s">
        <v>623</v>
      </c>
      <c r="AG26" s="142" t="s">
        <v>623</v>
      </c>
      <c r="AH26" s="142" t="s">
        <v>623</v>
      </c>
      <c r="AI26" s="142" t="s">
        <v>623</v>
      </c>
      <c r="AJ26" s="142" t="s">
        <v>623</v>
      </c>
      <c r="AK26" s="142" t="s">
        <v>623</v>
      </c>
      <c r="AL26" s="142" t="s">
        <v>623</v>
      </c>
      <c r="AM26" s="142" t="s">
        <v>623</v>
      </c>
      <c r="AN26" s="142" t="s">
        <v>623</v>
      </c>
      <c r="AO26" s="142" t="s">
        <v>623</v>
      </c>
      <c r="AP26" s="142" t="s">
        <v>623</v>
      </c>
      <c r="AQ26" s="142" t="s">
        <v>623</v>
      </c>
      <c r="AR26" s="142" t="s">
        <v>623</v>
      </c>
      <c r="AS26" s="142" t="s">
        <v>623</v>
      </c>
      <c r="AT26" s="142" t="s">
        <v>623</v>
      </c>
      <c r="AU26" s="142" t="s">
        <v>623</v>
      </c>
      <c r="AV26" s="142" t="s">
        <v>623</v>
      </c>
      <c r="AW26" s="142" t="s">
        <v>623</v>
      </c>
      <c r="AX26" s="142" t="s">
        <v>623</v>
      </c>
      <c r="AY26" s="142" t="s">
        <v>623</v>
      </c>
      <c r="AZ26" s="142" t="s">
        <v>623</v>
      </c>
      <c r="BA26" s="142" t="s">
        <v>623</v>
      </c>
      <c r="BB26" s="142" t="s">
        <v>623</v>
      </c>
      <c r="BC26" s="142" t="s">
        <v>623</v>
      </c>
      <c r="BD26" s="142" t="s">
        <v>623</v>
      </c>
      <c r="BE26" s="142" t="s">
        <v>623</v>
      </c>
      <c r="BF26" s="142" t="s">
        <v>623</v>
      </c>
      <c r="BG26" s="142" t="s">
        <v>623</v>
      </c>
      <c r="BH26" s="142" t="s">
        <v>623</v>
      </c>
      <c r="BI26" s="142" t="s">
        <v>623</v>
      </c>
      <c r="BJ26" s="142" t="s">
        <v>623</v>
      </c>
      <c r="BK26" s="142" t="s">
        <v>623</v>
      </c>
      <c r="BL26" s="142" t="s">
        <v>623</v>
      </c>
      <c r="BM26" s="142" t="s">
        <v>623</v>
      </c>
      <c r="BN26" s="142" t="s">
        <v>623</v>
      </c>
      <c r="BO26" s="142" t="s">
        <v>623</v>
      </c>
      <c r="BP26" s="142" t="s">
        <v>623</v>
      </c>
      <c r="BQ26" s="142" t="s">
        <v>623</v>
      </c>
      <c r="BR26" s="142" t="s">
        <v>623</v>
      </c>
      <c r="BS26" s="142" t="s">
        <v>623</v>
      </c>
      <c r="BT26" s="142" t="s">
        <v>623</v>
      </c>
      <c r="BU26" s="142" t="s">
        <v>623</v>
      </c>
      <c r="BV26" s="142" t="s">
        <v>623</v>
      </c>
      <c r="BW26" s="142" t="s">
        <v>623</v>
      </c>
      <c r="BX26" s="142" t="s">
        <v>623</v>
      </c>
      <c r="BY26" s="142" t="s">
        <v>623</v>
      </c>
      <c r="BZ26" s="142" t="s">
        <v>623</v>
      </c>
      <c r="CA26" s="142" t="s">
        <v>623</v>
      </c>
      <c r="CB26" s="142" t="s">
        <v>623</v>
      </c>
      <c r="CC26" s="142" t="s">
        <v>623</v>
      </c>
      <c r="CD26" s="142" t="s">
        <v>623</v>
      </c>
      <c r="CE26" s="142" t="s">
        <v>623</v>
      </c>
      <c r="CF26" s="142" t="s">
        <v>623</v>
      </c>
      <c r="CG26" s="142" t="s">
        <v>623</v>
      </c>
      <c r="CH26" s="142" t="s">
        <v>623</v>
      </c>
      <c r="CI26" s="142" t="s">
        <v>623</v>
      </c>
      <c r="CJ26" s="142" t="s">
        <v>623</v>
      </c>
      <c r="CK26" s="142" t="s">
        <v>623</v>
      </c>
      <c r="CL26" s="142" t="s">
        <v>623</v>
      </c>
      <c r="CM26" s="142" t="s">
        <v>623</v>
      </c>
      <c r="CN26" s="142" t="s">
        <v>623</v>
      </c>
      <c r="CO26" s="142" t="s">
        <v>623</v>
      </c>
      <c r="CP26" s="142" t="s">
        <v>623</v>
      </c>
      <c r="CQ26" s="142" t="str">
        <f t="shared" si="31"/>
        <v>нд</v>
      </c>
      <c r="CR26" s="142" t="str">
        <f t="shared" si="32"/>
        <v>нд</v>
      </c>
      <c r="CS26" s="142" t="str">
        <f t="shared" si="33"/>
        <v>нд</v>
      </c>
      <c r="CT26" s="142" t="str">
        <f t="shared" si="34"/>
        <v>нд</v>
      </c>
      <c r="CU26" s="142" t="str">
        <f t="shared" si="23"/>
        <v>нд</v>
      </c>
      <c r="CV26" s="142" t="str">
        <f t="shared" ref="CV26:CV89" si="35">IF(SUM(CL26,CB26,BR26,BH26,AX26,AD26)=0, "нд", SUM(CL26,CB26,BR26,BH26,AX26,AD26))</f>
        <v>нд</v>
      </c>
      <c r="CW26" s="142" t="str">
        <f t="shared" ref="CW26:CW89" si="36">IF(SUM(CM26,CC26,BS26,BI26,AY26,AE26)=0, "нд", SUM(CM26,CC26,BS26,BI26,AY26,AE26))</f>
        <v>нд</v>
      </c>
      <c r="CX26" s="142" t="str">
        <f t="shared" ref="CX26:CX89" si="37">IF(SUM(CN26,CD26,BT26,BJ26,AZ26,AF26)=0, "нд", SUM(CN26,CD26,BT26,BJ26,AZ26,AF26))</f>
        <v>нд</v>
      </c>
      <c r="CY26" s="142" t="str">
        <f t="shared" ref="CY26:CY89" si="38">IF(SUM(CO26,CE26,BU26,BK26,BA26,AG26)=0, "нд", SUM(CO26,CE26,BU26,BK26,BA26,AG26))</f>
        <v>нд</v>
      </c>
      <c r="CZ26" s="142" t="str">
        <f t="shared" ref="CZ26:CZ89" si="39">IF(SUM(CP26,CF26,BV26,BL26,BB26,AH26)=0, "нд", SUM(CP26,CF26,BV26,BL26,BB26,AH26))</f>
        <v>нд</v>
      </c>
      <c r="DA26" s="142"/>
    </row>
    <row r="27" spans="1:105" ht="76.5" customHeight="1" x14ac:dyDescent="0.3">
      <c r="A27" s="15" t="s">
        <v>111</v>
      </c>
      <c r="B27" s="16" t="s">
        <v>112</v>
      </c>
      <c r="C27" s="30" t="s">
        <v>93</v>
      </c>
      <c r="D27" s="142" t="s">
        <v>623</v>
      </c>
      <c r="E27" s="142" t="s">
        <v>623</v>
      </c>
      <c r="F27" s="142" t="s">
        <v>623</v>
      </c>
      <c r="G27" s="252" t="s">
        <v>623</v>
      </c>
      <c r="H27" s="142" t="s">
        <v>623</v>
      </c>
      <c r="I27" s="142" t="s">
        <v>623</v>
      </c>
      <c r="J27" s="142" t="s">
        <v>623</v>
      </c>
      <c r="K27" s="142" t="s">
        <v>623</v>
      </c>
      <c r="L27" s="142" t="s">
        <v>623</v>
      </c>
      <c r="M27" s="142" t="s">
        <v>623</v>
      </c>
      <c r="N27" s="142" t="s">
        <v>623</v>
      </c>
      <c r="O27" s="142" t="s">
        <v>623</v>
      </c>
      <c r="P27" s="142" t="s">
        <v>623</v>
      </c>
      <c r="Q27" s="142" t="s">
        <v>623</v>
      </c>
      <c r="R27" s="142" t="s">
        <v>623</v>
      </c>
      <c r="S27" s="142" t="s">
        <v>623</v>
      </c>
      <c r="T27" s="142" t="s">
        <v>623</v>
      </c>
      <c r="U27" s="142" t="s">
        <v>623</v>
      </c>
      <c r="V27" s="142" t="s">
        <v>623</v>
      </c>
      <c r="W27" s="142" t="s">
        <v>623</v>
      </c>
      <c r="X27" s="142" t="s">
        <v>623</v>
      </c>
      <c r="Y27" s="142" t="s">
        <v>623</v>
      </c>
      <c r="Z27" s="142" t="s">
        <v>623</v>
      </c>
      <c r="AA27" s="142" t="s">
        <v>623</v>
      </c>
      <c r="AB27" s="142" t="s">
        <v>623</v>
      </c>
      <c r="AC27" s="142" t="s">
        <v>623</v>
      </c>
      <c r="AD27" s="142" t="s">
        <v>623</v>
      </c>
      <c r="AE27" s="142" t="s">
        <v>623</v>
      </c>
      <c r="AF27" s="142" t="s">
        <v>623</v>
      </c>
      <c r="AG27" s="142" t="s">
        <v>623</v>
      </c>
      <c r="AH27" s="142" t="s">
        <v>623</v>
      </c>
      <c r="AI27" s="142" t="s">
        <v>623</v>
      </c>
      <c r="AJ27" s="142" t="s">
        <v>623</v>
      </c>
      <c r="AK27" s="142" t="s">
        <v>623</v>
      </c>
      <c r="AL27" s="142" t="s">
        <v>623</v>
      </c>
      <c r="AM27" s="142" t="s">
        <v>623</v>
      </c>
      <c r="AN27" s="142" t="s">
        <v>623</v>
      </c>
      <c r="AO27" s="142" t="s">
        <v>623</v>
      </c>
      <c r="AP27" s="142" t="s">
        <v>623</v>
      </c>
      <c r="AQ27" s="142" t="s">
        <v>623</v>
      </c>
      <c r="AR27" s="142" t="s">
        <v>623</v>
      </c>
      <c r="AS27" s="142" t="s">
        <v>623</v>
      </c>
      <c r="AT27" s="142" t="s">
        <v>623</v>
      </c>
      <c r="AU27" s="142" t="s">
        <v>623</v>
      </c>
      <c r="AV27" s="142" t="s">
        <v>623</v>
      </c>
      <c r="AW27" s="142" t="s">
        <v>623</v>
      </c>
      <c r="AX27" s="142" t="s">
        <v>623</v>
      </c>
      <c r="AY27" s="142" t="s">
        <v>623</v>
      </c>
      <c r="AZ27" s="142" t="s">
        <v>623</v>
      </c>
      <c r="BA27" s="142" t="s">
        <v>623</v>
      </c>
      <c r="BB27" s="142" t="s">
        <v>623</v>
      </c>
      <c r="BC27" s="142" t="s">
        <v>623</v>
      </c>
      <c r="BD27" s="142" t="s">
        <v>623</v>
      </c>
      <c r="BE27" s="142" t="s">
        <v>623</v>
      </c>
      <c r="BF27" s="142" t="s">
        <v>623</v>
      </c>
      <c r="BG27" s="142" t="s">
        <v>623</v>
      </c>
      <c r="BH27" s="142" t="s">
        <v>623</v>
      </c>
      <c r="BI27" s="142" t="s">
        <v>623</v>
      </c>
      <c r="BJ27" s="142" t="s">
        <v>623</v>
      </c>
      <c r="BK27" s="142" t="s">
        <v>623</v>
      </c>
      <c r="BL27" s="142" t="s">
        <v>623</v>
      </c>
      <c r="BM27" s="142" t="s">
        <v>623</v>
      </c>
      <c r="BN27" s="142" t="s">
        <v>623</v>
      </c>
      <c r="BO27" s="142" t="s">
        <v>623</v>
      </c>
      <c r="BP27" s="142" t="s">
        <v>623</v>
      </c>
      <c r="BQ27" s="142" t="s">
        <v>623</v>
      </c>
      <c r="BR27" s="142" t="s">
        <v>623</v>
      </c>
      <c r="BS27" s="142" t="s">
        <v>623</v>
      </c>
      <c r="BT27" s="142" t="s">
        <v>623</v>
      </c>
      <c r="BU27" s="142" t="s">
        <v>623</v>
      </c>
      <c r="BV27" s="142" t="s">
        <v>623</v>
      </c>
      <c r="BW27" s="142" t="s">
        <v>623</v>
      </c>
      <c r="BX27" s="142" t="s">
        <v>623</v>
      </c>
      <c r="BY27" s="142" t="s">
        <v>623</v>
      </c>
      <c r="BZ27" s="142" t="s">
        <v>623</v>
      </c>
      <c r="CA27" s="142" t="s">
        <v>623</v>
      </c>
      <c r="CB27" s="142" t="s">
        <v>623</v>
      </c>
      <c r="CC27" s="142" t="s">
        <v>623</v>
      </c>
      <c r="CD27" s="142" t="s">
        <v>623</v>
      </c>
      <c r="CE27" s="142" t="s">
        <v>623</v>
      </c>
      <c r="CF27" s="142" t="s">
        <v>623</v>
      </c>
      <c r="CG27" s="142" t="s">
        <v>623</v>
      </c>
      <c r="CH27" s="142" t="s">
        <v>623</v>
      </c>
      <c r="CI27" s="142" t="s">
        <v>623</v>
      </c>
      <c r="CJ27" s="142" t="s">
        <v>623</v>
      </c>
      <c r="CK27" s="142" t="s">
        <v>623</v>
      </c>
      <c r="CL27" s="142" t="s">
        <v>623</v>
      </c>
      <c r="CM27" s="142" t="s">
        <v>623</v>
      </c>
      <c r="CN27" s="142" t="s">
        <v>623</v>
      </c>
      <c r="CO27" s="142" t="s">
        <v>623</v>
      </c>
      <c r="CP27" s="142" t="s">
        <v>623</v>
      </c>
      <c r="CQ27" s="142" t="str">
        <f t="shared" si="31"/>
        <v>нд</v>
      </c>
      <c r="CR27" s="142" t="str">
        <f t="shared" si="32"/>
        <v>нд</v>
      </c>
      <c r="CS27" s="142" t="str">
        <f t="shared" si="33"/>
        <v>нд</v>
      </c>
      <c r="CT27" s="142" t="str">
        <f t="shared" si="34"/>
        <v>нд</v>
      </c>
      <c r="CU27" s="142" t="str">
        <f t="shared" si="23"/>
        <v>нд</v>
      </c>
      <c r="CV27" s="142" t="str">
        <f t="shared" si="35"/>
        <v>нд</v>
      </c>
      <c r="CW27" s="142" t="str">
        <f t="shared" si="36"/>
        <v>нд</v>
      </c>
      <c r="CX27" s="142" t="str">
        <f t="shared" si="37"/>
        <v>нд</v>
      </c>
      <c r="CY27" s="142" t="str">
        <f t="shared" si="38"/>
        <v>нд</v>
      </c>
      <c r="CZ27" s="142" t="str">
        <f t="shared" si="39"/>
        <v>нд</v>
      </c>
      <c r="DA27" s="142"/>
    </row>
    <row r="28" spans="1:105" ht="78" customHeight="1" x14ac:dyDescent="0.3">
      <c r="A28" s="15" t="s">
        <v>113</v>
      </c>
      <c r="B28" s="16" t="s">
        <v>114</v>
      </c>
      <c r="C28" s="10" t="s">
        <v>93</v>
      </c>
      <c r="D28" s="142" t="s">
        <v>623</v>
      </c>
      <c r="E28" s="142" t="s">
        <v>623</v>
      </c>
      <c r="F28" s="142" t="s">
        <v>623</v>
      </c>
      <c r="G28" s="252" t="s">
        <v>623</v>
      </c>
      <c r="H28" s="142" t="s">
        <v>623</v>
      </c>
      <c r="I28" s="142" t="s">
        <v>623</v>
      </c>
      <c r="J28" s="142" t="s">
        <v>623</v>
      </c>
      <c r="K28" s="142" t="s">
        <v>623</v>
      </c>
      <c r="L28" s="142" t="s">
        <v>623</v>
      </c>
      <c r="M28" s="142" t="s">
        <v>623</v>
      </c>
      <c r="N28" s="142" t="s">
        <v>623</v>
      </c>
      <c r="O28" s="142" t="s">
        <v>623</v>
      </c>
      <c r="P28" s="142" t="s">
        <v>623</v>
      </c>
      <c r="Q28" s="142" t="s">
        <v>623</v>
      </c>
      <c r="R28" s="142" t="s">
        <v>623</v>
      </c>
      <c r="S28" s="142" t="s">
        <v>623</v>
      </c>
      <c r="T28" s="142" t="s">
        <v>623</v>
      </c>
      <c r="U28" s="142" t="s">
        <v>623</v>
      </c>
      <c r="V28" s="142" t="s">
        <v>623</v>
      </c>
      <c r="W28" s="142" t="s">
        <v>623</v>
      </c>
      <c r="X28" s="142" t="s">
        <v>623</v>
      </c>
      <c r="Y28" s="142" t="s">
        <v>623</v>
      </c>
      <c r="Z28" s="142" t="s">
        <v>623</v>
      </c>
      <c r="AA28" s="142" t="s">
        <v>623</v>
      </c>
      <c r="AB28" s="142" t="s">
        <v>623</v>
      </c>
      <c r="AC28" s="142" t="s">
        <v>623</v>
      </c>
      <c r="AD28" s="142" t="s">
        <v>623</v>
      </c>
      <c r="AE28" s="142" t="s">
        <v>623</v>
      </c>
      <c r="AF28" s="142" t="s">
        <v>623</v>
      </c>
      <c r="AG28" s="142" t="s">
        <v>623</v>
      </c>
      <c r="AH28" s="142" t="s">
        <v>623</v>
      </c>
      <c r="AI28" s="142" t="s">
        <v>623</v>
      </c>
      <c r="AJ28" s="142" t="s">
        <v>623</v>
      </c>
      <c r="AK28" s="142" t="s">
        <v>623</v>
      </c>
      <c r="AL28" s="142" t="s">
        <v>623</v>
      </c>
      <c r="AM28" s="142" t="s">
        <v>623</v>
      </c>
      <c r="AN28" s="142" t="s">
        <v>623</v>
      </c>
      <c r="AO28" s="142" t="s">
        <v>623</v>
      </c>
      <c r="AP28" s="142" t="s">
        <v>623</v>
      </c>
      <c r="AQ28" s="142" t="s">
        <v>623</v>
      </c>
      <c r="AR28" s="142" t="s">
        <v>623</v>
      </c>
      <c r="AS28" s="142" t="s">
        <v>623</v>
      </c>
      <c r="AT28" s="142" t="s">
        <v>623</v>
      </c>
      <c r="AU28" s="142" t="s">
        <v>623</v>
      </c>
      <c r="AV28" s="142" t="s">
        <v>623</v>
      </c>
      <c r="AW28" s="142" t="s">
        <v>623</v>
      </c>
      <c r="AX28" s="142" t="s">
        <v>623</v>
      </c>
      <c r="AY28" s="142" t="s">
        <v>623</v>
      </c>
      <c r="AZ28" s="142" t="s">
        <v>623</v>
      </c>
      <c r="BA28" s="142" t="s">
        <v>623</v>
      </c>
      <c r="BB28" s="142" t="s">
        <v>623</v>
      </c>
      <c r="BC28" s="142" t="s">
        <v>623</v>
      </c>
      <c r="BD28" s="142" t="s">
        <v>623</v>
      </c>
      <c r="BE28" s="142" t="s">
        <v>623</v>
      </c>
      <c r="BF28" s="142" t="s">
        <v>623</v>
      </c>
      <c r="BG28" s="142" t="s">
        <v>623</v>
      </c>
      <c r="BH28" s="142" t="s">
        <v>623</v>
      </c>
      <c r="BI28" s="142" t="s">
        <v>623</v>
      </c>
      <c r="BJ28" s="142" t="s">
        <v>623</v>
      </c>
      <c r="BK28" s="142" t="s">
        <v>623</v>
      </c>
      <c r="BL28" s="142" t="s">
        <v>623</v>
      </c>
      <c r="BM28" s="142" t="s">
        <v>623</v>
      </c>
      <c r="BN28" s="142" t="s">
        <v>623</v>
      </c>
      <c r="BO28" s="142" t="s">
        <v>623</v>
      </c>
      <c r="BP28" s="142" t="s">
        <v>623</v>
      </c>
      <c r="BQ28" s="142" t="s">
        <v>623</v>
      </c>
      <c r="BR28" s="142" t="s">
        <v>623</v>
      </c>
      <c r="BS28" s="142" t="s">
        <v>623</v>
      </c>
      <c r="BT28" s="142" t="s">
        <v>623</v>
      </c>
      <c r="BU28" s="142" t="s">
        <v>623</v>
      </c>
      <c r="BV28" s="142" t="s">
        <v>623</v>
      </c>
      <c r="BW28" s="142" t="s">
        <v>623</v>
      </c>
      <c r="BX28" s="142" t="s">
        <v>623</v>
      </c>
      <c r="BY28" s="142" t="s">
        <v>623</v>
      </c>
      <c r="BZ28" s="142" t="s">
        <v>623</v>
      </c>
      <c r="CA28" s="142" t="s">
        <v>623</v>
      </c>
      <c r="CB28" s="142" t="s">
        <v>623</v>
      </c>
      <c r="CC28" s="142" t="s">
        <v>623</v>
      </c>
      <c r="CD28" s="142" t="s">
        <v>623</v>
      </c>
      <c r="CE28" s="142" t="s">
        <v>623</v>
      </c>
      <c r="CF28" s="142" t="s">
        <v>623</v>
      </c>
      <c r="CG28" s="142" t="s">
        <v>623</v>
      </c>
      <c r="CH28" s="142" t="s">
        <v>623</v>
      </c>
      <c r="CI28" s="142" t="s">
        <v>623</v>
      </c>
      <c r="CJ28" s="142" t="s">
        <v>623</v>
      </c>
      <c r="CK28" s="142" t="s">
        <v>623</v>
      </c>
      <c r="CL28" s="142" t="s">
        <v>623</v>
      </c>
      <c r="CM28" s="142" t="s">
        <v>623</v>
      </c>
      <c r="CN28" s="142" t="s">
        <v>623</v>
      </c>
      <c r="CO28" s="142" t="s">
        <v>623</v>
      </c>
      <c r="CP28" s="142" t="s">
        <v>623</v>
      </c>
      <c r="CQ28" s="142" t="str">
        <f t="shared" si="31"/>
        <v>нд</v>
      </c>
      <c r="CR28" s="142" t="str">
        <f t="shared" si="32"/>
        <v>нд</v>
      </c>
      <c r="CS28" s="142" t="str">
        <f t="shared" si="33"/>
        <v>нд</v>
      </c>
      <c r="CT28" s="142" t="str">
        <f t="shared" si="34"/>
        <v>нд</v>
      </c>
      <c r="CU28" s="142" t="str">
        <f t="shared" si="23"/>
        <v>нд</v>
      </c>
      <c r="CV28" s="142" t="str">
        <f t="shared" si="35"/>
        <v>нд</v>
      </c>
      <c r="CW28" s="142" t="str">
        <f t="shared" si="36"/>
        <v>нд</v>
      </c>
      <c r="CX28" s="142" t="str">
        <f t="shared" si="37"/>
        <v>нд</v>
      </c>
      <c r="CY28" s="142" t="str">
        <f t="shared" si="38"/>
        <v>нд</v>
      </c>
      <c r="CZ28" s="142" t="str">
        <f t="shared" si="39"/>
        <v>нд</v>
      </c>
      <c r="DA28" s="142"/>
    </row>
    <row r="29" spans="1:105" ht="88.5" customHeight="1" x14ac:dyDescent="0.3">
      <c r="A29" s="15" t="s">
        <v>115</v>
      </c>
      <c r="B29" s="16" t="s">
        <v>116</v>
      </c>
      <c r="C29" s="30" t="s">
        <v>93</v>
      </c>
      <c r="D29" s="142" t="s">
        <v>623</v>
      </c>
      <c r="E29" s="142" t="s">
        <v>623</v>
      </c>
      <c r="F29" s="142" t="s">
        <v>623</v>
      </c>
      <c r="G29" s="252" t="s">
        <v>623</v>
      </c>
      <c r="H29" s="142" t="s">
        <v>623</v>
      </c>
      <c r="I29" s="142" t="s">
        <v>623</v>
      </c>
      <c r="J29" s="142" t="s">
        <v>623</v>
      </c>
      <c r="K29" s="142" t="s">
        <v>623</v>
      </c>
      <c r="L29" s="142" t="s">
        <v>623</v>
      </c>
      <c r="M29" s="142" t="s">
        <v>623</v>
      </c>
      <c r="N29" s="142" t="s">
        <v>623</v>
      </c>
      <c r="O29" s="142" t="s">
        <v>623</v>
      </c>
      <c r="P29" s="142" t="s">
        <v>623</v>
      </c>
      <c r="Q29" s="142" t="s">
        <v>623</v>
      </c>
      <c r="R29" s="142" t="s">
        <v>623</v>
      </c>
      <c r="S29" s="142" t="s">
        <v>623</v>
      </c>
      <c r="T29" s="142" t="s">
        <v>623</v>
      </c>
      <c r="U29" s="142" t="s">
        <v>623</v>
      </c>
      <c r="V29" s="142" t="s">
        <v>623</v>
      </c>
      <c r="W29" s="142" t="s">
        <v>623</v>
      </c>
      <c r="X29" s="142" t="s">
        <v>623</v>
      </c>
      <c r="Y29" s="142" t="s">
        <v>623</v>
      </c>
      <c r="Z29" s="142" t="s">
        <v>623</v>
      </c>
      <c r="AA29" s="142" t="s">
        <v>623</v>
      </c>
      <c r="AB29" s="142" t="s">
        <v>623</v>
      </c>
      <c r="AC29" s="142" t="s">
        <v>623</v>
      </c>
      <c r="AD29" s="142" t="s">
        <v>623</v>
      </c>
      <c r="AE29" s="142" t="s">
        <v>623</v>
      </c>
      <c r="AF29" s="142" t="s">
        <v>623</v>
      </c>
      <c r="AG29" s="142" t="s">
        <v>623</v>
      </c>
      <c r="AH29" s="142" t="s">
        <v>623</v>
      </c>
      <c r="AI29" s="142" t="s">
        <v>623</v>
      </c>
      <c r="AJ29" s="142" t="s">
        <v>623</v>
      </c>
      <c r="AK29" s="142" t="s">
        <v>623</v>
      </c>
      <c r="AL29" s="142" t="s">
        <v>623</v>
      </c>
      <c r="AM29" s="142" t="s">
        <v>623</v>
      </c>
      <c r="AN29" s="142" t="s">
        <v>623</v>
      </c>
      <c r="AO29" s="142" t="s">
        <v>623</v>
      </c>
      <c r="AP29" s="142" t="s">
        <v>623</v>
      </c>
      <c r="AQ29" s="142" t="s">
        <v>623</v>
      </c>
      <c r="AR29" s="142" t="s">
        <v>623</v>
      </c>
      <c r="AS29" s="142" t="s">
        <v>623</v>
      </c>
      <c r="AT29" s="142" t="s">
        <v>623</v>
      </c>
      <c r="AU29" s="142" t="s">
        <v>623</v>
      </c>
      <c r="AV29" s="142" t="s">
        <v>623</v>
      </c>
      <c r="AW29" s="142" t="s">
        <v>623</v>
      </c>
      <c r="AX29" s="142" t="s">
        <v>623</v>
      </c>
      <c r="AY29" s="142" t="s">
        <v>623</v>
      </c>
      <c r="AZ29" s="142" t="s">
        <v>623</v>
      </c>
      <c r="BA29" s="142" t="s">
        <v>623</v>
      </c>
      <c r="BB29" s="142" t="s">
        <v>623</v>
      </c>
      <c r="BC29" s="142" t="s">
        <v>623</v>
      </c>
      <c r="BD29" s="142" t="s">
        <v>623</v>
      </c>
      <c r="BE29" s="142" t="s">
        <v>623</v>
      </c>
      <c r="BF29" s="142" t="s">
        <v>623</v>
      </c>
      <c r="BG29" s="142" t="s">
        <v>623</v>
      </c>
      <c r="BH29" s="142" t="s">
        <v>623</v>
      </c>
      <c r="BI29" s="142" t="s">
        <v>623</v>
      </c>
      <c r="BJ29" s="142" t="s">
        <v>623</v>
      </c>
      <c r="BK29" s="142" t="s">
        <v>623</v>
      </c>
      <c r="BL29" s="142" t="s">
        <v>623</v>
      </c>
      <c r="BM29" s="142" t="s">
        <v>623</v>
      </c>
      <c r="BN29" s="142" t="s">
        <v>623</v>
      </c>
      <c r="BO29" s="142" t="s">
        <v>623</v>
      </c>
      <c r="BP29" s="142" t="s">
        <v>623</v>
      </c>
      <c r="BQ29" s="142" t="s">
        <v>623</v>
      </c>
      <c r="BR29" s="142" t="s">
        <v>623</v>
      </c>
      <c r="BS29" s="142" t="s">
        <v>623</v>
      </c>
      <c r="BT29" s="142" t="s">
        <v>623</v>
      </c>
      <c r="BU29" s="142" t="s">
        <v>623</v>
      </c>
      <c r="BV29" s="142" t="s">
        <v>623</v>
      </c>
      <c r="BW29" s="142" t="s">
        <v>623</v>
      </c>
      <c r="BX29" s="142" t="s">
        <v>623</v>
      </c>
      <c r="BY29" s="142" t="s">
        <v>623</v>
      </c>
      <c r="BZ29" s="142" t="s">
        <v>623</v>
      </c>
      <c r="CA29" s="142" t="s">
        <v>623</v>
      </c>
      <c r="CB29" s="142" t="s">
        <v>623</v>
      </c>
      <c r="CC29" s="142" t="s">
        <v>623</v>
      </c>
      <c r="CD29" s="142" t="s">
        <v>623</v>
      </c>
      <c r="CE29" s="142" t="s">
        <v>623</v>
      </c>
      <c r="CF29" s="142" t="s">
        <v>623</v>
      </c>
      <c r="CG29" s="142" t="s">
        <v>623</v>
      </c>
      <c r="CH29" s="142" t="s">
        <v>623</v>
      </c>
      <c r="CI29" s="142" t="s">
        <v>623</v>
      </c>
      <c r="CJ29" s="142" t="s">
        <v>623</v>
      </c>
      <c r="CK29" s="142" t="s">
        <v>623</v>
      </c>
      <c r="CL29" s="142" t="s">
        <v>623</v>
      </c>
      <c r="CM29" s="142" t="s">
        <v>623</v>
      </c>
      <c r="CN29" s="142" t="s">
        <v>623</v>
      </c>
      <c r="CO29" s="142" t="s">
        <v>623</v>
      </c>
      <c r="CP29" s="142" t="s">
        <v>623</v>
      </c>
      <c r="CQ29" s="142" t="str">
        <f t="shared" si="31"/>
        <v>нд</v>
      </c>
      <c r="CR29" s="142" t="str">
        <f t="shared" si="32"/>
        <v>нд</v>
      </c>
      <c r="CS29" s="142" t="str">
        <f t="shared" si="33"/>
        <v>нд</v>
      </c>
      <c r="CT29" s="142" t="str">
        <f t="shared" si="34"/>
        <v>нд</v>
      </c>
      <c r="CU29" s="142" t="str">
        <f t="shared" si="23"/>
        <v>нд</v>
      </c>
      <c r="CV29" s="142" t="str">
        <f t="shared" si="35"/>
        <v>нд</v>
      </c>
      <c r="CW29" s="142" t="str">
        <f t="shared" si="36"/>
        <v>нд</v>
      </c>
      <c r="CX29" s="142" t="str">
        <f t="shared" si="37"/>
        <v>нд</v>
      </c>
      <c r="CY29" s="142" t="str">
        <f t="shared" si="38"/>
        <v>нд</v>
      </c>
      <c r="CZ29" s="142" t="str">
        <f t="shared" si="39"/>
        <v>нд</v>
      </c>
      <c r="DA29" s="142"/>
    </row>
    <row r="30" spans="1:105" ht="74.25" customHeight="1" x14ac:dyDescent="0.3">
      <c r="A30" s="15" t="s">
        <v>117</v>
      </c>
      <c r="B30" s="16" t="s">
        <v>118</v>
      </c>
      <c r="C30" s="10" t="s">
        <v>93</v>
      </c>
      <c r="D30" s="142" t="s">
        <v>623</v>
      </c>
      <c r="E30" s="142" t="s">
        <v>623</v>
      </c>
      <c r="F30" s="142" t="s">
        <v>623</v>
      </c>
      <c r="G30" s="252" t="s">
        <v>623</v>
      </c>
      <c r="H30" s="142" t="s">
        <v>623</v>
      </c>
      <c r="I30" s="142" t="s">
        <v>623</v>
      </c>
      <c r="J30" s="142" t="s">
        <v>623</v>
      </c>
      <c r="K30" s="142" t="s">
        <v>623</v>
      </c>
      <c r="L30" s="142" t="s">
        <v>623</v>
      </c>
      <c r="M30" s="142" t="s">
        <v>623</v>
      </c>
      <c r="N30" s="142" t="s">
        <v>623</v>
      </c>
      <c r="O30" s="142" t="s">
        <v>623</v>
      </c>
      <c r="P30" s="142" t="s">
        <v>623</v>
      </c>
      <c r="Q30" s="142" t="s">
        <v>623</v>
      </c>
      <c r="R30" s="142" t="s">
        <v>623</v>
      </c>
      <c r="S30" s="142" t="s">
        <v>623</v>
      </c>
      <c r="T30" s="142" t="s">
        <v>623</v>
      </c>
      <c r="U30" s="142" t="s">
        <v>623</v>
      </c>
      <c r="V30" s="142" t="s">
        <v>623</v>
      </c>
      <c r="W30" s="142" t="s">
        <v>623</v>
      </c>
      <c r="X30" s="142" t="s">
        <v>623</v>
      </c>
      <c r="Y30" s="142" t="s">
        <v>623</v>
      </c>
      <c r="Z30" s="142" t="s">
        <v>623</v>
      </c>
      <c r="AA30" s="142" t="s">
        <v>623</v>
      </c>
      <c r="AB30" s="142" t="s">
        <v>623</v>
      </c>
      <c r="AC30" s="142" t="s">
        <v>623</v>
      </c>
      <c r="AD30" s="142" t="s">
        <v>623</v>
      </c>
      <c r="AE30" s="142" t="s">
        <v>623</v>
      </c>
      <c r="AF30" s="142" t="s">
        <v>623</v>
      </c>
      <c r="AG30" s="142" t="s">
        <v>623</v>
      </c>
      <c r="AH30" s="142" t="s">
        <v>623</v>
      </c>
      <c r="AI30" s="142" t="s">
        <v>623</v>
      </c>
      <c r="AJ30" s="142" t="s">
        <v>623</v>
      </c>
      <c r="AK30" s="142" t="s">
        <v>623</v>
      </c>
      <c r="AL30" s="142" t="s">
        <v>623</v>
      </c>
      <c r="AM30" s="142" t="s">
        <v>623</v>
      </c>
      <c r="AN30" s="142" t="s">
        <v>623</v>
      </c>
      <c r="AO30" s="142" t="s">
        <v>623</v>
      </c>
      <c r="AP30" s="142" t="s">
        <v>623</v>
      </c>
      <c r="AQ30" s="142" t="s">
        <v>623</v>
      </c>
      <c r="AR30" s="142" t="s">
        <v>623</v>
      </c>
      <c r="AS30" s="142" t="s">
        <v>623</v>
      </c>
      <c r="AT30" s="142" t="s">
        <v>623</v>
      </c>
      <c r="AU30" s="142" t="s">
        <v>623</v>
      </c>
      <c r="AV30" s="142" t="s">
        <v>623</v>
      </c>
      <c r="AW30" s="142" t="s">
        <v>623</v>
      </c>
      <c r="AX30" s="142" t="s">
        <v>623</v>
      </c>
      <c r="AY30" s="142" t="s">
        <v>623</v>
      </c>
      <c r="AZ30" s="142" t="s">
        <v>623</v>
      </c>
      <c r="BA30" s="142" t="s">
        <v>623</v>
      </c>
      <c r="BB30" s="142" t="s">
        <v>623</v>
      </c>
      <c r="BC30" s="142" t="s">
        <v>623</v>
      </c>
      <c r="BD30" s="142" t="s">
        <v>623</v>
      </c>
      <c r="BE30" s="142" t="s">
        <v>623</v>
      </c>
      <c r="BF30" s="142" t="s">
        <v>623</v>
      </c>
      <c r="BG30" s="142" t="s">
        <v>623</v>
      </c>
      <c r="BH30" s="142" t="s">
        <v>623</v>
      </c>
      <c r="BI30" s="142" t="s">
        <v>623</v>
      </c>
      <c r="BJ30" s="142" t="s">
        <v>623</v>
      </c>
      <c r="BK30" s="142" t="s">
        <v>623</v>
      </c>
      <c r="BL30" s="142" t="s">
        <v>623</v>
      </c>
      <c r="BM30" s="142" t="s">
        <v>623</v>
      </c>
      <c r="BN30" s="142" t="s">
        <v>623</v>
      </c>
      <c r="BO30" s="142" t="s">
        <v>623</v>
      </c>
      <c r="BP30" s="142" t="s">
        <v>623</v>
      </c>
      <c r="BQ30" s="142" t="s">
        <v>623</v>
      </c>
      <c r="BR30" s="142" t="s">
        <v>623</v>
      </c>
      <c r="BS30" s="142" t="s">
        <v>623</v>
      </c>
      <c r="BT30" s="142" t="s">
        <v>623</v>
      </c>
      <c r="BU30" s="142" t="s">
        <v>623</v>
      </c>
      <c r="BV30" s="142" t="s">
        <v>623</v>
      </c>
      <c r="BW30" s="142" t="s">
        <v>623</v>
      </c>
      <c r="BX30" s="142" t="s">
        <v>623</v>
      </c>
      <c r="BY30" s="142" t="s">
        <v>623</v>
      </c>
      <c r="BZ30" s="142" t="s">
        <v>623</v>
      </c>
      <c r="CA30" s="142" t="s">
        <v>623</v>
      </c>
      <c r="CB30" s="142" t="s">
        <v>623</v>
      </c>
      <c r="CC30" s="142" t="s">
        <v>623</v>
      </c>
      <c r="CD30" s="142" t="s">
        <v>623</v>
      </c>
      <c r="CE30" s="142" t="s">
        <v>623</v>
      </c>
      <c r="CF30" s="142" t="s">
        <v>623</v>
      </c>
      <c r="CG30" s="142" t="s">
        <v>623</v>
      </c>
      <c r="CH30" s="142" t="s">
        <v>623</v>
      </c>
      <c r="CI30" s="142" t="s">
        <v>623</v>
      </c>
      <c r="CJ30" s="142" t="s">
        <v>623</v>
      </c>
      <c r="CK30" s="142" t="s">
        <v>623</v>
      </c>
      <c r="CL30" s="142" t="s">
        <v>623</v>
      </c>
      <c r="CM30" s="142" t="s">
        <v>623</v>
      </c>
      <c r="CN30" s="142" t="s">
        <v>623</v>
      </c>
      <c r="CO30" s="142" t="s">
        <v>623</v>
      </c>
      <c r="CP30" s="142" t="s">
        <v>623</v>
      </c>
      <c r="CQ30" s="142" t="str">
        <f t="shared" si="31"/>
        <v>нд</v>
      </c>
      <c r="CR30" s="142" t="str">
        <f t="shared" si="32"/>
        <v>нд</v>
      </c>
      <c r="CS30" s="142" t="str">
        <f t="shared" si="33"/>
        <v>нд</v>
      </c>
      <c r="CT30" s="142" t="str">
        <f t="shared" si="34"/>
        <v>нд</v>
      </c>
      <c r="CU30" s="142" t="str">
        <f t="shared" si="23"/>
        <v>нд</v>
      </c>
      <c r="CV30" s="142" t="str">
        <f t="shared" si="35"/>
        <v>нд</v>
      </c>
      <c r="CW30" s="142" t="str">
        <f t="shared" si="36"/>
        <v>нд</v>
      </c>
      <c r="CX30" s="142" t="str">
        <f t="shared" si="37"/>
        <v>нд</v>
      </c>
      <c r="CY30" s="142" t="str">
        <f t="shared" si="38"/>
        <v>нд</v>
      </c>
      <c r="CZ30" s="142" t="str">
        <f t="shared" si="39"/>
        <v>нд</v>
      </c>
      <c r="DA30" s="142"/>
    </row>
    <row r="31" spans="1:105" ht="88.5" customHeight="1" x14ac:dyDescent="0.3">
      <c r="A31" s="15" t="s">
        <v>119</v>
      </c>
      <c r="B31" s="16" t="s">
        <v>120</v>
      </c>
      <c r="C31" s="30" t="s">
        <v>93</v>
      </c>
      <c r="D31" s="142" t="s">
        <v>623</v>
      </c>
      <c r="E31" s="142" t="s">
        <v>623</v>
      </c>
      <c r="F31" s="142" t="s">
        <v>623</v>
      </c>
      <c r="G31" s="252" t="s">
        <v>623</v>
      </c>
      <c r="H31" s="142" t="s">
        <v>623</v>
      </c>
      <c r="I31" s="142" t="s">
        <v>623</v>
      </c>
      <c r="J31" s="142" t="s">
        <v>623</v>
      </c>
      <c r="K31" s="142" t="s">
        <v>623</v>
      </c>
      <c r="L31" s="142" t="s">
        <v>623</v>
      </c>
      <c r="M31" s="142" t="s">
        <v>623</v>
      </c>
      <c r="N31" s="142" t="s">
        <v>623</v>
      </c>
      <c r="O31" s="142" t="s">
        <v>623</v>
      </c>
      <c r="P31" s="142" t="s">
        <v>623</v>
      </c>
      <c r="Q31" s="142" t="s">
        <v>623</v>
      </c>
      <c r="R31" s="142" t="s">
        <v>623</v>
      </c>
      <c r="S31" s="142" t="s">
        <v>623</v>
      </c>
      <c r="T31" s="142" t="s">
        <v>623</v>
      </c>
      <c r="U31" s="142" t="s">
        <v>623</v>
      </c>
      <c r="V31" s="142" t="s">
        <v>623</v>
      </c>
      <c r="W31" s="142" t="s">
        <v>623</v>
      </c>
      <c r="X31" s="142" t="s">
        <v>623</v>
      </c>
      <c r="Y31" s="142" t="s">
        <v>623</v>
      </c>
      <c r="Z31" s="142" t="s">
        <v>623</v>
      </c>
      <c r="AA31" s="142" t="s">
        <v>623</v>
      </c>
      <c r="AB31" s="142" t="s">
        <v>623</v>
      </c>
      <c r="AC31" s="142" t="s">
        <v>623</v>
      </c>
      <c r="AD31" s="142" t="s">
        <v>623</v>
      </c>
      <c r="AE31" s="142" t="s">
        <v>623</v>
      </c>
      <c r="AF31" s="142" t="s">
        <v>623</v>
      </c>
      <c r="AG31" s="142" t="s">
        <v>623</v>
      </c>
      <c r="AH31" s="142" t="s">
        <v>623</v>
      </c>
      <c r="AI31" s="142" t="s">
        <v>623</v>
      </c>
      <c r="AJ31" s="142" t="s">
        <v>623</v>
      </c>
      <c r="AK31" s="142" t="s">
        <v>623</v>
      </c>
      <c r="AL31" s="142" t="s">
        <v>623</v>
      </c>
      <c r="AM31" s="142" t="s">
        <v>623</v>
      </c>
      <c r="AN31" s="142" t="s">
        <v>623</v>
      </c>
      <c r="AO31" s="142" t="s">
        <v>623</v>
      </c>
      <c r="AP31" s="142" t="s">
        <v>623</v>
      </c>
      <c r="AQ31" s="142" t="s">
        <v>623</v>
      </c>
      <c r="AR31" s="142" t="s">
        <v>623</v>
      </c>
      <c r="AS31" s="142" t="s">
        <v>623</v>
      </c>
      <c r="AT31" s="142" t="s">
        <v>623</v>
      </c>
      <c r="AU31" s="142" t="s">
        <v>623</v>
      </c>
      <c r="AV31" s="142" t="s">
        <v>623</v>
      </c>
      <c r="AW31" s="142" t="s">
        <v>623</v>
      </c>
      <c r="AX31" s="142" t="s">
        <v>623</v>
      </c>
      <c r="AY31" s="142" t="s">
        <v>623</v>
      </c>
      <c r="AZ31" s="142" t="s">
        <v>623</v>
      </c>
      <c r="BA31" s="142" t="s">
        <v>623</v>
      </c>
      <c r="BB31" s="142" t="s">
        <v>623</v>
      </c>
      <c r="BC31" s="142" t="s">
        <v>623</v>
      </c>
      <c r="BD31" s="142" t="s">
        <v>623</v>
      </c>
      <c r="BE31" s="142" t="s">
        <v>623</v>
      </c>
      <c r="BF31" s="142" t="s">
        <v>623</v>
      </c>
      <c r="BG31" s="142" t="s">
        <v>623</v>
      </c>
      <c r="BH31" s="142" t="s">
        <v>623</v>
      </c>
      <c r="BI31" s="142" t="s">
        <v>623</v>
      </c>
      <c r="BJ31" s="142" t="s">
        <v>623</v>
      </c>
      <c r="BK31" s="142" t="s">
        <v>623</v>
      </c>
      <c r="BL31" s="142" t="s">
        <v>623</v>
      </c>
      <c r="BM31" s="142" t="s">
        <v>623</v>
      </c>
      <c r="BN31" s="142" t="s">
        <v>623</v>
      </c>
      <c r="BO31" s="142" t="s">
        <v>623</v>
      </c>
      <c r="BP31" s="142" t="s">
        <v>623</v>
      </c>
      <c r="BQ31" s="142" t="s">
        <v>623</v>
      </c>
      <c r="BR31" s="142" t="s">
        <v>623</v>
      </c>
      <c r="BS31" s="142" t="s">
        <v>623</v>
      </c>
      <c r="BT31" s="142" t="s">
        <v>623</v>
      </c>
      <c r="BU31" s="142" t="s">
        <v>623</v>
      </c>
      <c r="BV31" s="142" t="s">
        <v>623</v>
      </c>
      <c r="BW31" s="142" t="s">
        <v>623</v>
      </c>
      <c r="BX31" s="142" t="s">
        <v>623</v>
      </c>
      <c r="BY31" s="142" t="s">
        <v>623</v>
      </c>
      <c r="BZ31" s="142" t="s">
        <v>623</v>
      </c>
      <c r="CA31" s="142" t="s">
        <v>623</v>
      </c>
      <c r="CB31" s="142" t="s">
        <v>623</v>
      </c>
      <c r="CC31" s="142" t="s">
        <v>623</v>
      </c>
      <c r="CD31" s="142" t="s">
        <v>623</v>
      </c>
      <c r="CE31" s="142" t="s">
        <v>623</v>
      </c>
      <c r="CF31" s="142" t="s">
        <v>623</v>
      </c>
      <c r="CG31" s="142" t="s">
        <v>623</v>
      </c>
      <c r="CH31" s="142" t="s">
        <v>623</v>
      </c>
      <c r="CI31" s="142" t="s">
        <v>623</v>
      </c>
      <c r="CJ31" s="142" t="s">
        <v>623</v>
      </c>
      <c r="CK31" s="142" t="s">
        <v>623</v>
      </c>
      <c r="CL31" s="142" t="s">
        <v>623</v>
      </c>
      <c r="CM31" s="142" t="s">
        <v>623</v>
      </c>
      <c r="CN31" s="142" t="s">
        <v>623</v>
      </c>
      <c r="CO31" s="142" t="s">
        <v>623</v>
      </c>
      <c r="CP31" s="142" t="s">
        <v>623</v>
      </c>
      <c r="CQ31" s="142" t="str">
        <f t="shared" si="31"/>
        <v>нд</v>
      </c>
      <c r="CR31" s="142" t="str">
        <f t="shared" si="32"/>
        <v>нд</v>
      </c>
      <c r="CS31" s="142" t="str">
        <f t="shared" si="33"/>
        <v>нд</v>
      </c>
      <c r="CT31" s="142" t="str">
        <f t="shared" si="34"/>
        <v>нд</v>
      </c>
      <c r="CU31" s="142" t="str">
        <f t="shared" si="23"/>
        <v>нд</v>
      </c>
      <c r="CV31" s="142" t="str">
        <f t="shared" si="35"/>
        <v>нд</v>
      </c>
      <c r="CW31" s="142" t="str">
        <f t="shared" si="36"/>
        <v>нд</v>
      </c>
      <c r="CX31" s="142" t="str">
        <f t="shared" si="37"/>
        <v>нд</v>
      </c>
      <c r="CY31" s="142" t="str">
        <f t="shared" si="38"/>
        <v>нд</v>
      </c>
      <c r="CZ31" s="142" t="str">
        <f t="shared" si="39"/>
        <v>нд</v>
      </c>
      <c r="DA31" s="142"/>
    </row>
    <row r="32" spans="1:105" ht="90.75" customHeight="1" x14ac:dyDescent="0.3">
      <c r="A32" s="15" t="s">
        <v>121</v>
      </c>
      <c r="B32" s="16" t="s">
        <v>122</v>
      </c>
      <c r="C32" s="10" t="s">
        <v>93</v>
      </c>
      <c r="D32" s="142" t="s">
        <v>623</v>
      </c>
      <c r="E32" s="142" t="s">
        <v>623</v>
      </c>
      <c r="F32" s="142" t="s">
        <v>623</v>
      </c>
      <c r="G32" s="252" t="s">
        <v>623</v>
      </c>
      <c r="H32" s="142" t="s">
        <v>623</v>
      </c>
      <c r="I32" s="142" t="s">
        <v>623</v>
      </c>
      <c r="J32" s="142" t="s">
        <v>623</v>
      </c>
      <c r="K32" s="142" t="s">
        <v>623</v>
      </c>
      <c r="L32" s="142" t="s">
        <v>623</v>
      </c>
      <c r="M32" s="142" t="s">
        <v>623</v>
      </c>
      <c r="N32" s="142" t="s">
        <v>623</v>
      </c>
      <c r="O32" s="142" t="s">
        <v>623</v>
      </c>
      <c r="P32" s="142" t="s">
        <v>623</v>
      </c>
      <c r="Q32" s="142" t="s">
        <v>623</v>
      </c>
      <c r="R32" s="142" t="s">
        <v>623</v>
      </c>
      <c r="S32" s="142" t="s">
        <v>623</v>
      </c>
      <c r="T32" s="142" t="s">
        <v>623</v>
      </c>
      <c r="U32" s="142" t="s">
        <v>623</v>
      </c>
      <c r="V32" s="142" t="s">
        <v>623</v>
      </c>
      <c r="W32" s="142" t="s">
        <v>623</v>
      </c>
      <c r="X32" s="142" t="s">
        <v>623</v>
      </c>
      <c r="Y32" s="142" t="s">
        <v>623</v>
      </c>
      <c r="Z32" s="142" t="s">
        <v>623</v>
      </c>
      <c r="AA32" s="142" t="s">
        <v>623</v>
      </c>
      <c r="AB32" s="142" t="s">
        <v>623</v>
      </c>
      <c r="AC32" s="142" t="s">
        <v>623</v>
      </c>
      <c r="AD32" s="142" t="s">
        <v>623</v>
      </c>
      <c r="AE32" s="142" t="s">
        <v>623</v>
      </c>
      <c r="AF32" s="142" t="s">
        <v>623</v>
      </c>
      <c r="AG32" s="142" t="s">
        <v>623</v>
      </c>
      <c r="AH32" s="142" t="s">
        <v>623</v>
      </c>
      <c r="AI32" s="142" t="s">
        <v>623</v>
      </c>
      <c r="AJ32" s="142" t="s">
        <v>623</v>
      </c>
      <c r="AK32" s="142" t="s">
        <v>623</v>
      </c>
      <c r="AL32" s="142" t="s">
        <v>623</v>
      </c>
      <c r="AM32" s="142" t="s">
        <v>623</v>
      </c>
      <c r="AN32" s="142" t="s">
        <v>623</v>
      </c>
      <c r="AO32" s="142" t="s">
        <v>623</v>
      </c>
      <c r="AP32" s="142" t="s">
        <v>623</v>
      </c>
      <c r="AQ32" s="142" t="s">
        <v>623</v>
      </c>
      <c r="AR32" s="142" t="s">
        <v>623</v>
      </c>
      <c r="AS32" s="142" t="s">
        <v>623</v>
      </c>
      <c r="AT32" s="142" t="s">
        <v>623</v>
      </c>
      <c r="AU32" s="142" t="s">
        <v>623</v>
      </c>
      <c r="AV32" s="142" t="s">
        <v>623</v>
      </c>
      <c r="AW32" s="142" t="s">
        <v>623</v>
      </c>
      <c r="AX32" s="142" t="s">
        <v>623</v>
      </c>
      <c r="AY32" s="142" t="s">
        <v>623</v>
      </c>
      <c r="AZ32" s="142" t="s">
        <v>623</v>
      </c>
      <c r="BA32" s="142" t="s">
        <v>623</v>
      </c>
      <c r="BB32" s="142" t="s">
        <v>623</v>
      </c>
      <c r="BC32" s="142" t="s">
        <v>623</v>
      </c>
      <c r="BD32" s="142" t="s">
        <v>623</v>
      </c>
      <c r="BE32" s="142" t="s">
        <v>623</v>
      </c>
      <c r="BF32" s="142" t="s">
        <v>623</v>
      </c>
      <c r="BG32" s="142" t="s">
        <v>623</v>
      </c>
      <c r="BH32" s="142" t="s">
        <v>623</v>
      </c>
      <c r="BI32" s="142" t="s">
        <v>623</v>
      </c>
      <c r="BJ32" s="142" t="s">
        <v>623</v>
      </c>
      <c r="BK32" s="142" t="s">
        <v>623</v>
      </c>
      <c r="BL32" s="142" t="s">
        <v>623</v>
      </c>
      <c r="BM32" s="142" t="s">
        <v>623</v>
      </c>
      <c r="BN32" s="142" t="s">
        <v>623</v>
      </c>
      <c r="BO32" s="142" t="s">
        <v>623</v>
      </c>
      <c r="BP32" s="142" t="s">
        <v>623</v>
      </c>
      <c r="BQ32" s="142" t="s">
        <v>623</v>
      </c>
      <c r="BR32" s="142" t="s">
        <v>623</v>
      </c>
      <c r="BS32" s="142" t="s">
        <v>623</v>
      </c>
      <c r="BT32" s="142" t="s">
        <v>623</v>
      </c>
      <c r="BU32" s="142" t="s">
        <v>623</v>
      </c>
      <c r="BV32" s="142" t="s">
        <v>623</v>
      </c>
      <c r="BW32" s="142" t="s">
        <v>623</v>
      </c>
      <c r="BX32" s="142" t="s">
        <v>623</v>
      </c>
      <c r="BY32" s="142" t="s">
        <v>623</v>
      </c>
      <c r="BZ32" s="142" t="s">
        <v>623</v>
      </c>
      <c r="CA32" s="142" t="s">
        <v>623</v>
      </c>
      <c r="CB32" s="142" t="s">
        <v>623</v>
      </c>
      <c r="CC32" s="142" t="s">
        <v>623</v>
      </c>
      <c r="CD32" s="142" t="s">
        <v>623</v>
      </c>
      <c r="CE32" s="142" t="s">
        <v>623</v>
      </c>
      <c r="CF32" s="142" t="s">
        <v>623</v>
      </c>
      <c r="CG32" s="142" t="s">
        <v>623</v>
      </c>
      <c r="CH32" s="142" t="s">
        <v>623</v>
      </c>
      <c r="CI32" s="142" t="s">
        <v>623</v>
      </c>
      <c r="CJ32" s="142" t="s">
        <v>623</v>
      </c>
      <c r="CK32" s="142" t="s">
        <v>623</v>
      </c>
      <c r="CL32" s="142" t="s">
        <v>623</v>
      </c>
      <c r="CM32" s="142" t="s">
        <v>623</v>
      </c>
      <c r="CN32" s="142" t="s">
        <v>623</v>
      </c>
      <c r="CO32" s="142" t="s">
        <v>623</v>
      </c>
      <c r="CP32" s="142" t="s">
        <v>623</v>
      </c>
      <c r="CQ32" s="142" t="str">
        <f t="shared" si="31"/>
        <v>нд</v>
      </c>
      <c r="CR32" s="142" t="str">
        <f t="shared" si="32"/>
        <v>нд</v>
      </c>
      <c r="CS32" s="142" t="str">
        <f t="shared" si="33"/>
        <v>нд</v>
      </c>
      <c r="CT32" s="142" t="str">
        <f t="shared" si="34"/>
        <v>нд</v>
      </c>
      <c r="CU32" s="142" t="str">
        <f t="shared" si="23"/>
        <v>нд</v>
      </c>
      <c r="CV32" s="142" t="str">
        <f t="shared" si="35"/>
        <v>нд</v>
      </c>
      <c r="CW32" s="142" t="str">
        <f t="shared" si="36"/>
        <v>нд</v>
      </c>
      <c r="CX32" s="142" t="str">
        <f t="shared" si="37"/>
        <v>нд</v>
      </c>
      <c r="CY32" s="142" t="str">
        <f t="shared" si="38"/>
        <v>нд</v>
      </c>
      <c r="CZ32" s="142" t="str">
        <f t="shared" si="39"/>
        <v>нд</v>
      </c>
      <c r="DA32" s="142"/>
    </row>
    <row r="33" spans="1:105" ht="75" customHeight="1" x14ac:dyDescent="0.3">
      <c r="A33" s="15" t="s">
        <v>123</v>
      </c>
      <c r="B33" s="16" t="s">
        <v>124</v>
      </c>
      <c r="C33" s="30" t="s">
        <v>93</v>
      </c>
      <c r="D33" s="142" t="s">
        <v>623</v>
      </c>
      <c r="E33" s="142" t="s">
        <v>623</v>
      </c>
      <c r="F33" s="142" t="s">
        <v>623</v>
      </c>
      <c r="G33" s="252" t="s">
        <v>623</v>
      </c>
      <c r="H33" s="142" t="s">
        <v>623</v>
      </c>
      <c r="I33" s="142" t="s">
        <v>623</v>
      </c>
      <c r="J33" s="142" t="s">
        <v>623</v>
      </c>
      <c r="K33" s="142" t="s">
        <v>623</v>
      </c>
      <c r="L33" s="142" t="s">
        <v>623</v>
      </c>
      <c r="M33" s="142" t="s">
        <v>623</v>
      </c>
      <c r="N33" s="142" t="s">
        <v>623</v>
      </c>
      <c r="O33" s="142" t="s">
        <v>623</v>
      </c>
      <c r="P33" s="142" t="s">
        <v>623</v>
      </c>
      <c r="Q33" s="142" t="s">
        <v>623</v>
      </c>
      <c r="R33" s="142" t="s">
        <v>623</v>
      </c>
      <c r="S33" s="142" t="s">
        <v>623</v>
      </c>
      <c r="T33" s="142" t="s">
        <v>623</v>
      </c>
      <c r="U33" s="142" t="s">
        <v>623</v>
      </c>
      <c r="V33" s="142" t="s">
        <v>623</v>
      </c>
      <c r="W33" s="142" t="s">
        <v>623</v>
      </c>
      <c r="X33" s="142" t="s">
        <v>623</v>
      </c>
      <c r="Y33" s="142" t="s">
        <v>623</v>
      </c>
      <c r="Z33" s="142" t="s">
        <v>623</v>
      </c>
      <c r="AA33" s="142" t="s">
        <v>623</v>
      </c>
      <c r="AB33" s="142" t="s">
        <v>623</v>
      </c>
      <c r="AC33" s="142" t="s">
        <v>623</v>
      </c>
      <c r="AD33" s="142" t="s">
        <v>623</v>
      </c>
      <c r="AE33" s="142" t="s">
        <v>623</v>
      </c>
      <c r="AF33" s="142" t="s">
        <v>623</v>
      </c>
      <c r="AG33" s="142" t="s">
        <v>623</v>
      </c>
      <c r="AH33" s="142" t="s">
        <v>623</v>
      </c>
      <c r="AI33" s="142" t="s">
        <v>623</v>
      </c>
      <c r="AJ33" s="142" t="s">
        <v>623</v>
      </c>
      <c r="AK33" s="142" t="s">
        <v>623</v>
      </c>
      <c r="AL33" s="142" t="s">
        <v>623</v>
      </c>
      <c r="AM33" s="142" t="s">
        <v>623</v>
      </c>
      <c r="AN33" s="142" t="s">
        <v>623</v>
      </c>
      <c r="AO33" s="142" t="s">
        <v>623</v>
      </c>
      <c r="AP33" s="142" t="s">
        <v>623</v>
      </c>
      <c r="AQ33" s="142" t="s">
        <v>623</v>
      </c>
      <c r="AR33" s="142" t="s">
        <v>623</v>
      </c>
      <c r="AS33" s="142" t="s">
        <v>623</v>
      </c>
      <c r="AT33" s="142" t="s">
        <v>623</v>
      </c>
      <c r="AU33" s="142" t="s">
        <v>623</v>
      </c>
      <c r="AV33" s="142" t="s">
        <v>623</v>
      </c>
      <c r="AW33" s="142" t="s">
        <v>623</v>
      </c>
      <c r="AX33" s="142" t="s">
        <v>623</v>
      </c>
      <c r="AY33" s="142" t="s">
        <v>623</v>
      </c>
      <c r="AZ33" s="142" t="s">
        <v>623</v>
      </c>
      <c r="BA33" s="142" t="s">
        <v>623</v>
      </c>
      <c r="BB33" s="142" t="s">
        <v>623</v>
      </c>
      <c r="BC33" s="142" t="s">
        <v>623</v>
      </c>
      <c r="BD33" s="142" t="s">
        <v>623</v>
      </c>
      <c r="BE33" s="142" t="s">
        <v>623</v>
      </c>
      <c r="BF33" s="142" t="s">
        <v>623</v>
      </c>
      <c r="BG33" s="142" t="s">
        <v>623</v>
      </c>
      <c r="BH33" s="142" t="s">
        <v>623</v>
      </c>
      <c r="BI33" s="142" t="s">
        <v>623</v>
      </c>
      <c r="BJ33" s="142" t="s">
        <v>623</v>
      </c>
      <c r="BK33" s="142" t="s">
        <v>623</v>
      </c>
      <c r="BL33" s="142" t="s">
        <v>623</v>
      </c>
      <c r="BM33" s="142" t="s">
        <v>623</v>
      </c>
      <c r="BN33" s="142" t="s">
        <v>623</v>
      </c>
      <c r="BO33" s="142" t="s">
        <v>623</v>
      </c>
      <c r="BP33" s="142" t="s">
        <v>623</v>
      </c>
      <c r="BQ33" s="142" t="s">
        <v>623</v>
      </c>
      <c r="BR33" s="142" t="s">
        <v>623</v>
      </c>
      <c r="BS33" s="142" t="s">
        <v>623</v>
      </c>
      <c r="BT33" s="142" t="s">
        <v>623</v>
      </c>
      <c r="BU33" s="142" t="s">
        <v>623</v>
      </c>
      <c r="BV33" s="142" t="s">
        <v>623</v>
      </c>
      <c r="BW33" s="142" t="s">
        <v>623</v>
      </c>
      <c r="BX33" s="142" t="s">
        <v>623</v>
      </c>
      <c r="BY33" s="142" t="s">
        <v>623</v>
      </c>
      <c r="BZ33" s="142" t="s">
        <v>623</v>
      </c>
      <c r="CA33" s="142" t="s">
        <v>623</v>
      </c>
      <c r="CB33" s="142" t="s">
        <v>623</v>
      </c>
      <c r="CC33" s="142" t="s">
        <v>623</v>
      </c>
      <c r="CD33" s="142" t="s">
        <v>623</v>
      </c>
      <c r="CE33" s="142" t="s">
        <v>623</v>
      </c>
      <c r="CF33" s="142" t="s">
        <v>623</v>
      </c>
      <c r="CG33" s="142" t="s">
        <v>623</v>
      </c>
      <c r="CH33" s="142" t="s">
        <v>623</v>
      </c>
      <c r="CI33" s="142" t="s">
        <v>623</v>
      </c>
      <c r="CJ33" s="142" t="s">
        <v>623</v>
      </c>
      <c r="CK33" s="142" t="s">
        <v>623</v>
      </c>
      <c r="CL33" s="142" t="s">
        <v>623</v>
      </c>
      <c r="CM33" s="142" t="s">
        <v>623</v>
      </c>
      <c r="CN33" s="142" t="s">
        <v>623</v>
      </c>
      <c r="CO33" s="142" t="s">
        <v>623</v>
      </c>
      <c r="CP33" s="142" t="s">
        <v>623</v>
      </c>
      <c r="CQ33" s="142" t="str">
        <f t="shared" si="31"/>
        <v>нд</v>
      </c>
      <c r="CR33" s="142" t="str">
        <f t="shared" si="32"/>
        <v>нд</v>
      </c>
      <c r="CS33" s="142" t="str">
        <f t="shared" si="33"/>
        <v>нд</v>
      </c>
      <c r="CT33" s="142" t="str">
        <f t="shared" si="34"/>
        <v>нд</v>
      </c>
      <c r="CU33" s="142" t="str">
        <f t="shared" si="23"/>
        <v>нд</v>
      </c>
      <c r="CV33" s="142" t="str">
        <f t="shared" si="35"/>
        <v>нд</v>
      </c>
      <c r="CW33" s="142" t="str">
        <f t="shared" si="36"/>
        <v>нд</v>
      </c>
      <c r="CX33" s="142" t="str">
        <f t="shared" si="37"/>
        <v>нд</v>
      </c>
      <c r="CY33" s="142" t="str">
        <f t="shared" si="38"/>
        <v>нд</v>
      </c>
      <c r="CZ33" s="142" t="str">
        <f t="shared" si="39"/>
        <v>нд</v>
      </c>
      <c r="DA33" s="142"/>
    </row>
    <row r="34" spans="1:105" ht="64.5" customHeight="1" x14ac:dyDescent="0.3">
      <c r="A34" s="15" t="s">
        <v>125</v>
      </c>
      <c r="B34" s="16" t="s">
        <v>126</v>
      </c>
      <c r="C34" s="10" t="s">
        <v>93</v>
      </c>
      <c r="D34" s="142" t="s">
        <v>623</v>
      </c>
      <c r="E34" s="142" t="s">
        <v>623</v>
      </c>
      <c r="F34" s="142" t="s">
        <v>623</v>
      </c>
      <c r="G34" s="252" t="s">
        <v>623</v>
      </c>
      <c r="H34" s="142" t="s">
        <v>623</v>
      </c>
      <c r="I34" s="142" t="s">
        <v>623</v>
      </c>
      <c r="J34" s="142" t="s">
        <v>623</v>
      </c>
      <c r="K34" s="142" t="s">
        <v>623</v>
      </c>
      <c r="L34" s="142" t="s">
        <v>623</v>
      </c>
      <c r="M34" s="142" t="s">
        <v>623</v>
      </c>
      <c r="N34" s="142" t="s">
        <v>623</v>
      </c>
      <c r="O34" s="142" t="s">
        <v>623</v>
      </c>
      <c r="P34" s="142" t="s">
        <v>623</v>
      </c>
      <c r="Q34" s="142" t="s">
        <v>623</v>
      </c>
      <c r="R34" s="142" t="s">
        <v>623</v>
      </c>
      <c r="S34" s="142" t="s">
        <v>623</v>
      </c>
      <c r="T34" s="142" t="s">
        <v>623</v>
      </c>
      <c r="U34" s="142" t="s">
        <v>623</v>
      </c>
      <c r="V34" s="142" t="s">
        <v>623</v>
      </c>
      <c r="W34" s="142" t="s">
        <v>623</v>
      </c>
      <c r="X34" s="142" t="s">
        <v>623</v>
      </c>
      <c r="Y34" s="142" t="s">
        <v>623</v>
      </c>
      <c r="Z34" s="142" t="s">
        <v>623</v>
      </c>
      <c r="AA34" s="142" t="s">
        <v>623</v>
      </c>
      <c r="AB34" s="142" t="s">
        <v>623</v>
      </c>
      <c r="AC34" s="142" t="s">
        <v>623</v>
      </c>
      <c r="AD34" s="142" t="s">
        <v>623</v>
      </c>
      <c r="AE34" s="142" t="s">
        <v>623</v>
      </c>
      <c r="AF34" s="142" t="s">
        <v>623</v>
      </c>
      <c r="AG34" s="142" t="s">
        <v>623</v>
      </c>
      <c r="AH34" s="142" t="s">
        <v>623</v>
      </c>
      <c r="AI34" s="142" t="s">
        <v>623</v>
      </c>
      <c r="AJ34" s="142" t="s">
        <v>623</v>
      </c>
      <c r="AK34" s="142" t="s">
        <v>623</v>
      </c>
      <c r="AL34" s="142" t="s">
        <v>623</v>
      </c>
      <c r="AM34" s="142" t="s">
        <v>623</v>
      </c>
      <c r="AN34" s="142" t="s">
        <v>623</v>
      </c>
      <c r="AO34" s="142" t="s">
        <v>623</v>
      </c>
      <c r="AP34" s="142" t="s">
        <v>623</v>
      </c>
      <c r="AQ34" s="142" t="s">
        <v>623</v>
      </c>
      <c r="AR34" s="142" t="s">
        <v>623</v>
      </c>
      <c r="AS34" s="142" t="s">
        <v>623</v>
      </c>
      <c r="AT34" s="142" t="s">
        <v>623</v>
      </c>
      <c r="AU34" s="142" t="s">
        <v>623</v>
      </c>
      <c r="AV34" s="142" t="s">
        <v>623</v>
      </c>
      <c r="AW34" s="142" t="s">
        <v>623</v>
      </c>
      <c r="AX34" s="142" t="s">
        <v>623</v>
      </c>
      <c r="AY34" s="142" t="s">
        <v>623</v>
      </c>
      <c r="AZ34" s="142" t="s">
        <v>623</v>
      </c>
      <c r="BA34" s="142" t="s">
        <v>623</v>
      </c>
      <c r="BB34" s="142" t="s">
        <v>623</v>
      </c>
      <c r="BC34" s="142" t="s">
        <v>623</v>
      </c>
      <c r="BD34" s="142" t="s">
        <v>623</v>
      </c>
      <c r="BE34" s="142" t="s">
        <v>623</v>
      </c>
      <c r="BF34" s="142" t="s">
        <v>623</v>
      </c>
      <c r="BG34" s="142" t="s">
        <v>623</v>
      </c>
      <c r="BH34" s="142" t="s">
        <v>623</v>
      </c>
      <c r="BI34" s="142" t="s">
        <v>623</v>
      </c>
      <c r="BJ34" s="142" t="s">
        <v>623</v>
      </c>
      <c r="BK34" s="142" t="s">
        <v>623</v>
      </c>
      <c r="BL34" s="142" t="s">
        <v>623</v>
      </c>
      <c r="BM34" s="142" t="s">
        <v>623</v>
      </c>
      <c r="BN34" s="142" t="s">
        <v>623</v>
      </c>
      <c r="BO34" s="142" t="s">
        <v>623</v>
      </c>
      <c r="BP34" s="142" t="s">
        <v>623</v>
      </c>
      <c r="BQ34" s="142" t="s">
        <v>623</v>
      </c>
      <c r="BR34" s="142" t="s">
        <v>623</v>
      </c>
      <c r="BS34" s="142" t="s">
        <v>623</v>
      </c>
      <c r="BT34" s="142" t="s">
        <v>623</v>
      </c>
      <c r="BU34" s="142" t="s">
        <v>623</v>
      </c>
      <c r="BV34" s="142" t="s">
        <v>623</v>
      </c>
      <c r="BW34" s="142" t="s">
        <v>623</v>
      </c>
      <c r="BX34" s="142" t="s">
        <v>623</v>
      </c>
      <c r="BY34" s="142" t="s">
        <v>623</v>
      </c>
      <c r="BZ34" s="142" t="s">
        <v>623</v>
      </c>
      <c r="CA34" s="142" t="s">
        <v>623</v>
      </c>
      <c r="CB34" s="142" t="s">
        <v>623</v>
      </c>
      <c r="CC34" s="142" t="s">
        <v>623</v>
      </c>
      <c r="CD34" s="142" t="s">
        <v>623</v>
      </c>
      <c r="CE34" s="142" t="s">
        <v>623</v>
      </c>
      <c r="CF34" s="142" t="s">
        <v>623</v>
      </c>
      <c r="CG34" s="142" t="s">
        <v>623</v>
      </c>
      <c r="CH34" s="142" t="s">
        <v>623</v>
      </c>
      <c r="CI34" s="142" t="s">
        <v>623</v>
      </c>
      <c r="CJ34" s="142" t="s">
        <v>623</v>
      </c>
      <c r="CK34" s="142" t="s">
        <v>623</v>
      </c>
      <c r="CL34" s="142" t="s">
        <v>623</v>
      </c>
      <c r="CM34" s="142" t="s">
        <v>623</v>
      </c>
      <c r="CN34" s="142" t="s">
        <v>623</v>
      </c>
      <c r="CO34" s="142" t="s">
        <v>623</v>
      </c>
      <c r="CP34" s="142" t="s">
        <v>623</v>
      </c>
      <c r="CQ34" s="142" t="str">
        <f t="shared" si="31"/>
        <v>нд</v>
      </c>
      <c r="CR34" s="142" t="str">
        <f t="shared" si="32"/>
        <v>нд</v>
      </c>
      <c r="CS34" s="142" t="str">
        <f t="shared" si="33"/>
        <v>нд</v>
      </c>
      <c r="CT34" s="142" t="str">
        <f t="shared" si="34"/>
        <v>нд</v>
      </c>
      <c r="CU34" s="142" t="str">
        <f t="shared" si="23"/>
        <v>нд</v>
      </c>
      <c r="CV34" s="142" t="str">
        <f t="shared" si="35"/>
        <v>нд</v>
      </c>
      <c r="CW34" s="142" t="str">
        <f t="shared" si="36"/>
        <v>нд</v>
      </c>
      <c r="CX34" s="142" t="str">
        <f t="shared" si="37"/>
        <v>нд</v>
      </c>
      <c r="CY34" s="142" t="str">
        <f t="shared" si="38"/>
        <v>нд</v>
      </c>
      <c r="CZ34" s="142" t="str">
        <f t="shared" si="39"/>
        <v>нд</v>
      </c>
      <c r="DA34" s="142"/>
    </row>
    <row r="35" spans="1:105" ht="63.75" customHeight="1" x14ac:dyDescent="0.3">
      <c r="A35" s="15" t="s">
        <v>127</v>
      </c>
      <c r="B35" s="16" t="s">
        <v>128</v>
      </c>
      <c r="C35" s="30" t="s">
        <v>93</v>
      </c>
      <c r="D35" s="142" t="s">
        <v>623</v>
      </c>
      <c r="E35" s="142" t="s">
        <v>623</v>
      </c>
      <c r="F35" s="142" t="s">
        <v>623</v>
      </c>
      <c r="G35" s="252" t="s">
        <v>623</v>
      </c>
      <c r="H35" s="142" t="s">
        <v>623</v>
      </c>
      <c r="I35" s="142" t="s">
        <v>623</v>
      </c>
      <c r="J35" s="142" t="s">
        <v>623</v>
      </c>
      <c r="K35" s="142" t="s">
        <v>623</v>
      </c>
      <c r="L35" s="142" t="s">
        <v>623</v>
      </c>
      <c r="M35" s="142" t="s">
        <v>623</v>
      </c>
      <c r="N35" s="142" t="s">
        <v>623</v>
      </c>
      <c r="O35" s="142" t="s">
        <v>623</v>
      </c>
      <c r="P35" s="142" t="s">
        <v>623</v>
      </c>
      <c r="Q35" s="142" t="s">
        <v>623</v>
      </c>
      <c r="R35" s="142" t="s">
        <v>623</v>
      </c>
      <c r="S35" s="142" t="s">
        <v>623</v>
      </c>
      <c r="T35" s="142" t="s">
        <v>623</v>
      </c>
      <c r="U35" s="142" t="s">
        <v>623</v>
      </c>
      <c r="V35" s="142" t="s">
        <v>623</v>
      </c>
      <c r="W35" s="142" t="s">
        <v>623</v>
      </c>
      <c r="X35" s="142" t="s">
        <v>623</v>
      </c>
      <c r="Y35" s="142" t="s">
        <v>623</v>
      </c>
      <c r="Z35" s="142" t="s">
        <v>623</v>
      </c>
      <c r="AA35" s="142" t="s">
        <v>623</v>
      </c>
      <c r="AB35" s="142" t="s">
        <v>623</v>
      </c>
      <c r="AC35" s="142" t="s">
        <v>623</v>
      </c>
      <c r="AD35" s="142" t="s">
        <v>623</v>
      </c>
      <c r="AE35" s="142" t="s">
        <v>623</v>
      </c>
      <c r="AF35" s="142" t="s">
        <v>623</v>
      </c>
      <c r="AG35" s="142" t="s">
        <v>623</v>
      </c>
      <c r="AH35" s="142" t="s">
        <v>623</v>
      </c>
      <c r="AI35" s="142" t="s">
        <v>623</v>
      </c>
      <c r="AJ35" s="142" t="s">
        <v>623</v>
      </c>
      <c r="AK35" s="142" t="s">
        <v>623</v>
      </c>
      <c r="AL35" s="142" t="s">
        <v>623</v>
      </c>
      <c r="AM35" s="142" t="s">
        <v>623</v>
      </c>
      <c r="AN35" s="142" t="s">
        <v>623</v>
      </c>
      <c r="AO35" s="142" t="s">
        <v>623</v>
      </c>
      <c r="AP35" s="142" t="s">
        <v>623</v>
      </c>
      <c r="AQ35" s="142" t="s">
        <v>623</v>
      </c>
      <c r="AR35" s="142" t="s">
        <v>623</v>
      </c>
      <c r="AS35" s="142" t="s">
        <v>623</v>
      </c>
      <c r="AT35" s="142" t="s">
        <v>623</v>
      </c>
      <c r="AU35" s="142" t="s">
        <v>623</v>
      </c>
      <c r="AV35" s="142" t="s">
        <v>623</v>
      </c>
      <c r="AW35" s="142" t="s">
        <v>623</v>
      </c>
      <c r="AX35" s="142" t="s">
        <v>623</v>
      </c>
      <c r="AY35" s="142" t="s">
        <v>623</v>
      </c>
      <c r="AZ35" s="142" t="s">
        <v>623</v>
      </c>
      <c r="BA35" s="142" t="s">
        <v>623</v>
      </c>
      <c r="BB35" s="142" t="s">
        <v>623</v>
      </c>
      <c r="BC35" s="142" t="s">
        <v>623</v>
      </c>
      <c r="BD35" s="142" t="s">
        <v>623</v>
      </c>
      <c r="BE35" s="142" t="s">
        <v>623</v>
      </c>
      <c r="BF35" s="142" t="s">
        <v>623</v>
      </c>
      <c r="BG35" s="142" t="s">
        <v>623</v>
      </c>
      <c r="BH35" s="142" t="s">
        <v>623</v>
      </c>
      <c r="BI35" s="142" t="s">
        <v>623</v>
      </c>
      <c r="BJ35" s="142" t="s">
        <v>623</v>
      </c>
      <c r="BK35" s="142" t="s">
        <v>623</v>
      </c>
      <c r="BL35" s="142" t="s">
        <v>623</v>
      </c>
      <c r="BM35" s="142" t="s">
        <v>623</v>
      </c>
      <c r="BN35" s="142" t="s">
        <v>623</v>
      </c>
      <c r="BO35" s="142" t="s">
        <v>623</v>
      </c>
      <c r="BP35" s="142" t="s">
        <v>623</v>
      </c>
      <c r="BQ35" s="142" t="s">
        <v>623</v>
      </c>
      <c r="BR35" s="142" t="s">
        <v>623</v>
      </c>
      <c r="BS35" s="142" t="s">
        <v>623</v>
      </c>
      <c r="BT35" s="142" t="s">
        <v>623</v>
      </c>
      <c r="BU35" s="142" t="s">
        <v>623</v>
      </c>
      <c r="BV35" s="142" t="s">
        <v>623</v>
      </c>
      <c r="BW35" s="142" t="s">
        <v>623</v>
      </c>
      <c r="BX35" s="142" t="s">
        <v>623</v>
      </c>
      <c r="BY35" s="142" t="s">
        <v>623</v>
      </c>
      <c r="BZ35" s="142" t="s">
        <v>623</v>
      </c>
      <c r="CA35" s="142" t="s">
        <v>623</v>
      </c>
      <c r="CB35" s="142" t="s">
        <v>623</v>
      </c>
      <c r="CC35" s="142" t="s">
        <v>623</v>
      </c>
      <c r="CD35" s="142" t="s">
        <v>623</v>
      </c>
      <c r="CE35" s="142" t="s">
        <v>623</v>
      </c>
      <c r="CF35" s="142" t="s">
        <v>623</v>
      </c>
      <c r="CG35" s="142" t="s">
        <v>623</v>
      </c>
      <c r="CH35" s="142" t="s">
        <v>623</v>
      </c>
      <c r="CI35" s="142" t="s">
        <v>623</v>
      </c>
      <c r="CJ35" s="142" t="s">
        <v>623</v>
      </c>
      <c r="CK35" s="142" t="s">
        <v>623</v>
      </c>
      <c r="CL35" s="142" t="s">
        <v>623</v>
      </c>
      <c r="CM35" s="142" t="s">
        <v>623</v>
      </c>
      <c r="CN35" s="142" t="s">
        <v>623</v>
      </c>
      <c r="CO35" s="142" t="s">
        <v>623</v>
      </c>
      <c r="CP35" s="142" t="s">
        <v>623</v>
      </c>
      <c r="CQ35" s="142" t="str">
        <f t="shared" si="31"/>
        <v>нд</v>
      </c>
      <c r="CR35" s="142" t="str">
        <f t="shared" si="32"/>
        <v>нд</v>
      </c>
      <c r="CS35" s="142" t="str">
        <f t="shared" si="33"/>
        <v>нд</v>
      </c>
      <c r="CT35" s="142" t="str">
        <f t="shared" si="34"/>
        <v>нд</v>
      </c>
      <c r="CU35" s="142" t="str">
        <f t="shared" si="23"/>
        <v>нд</v>
      </c>
      <c r="CV35" s="142" t="str">
        <f t="shared" si="35"/>
        <v>нд</v>
      </c>
      <c r="CW35" s="142" t="str">
        <f t="shared" si="36"/>
        <v>нд</v>
      </c>
      <c r="CX35" s="142" t="str">
        <f t="shared" si="37"/>
        <v>нд</v>
      </c>
      <c r="CY35" s="142" t="str">
        <f t="shared" si="38"/>
        <v>нд</v>
      </c>
      <c r="CZ35" s="142" t="str">
        <f t="shared" si="39"/>
        <v>нд</v>
      </c>
      <c r="DA35" s="142"/>
    </row>
    <row r="36" spans="1:105" ht="154.5" customHeight="1" x14ac:dyDescent="0.3">
      <c r="A36" s="15" t="s">
        <v>127</v>
      </c>
      <c r="B36" s="16" t="s">
        <v>129</v>
      </c>
      <c r="C36" s="10" t="s">
        <v>93</v>
      </c>
      <c r="D36" s="142" t="s">
        <v>623</v>
      </c>
      <c r="E36" s="142" t="s">
        <v>623</v>
      </c>
      <c r="F36" s="142" t="s">
        <v>623</v>
      </c>
      <c r="G36" s="252" t="s">
        <v>623</v>
      </c>
      <c r="H36" s="142" t="s">
        <v>623</v>
      </c>
      <c r="I36" s="142" t="s">
        <v>623</v>
      </c>
      <c r="J36" s="142" t="s">
        <v>623</v>
      </c>
      <c r="K36" s="142" t="s">
        <v>623</v>
      </c>
      <c r="L36" s="142" t="s">
        <v>623</v>
      </c>
      <c r="M36" s="142" t="s">
        <v>623</v>
      </c>
      <c r="N36" s="142" t="s">
        <v>623</v>
      </c>
      <c r="O36" s="142" t="s">
        <v>623</v>
      </c>
      <c r="P36" s="142" t="s">
        <v>623</v>
      </c>
      <c r="Q36" s="142" t="s">
        <v>623</v>
      </c>
      <c r="R36" s="142" t="s">
        <v>623</v>
      </c>
      <c r="S36" s="142" t="s">
        <v>623</v>
      </c>
      <c r="T36" s="142" t="s">
        <v>623</v>
      </c>
      <c r="U36" s="142" t="s">
        <v>623</v>
      </c>
      <c r="V36" s="142" t="s">
        <v>623</v>
      </c>
      <c r="W36" s="142" t="s">
        <v>623</v>
      </c>
      <c r="X36" s="142" t="s">
        <v>623</v>
      </c>
      <c r="Y36" s="142" t="s">
        <v>623</v>
      </c>
      <c r="Z36" s="142" t="s">
        <v>623</v>
      </c>
      <c r="AA36" s="142" t="s">
        <v>623</v>
      </c>
      <c r="AB36" s="142" t="s">
        <v>623</v>
      </c>
      <c r="AC36" s="142" t="s">
        <v>623</v>
      </c>
      <c r="AD36" s="142" t="s">
        <v>623</v>
      </c>
      <c r="AE36" s="142" t="s">
        <v>623</v>
      </c>
      <c r="AF36" s="142" t="s">
        <v>623</v>
      </c>
      <c r="AG36" s="142" t="s">
        <v>623</v>
      </c>
      <c r="AH36" s="142" t="s">
        <v>623</v>
      </c>
      <c r="AI36" s="142" t="s">
        <v>623</v>
      </c>
      <c r="AJ36" s="142" t="s">
        <v>623</v>
      </c>
      <c r="AK36" s="142" t="s">
        <v>623</v>
      </c>
      <c r="AL36" s="142" t="s">
        <v>623</v>
      </c>
      <c r="AM36" s="142" t="s">
        <v>623</v>
      </c>
      <c r="AN36" s="142" t="s">
        <v>623</v>
      </c>
      <c r="AO36" s="142" t="s">
        <v>623</v>
      </c>
      <c r="AP36" s="142" t="s">
        <v>623</v>
      </c>
      <c r="AQ36" s="142" t="s">
        <v>623</v>
      </c>
      <c r="AR36" s="142" t="s">
        <v>623</v>
      </c>
      <c r="AS36" s="142" t="s">
        <v>623</v>
      </c>
      <c r="AT36" s="142" t="s">
        <v>623</v>
      </c>
      <c r="AU36" s="142" t="s">
        <v>623</v>
      </c>
      <c r="AV36" s="142" t="s">
        <v>623</v>
      </c>
      <c r="AW36" s="142" t="s">
        <v>623</v>
      </c>
      <c r="AX36" s="142" t="s">
        <v>623</v>
      </c>
      <c r="AY36" s="142" t="s">
        <v>623</v>
      </c>
      <c r="AZ36" s="142" t="s">
        <v>623</v>
      </c>
      <c r="BA36" s="142" t="s">
        <v>623</v>
      </c>
      <c r="BB36" s="142" t="s">
        <v>623</v>
      </c>
      <c r="BC36" s="142" t="s">
        <v>623</v>
      </c>
      <c r="BD36" s="142" t="s">
        <v>623</v>
      </c>
      <c r="BE36" s="142" t="s">
        <v>623</v>
      </c>
      <c r="BF36" s="142" t="s">
        <v>623</v>
      </c>
      <c r="BG36" s="142" t="s">
        <v>623</v>
      </c>
      <c r="BH36" s="142" t="s">
        <v>623</v>
      </c>
      <c r="BI36" s="142" t="s">
        <v>623</v>
      </c>
      <c r="BJ36" s="142" t="s">
        <v>623</v>
      </c>
      <c r="BK36" s="142" t="s">
        <v>623</v>
      </c>
      <c r="BL36" s="142" t="s">
        <v>623</v>
      </c>
      <c r="BM36" s="142" t="s">
        <v>623</v>
      </c>
      <c r="BN36" s="142" t="s">
        <v>623</v>
      </c>
      <c r="BO36" s="142" t="s">
        <v>623</v>
      </c>
      <c r="BP36" s="142" t="s">
        <v>623</v>
      </c>
      <c r="BQ36" s="142" t="s">
        <v>623</v>
      </c>
      <c r="BR36" s="142" t="s">
        <v>623</v>
      </c>
      <c r="BS36" s="142" t="s">
        <v>623</v>
      </c>
      <c r="BT36" s="142" t="s">
        <v>623</v>
      </c>
      <c r="BU36" s="142" t="s">
        <v>623</v>
      </c>
      <c r="BV36" s="142" t="s">
        <v>623</v>
      </c>
      <c r="BW36" s="142" t="s">
        <v>623</v>
      </c>
      <c r="BX36" s="142" t="s">
        <v>623</v>
      </c>
      <c r="BY36" s="142" t="s">
        <v>623</v>
      </c>
      <c r="BZ36" s="142" t="s">
        <v>623</v>
      </c>
      <c r="CA36" s="142" t="s">
        <v>623</v>
      </c>
      <c r="CB36" s="142" t="s">
        <v>623</v>
      </c>
      <c r="CC36" s="142" t="s">
        <v>623</v>
      </c>
      <c r="CD36" s="142" t="s">
        <v>623</v>
      </c>
      <c r="CE36" s="142" t="s">
        <v>623</v>
      </c>
      <c r="CF36" s="142" t="s">
        <v>623</v>
      </c>
      <c r="CG36" s="142" t="s">
        <v>623</v>
      </c>
      <c r="CH36" s="142" t="s">
        <v>623</v>
      </c>
      <c r="CI36" s="142" t="s">
        <v>623</v>
      </c>
      <c r="CJ36" s="142" t="s">
        <v>623</v>
      </c>
      <c r="CK36" s="142" t="s">
        <v>623</v>
      </c>
      <c r="CL36" s="142" t="s">
        <v>623</v>
      </c>
      <c r="CM36" s="142" t="s">
        <v>623</v>
      </c>
      <c r="CN36" s="142" t="s">
        <v>623</v>
      </c>
      <c r="CO36" s="142" t="s">
        <v>623</v>
      </c>
      <c r="CP36" s="142" t="s">
        <v>623</v>
      </c>
      <c r="CQ36" s="142" t="str">
        <f t="shared" si="31"/>
        <v>нд</v>
      </c>
      <c r="CR36" s="142" t="str">
        <f t="shared" si="32"/>
        <v>нд</v>
      </c>
      <c r="CS36" s="142" t="str">
        <f t="shared" si="33"/>
        <v>нд</v>
      </c>
      <c r="CT36" s="142" t="str">
        <f t="shared" si="34"/>
        <v>нд</v>
      </c>
      <c r="CU36" s="142" t="str">
        <f t="shared" si="23"/>
        <v>нд</v>
      </c>
      <c r="CV36" s="142" t="str">
        <f t="shared" si="35"/>
        <v>нд</v>
      </c>
      <c r="CW36" s="142" t="str">
        <f t="shared" si="36"/>
        <v>нд</v>
      </c>
      <c r="CX36" s="142" t="str">
        <f t="shared" si="37"/>
        <v>нд</v>
      </c>
      <c r="CY36" s="142" t="str">
        <f t="shared" si="38"/>
        <v>нд</v>
      </c>
      <c r="CZ36" s="142" t="str">
        <f t="shared" si="39"/>
        <v>нд</v>
      </c>
      <c r="DA36" s="142"/>
    </row>
    <row r="37" spans="1:105" ht="132.75" customHeight="1" x14ac:dyDescent="0.3">
      <c r="A37" s="15" t="s">
        <v>127</v>
      </c>
      <c r="B37" s="16" t="s">
        <v>130</v>
      </c>
      <c r="C37" s="30" t="s">
        <v>93</v>
      </c>
      <c r="D37" s="142" t="s">
        <v>623</v>
      </c>
      <c r="E37" s="142" t="s">
        <v>623</v>
      </c>
      <c r="F37" s="142" t="s">
        <v>623</v>
      </c>
      <c r="G37" s="252" t="s">
        <v>623</v>
      </c>
      <c r="H37" s="142" t="s">
        <v>623</v>
      </c>
      <c r="I37" s="142" t="s">
        <v>623</v>
      </c>
      <c r="J37" s="142" t="s">
        <v>623</v>
      </c>
      <c r="K37" s="142" t="s">
        <v>623</v>
      </c>
      <c r="L37" s="142" t="s">
        <v>623</v>
      </c>
      <c r="M37" s="142" t="s">
        <v>623</v>
      </c>
      <c r="N37" s="142" t="s">
        <v>623</v>
      </c>
      <c r="O37" s="142" t="s">
        <v>623</v>
      </c>
      <c r="P37" s="142" t="s">
        <v>623</v>
      </c>
      <c r="Q37" s="142" t="s">
        <v>623</v>
      </c>
      <c r="R37" s="142" t="s">
        <v>623</v>
      </c>
      <c r="S37" s="142" t="s">
        <v>623</v>
      </c>
      <c r="T37" s="142" t="s">
        <v>623</v>
      </c>
      <c r="U37" s="142" t="s">
        <v>623</v>
      </c>
      <c r="V37" s="142" t="s">
        <v>623</v>
      </c>
      <c r="W37" s="142" t="s">
        <v>623</v>
      </c>
      <c r="X37" s="142" t="s">
        <v>623</v>
      </c>
      <c r="Y37" s="142" t="s">
        <v>623</v>
      </c>
      <c r="Z37" s="142" t="s">
        <v>623</v>
      </c>
      <c r="AA37" s="142" t="s">
        <v>623</v>
      </c>
      <c r="AB37" s="142" t="s">
        <v>623</v>
      </c>
      <c r="AC37" s="142" t="s">
        <v>623</v>
      </c>
      <c r="AD37" s="142" t="s">
        <v>623</v>
      </c>
      <c r="AE37" s="142" t="s">
        <v>623</v>
      </c>
      <c r="AF37" s="142" t="s">
        <v>623</v>
      </c>
      <c r="AG37" s="142" t="s">
        <v>623</v>
      </c>
      <c r="AH37" s="142" t="s">
        <v>623</v>
      </c>
      <c r="AI37" s="142" t="s">
        <v>623</v>
      </c>
      <c r="AJ37" s="142" t="s">
        <v>623</v>
      </c>
      <c r="AK37" s="142" t="s">
        <v>623</v>
      </c>
      <c r="AL37" s="142" t="s">
        <v>623</v>
      </c>
      <c r="AM37" s="142" t="s">
        <v>623</v>
      </c>
      <c r="AN37" s="142" t="s">
        <v>623</v>
      </c>
      <c r="AO37" s="142" t="s">
        <v>623</v>
      </c>
      <c r="AP37" s="142" t="s">
        <v>623</v>
      </c>
      <c r="AQ37" s="142" t="s">
        <v>623</v>
      </c>
      <c r="AR37" s="142" t="s">
        <v>623</v>
      </c>
      <c r="AS37" s="142" t="s">
        <v>623</v>
      </c>
      <c r="AT37" s="142" t="s">
        <v>623</v>
      </c>
      <c r="AU37" s="142" t="s">
        <v>623</v>
      </c>
      <c r="AV37" s="142" t="s">
        <v>623</v>
      </c>
      <c r="AW37" s="142" t="s">
        <v>623</v>
      </c>
      <c r="AX37" s="142" t="s">
        <v>623</v>
      </c>
      <c r="AY37" s="142" t="s">
        <v>623</v>
      </c>
      <c r="AZ37" s="142" t="s">
        <v>623</v>
      </c>
      <c r="BA37" s="142" t="s">
        <v>623</v>
      </c>
      <c r="BB37" s="142" t="s">
        <v>623</v>
      </c>
      <c r="BC37" s="142" t="s">
        <v>623</v>
      </c>
      <c r="BD37" s="142" t="s">
        <v>623</v>
      </c>
      <c r="BE37" s="142" t="s">
        <v>623</v>
      </c>
      <c r="BF37" s="142" t="s">
        <v>623</v>
      </c>
      <c r="BG37" s="142" t="s">
        <v>623</v>
      </c>
      <c r="BH37" s="142" t="s">
        <v>623</v>
      </c>
      <c r="BI37" s="142" t="s">
        <v>623</v>
      </c>
      <c r="BJ37" s="142" t="s">
        <v>623</v>
      </c>
      <c r="BK37" s="142" t="s">
        <v>623</v>
      </c>
      <c r="BL37" s="142" t="s">
        <v>623</v>
      </c>
      <c r="BM37" s="142" t="s">
        <v>623</v>
      </c>
      <c r="BN37" s="142" t="s">
        <v>623</v>
      </c>
      <c r="BO37" s="142" t="s">
        <v>623</v>
      </c>
      <c r="BP37" s="142" t="s">
        <v>623</v>
      </c>
      <c r="BQ37" s="142" t="s">
        <v>623</v>
      </c>
      <c r="BR37" s="142" t="s">
        <v>623</v>
      </c>
      <c r="BS37" s="142" t="s">
        <v>623</v>
      </c>
      <c r="BT37" s="142" t="s">
        <v>623</v>
      </c>
      <c r="BU37" s="142" t="s">
        <v>623</v>
      </c>
      <c r="BV37" s="142" t="s">
        <v>623</v>
      </c>
      <c r="BW37" s="142" t="s">
        <v>623</v>
      </c>
      <c r="BX37" s="142" t="s">
        <v>623</v>
      </c>
      <c r="BY37" s="142" t="s">
        <v>623</v>
      </c>
      <c r="BZ37" s="142" t="s">
        <v>623</v>
      </c>
      <c r="CA37" s="142" t="s">
        <v>623</v>
      </c>
      <c r="CB37" s="142" t="s">
        <v>623</v>
      </c>
      <c r="CC37" s="142" t="s">
        <v>623</v>
      </c>
      <c r="CD37" s="142" t="s">
        <v>623</v>
      </c>
      <c r="CE37" s="142" t="s">
        <v>623</v>
      </c>
      <c r="CF37" s="142" t="s">
        <v>623</v>
      </c>
      <c r="CG37" s="142" t="s">
        <v>623</v>
      </c>
      <c r="CH37" s="142" t="s">
        <v>623</v>
      </c>
      <c r="CI37" s="142" t="s">
        <v>623</v>
      </c>
      <c r="CJ37" s="142" t="s">
        <v>623</v>
      </c>
      <c r="CK37" s="142" t="s">
        <v>623</v>
      </c>
      <c r="CL37" s="142" t="s">
        <v>623</v>
      </c>
      <c r="CM37" s="142" t="s">
        <v>623</v>
      </c>
      <c r="CN37" s="142" t="s">
        <v>623</v>
      </c>
      <c r="CO37" s="142" t="s">
        <v>623</v>
      </c>
      <c r="CP37" s="142" t="s">
        <v>623</v>
      </c>
      <c r="CQ37" s="142" t="str">
        <f t="shared" si="31"/>
        <v>нд</v>
      </c>
      <c r="CR37" s="142" t="str">
        <f t="shared" si="32"/>
        <v>нд</v>
      </c>
      <c r="CS37" s="142" t="str">
        <f t="shared" si="33"/>
        <v>нд</v>
      </c>
      <c r="CT37" s="142" t="str">
        <f t="shared" si="34"/>
        <v>нд</v>
      </c>
      <c r="CU37" s="142" t="str">
        <f t="shared" si="23"/>
        <v>нд</v>
      </c>
      <c r="CV37" s="142" t="str">
        <f t="shared" si="35"/>
        <v>нд</v>
      </c>
      <c r="CW37" s="142" t="str">
        <f t="shared" si="36"/>
        <v>нд</v>
      </c>
      <c r="CX37" s="142" t="str">
        <f t="shared" si="37"/>
        <v>нд</v>
      </c>
      <c r="CY37" s="142" t="str">
        <f t="shared" si="38"/>
        <v>нд</v>
      </c>
      <c r="CZ37" s="142" t="str">
        <f t="shared" si="39"/>
        <v>нд</v>
      </c>
      <c r="DA37" s="142"/>
    </row>
    <row r="38" spans="1:105" ht="138.75" customHeight="1" x14ac:dyDescent="0.3">
      <c r="A38" s="15" t="s">
        <v>127</v>
      </c>
      <c r="B38" s="16" t="s">
        <v>131</v>
      </c>
      <c r="C38" s="10" t="s">
        <v>93</v>
      </c>
      <c r="D38" s="142" t="s">
        <v>623</v>
      </c>
      <c r="E38" s="142" t="s">
        <v>623</v>
      </c>
      <c r="F38" s="142" t="s">
        <v>623</v>
      </c>
      <c r="G38" s="252" t="s">
        <v>623</v>
      </c>
      <c r="H38" s="142" t="s">
        <v>623</v>
      </c>
      <c r="I38" s="142" t="s">
        <v>623</v>
      </c>
      <c r="J38" s="142" t="s">
        <v>623</v>
      </c>
      <c r="K38" s="142" t="s">
        <v>623</v>
      </c>
      <c r="L38" s="142" t="s">
        <v>623</v>
      </c>
      <c r="M38" s="142" t="s">
        <v>623</v>
      </c>
      <c r="N38" s="142" t="s">
        <v>623</v>
      </c>
      <c r="O38" s="142" t="s">
        <v>623</v>
      </c>
      <c r="P38" s="142" t="s">
        <v>623</v>
      </c>
      <c r="Q38" s="142" t="s">
        <v>623</v>
      </c>
      <c r="R38" s="142" t="s">
        <v>623</v>
      </c>
      <c r="S38" s="142" t="s">
        <v>623</v>
      </c>
      <c r="T38" s="142" t="s">
        <v>623</v>
      </c>
      <c r="U38" s="142" t="s">
        <v>623</v>
      </c>
      <c r="V38" s="142" t="s">
        <v>623</v>
      </c>
      <c r="W38" s="142" t="s">
        <v>623</v>
      </c>
      <c r="X38" s="142" t="s">
        <v>623</v>
      </c>
      <c r="Y38" s="142" t="s">
        <v>623</v>
      </c>
      <c r="Z38" s="142" t="s">
        <v>623</v>
      </c>
      <c r="AA38" s="142" t="s">
        <v>623</v>
      </c>
      <c r="AB38" s="142" t="s">
        <v>623</v>
      </c>
      <c r="AC38" s="142" t="s">
        <v>623</v>
      </c>
      <c r="AD38" s="142" t="s">
        <v>623</v>
      </c>
      <c r="AE38" s="142" t="s">
        <v>623</v>
      </c>
      <c r="AF38" s="142" t="s">
        <v>623</v>
      </c>
      <c r="AG38" s="142" t="s">
        <v>623</v>
      </c>
      <c r="AH38" s="142" t="s">
        <v>623</v>
      </c>
      <c r="AI38" s="142" t="s">
        <v>623</v>
      </c>
      <c r="AJ38" s="142" t="s">
        <v>623</v>
      </c>
      <c r="AK38" s="142" t="s">
        <v>623</v>
      </c>
      <c r="AL38" s="142" t="s">
        <v>623</v>
      </c>
      <c r="AM38" s="142" t="s">
        <v>623</v>
      </c>
      <c r="AN38" s="142" t="s">
        <v>623</v>
      </c>
      <c r="AO38" s="142" t="s">
        <v>623</v>
      </c>
      <c r="AP38" s="142" t="s">
        <v>623</v>
      </c>
      <c r="AQ38" s="142" t="s">
        <v>623</v>
      </c>
      <c r="AR38" s="142" t="s">
        <v>623</v>
      </c>
      <c r="AS38" s="142" t="s">
        <v>623</v>
      </c>
      <c r="AT38" s="142" t="s">
        <v>623</v>
      </c>
      <c r="AU38" s="142" t="s">
        <v>623</v>
      </c>
      <c r="AV38" s="142" t="s">
        <v>623</v>
      </c>
      <c r="AW38" s="142" t="s">
        <v>623</v>
      </c>
      <c r="AX38" s="142" t="s">
        <v>623</v>
      </c>
      <c r="AY38" s="142" t="s">
        <v>623</v>
      </c>
      <c r="AZ38" s="142" t="s">
        <v>623</v>
      </c>
      <c r="BA38" s="142" t="s">
        <v>623</v>
      </c>
      <c r="BB38" s="142" t="s">
        <v>623</v>
      </c>
      <c r="BC38" s="142" t="s">
        <v>623</v>
      </c>
      <c r="BD38" s="142" t="s">
        <v>623</v>
      </c>
      <c r="BE38" s="142" t="s">
        <v>623</v>
      </c>
      <c r="BF38" s="142" t="s">
        <v>623</v>
      </c>
      <c r="BG38" s="142" t="s">
        <v>623</v>
      </c>
      <c r="BH38" s="142" t="s">
        <v>623</v>
      </c>
      <c r="BI38" s="142" t="s">
        <v>623</v>
      </c>
      <c r="BJ38" s="142" t="s">
        <v>623</v>
      </c>
      <c r="BK38" s="142" t="s">
        <v>623</v>
      </c>
      <c r="BL38" s="142" t="s">
        <v>623</v>
      </c>
      <c r="BM38" s="142" t="s">
        <v>623</v>
      </c>
      <c r="BN38" s="142" t="s">
        <v>623</v>
      </c>
      <c r="BO38" s="142" t="s">
        <v>623</v>
      </c>
      <c r="BP38" s="142" t="s">
        <v>623</v>
      </c>
      <c r="BQ38" s="142" t="s">
        <v>623</v>
      </c>
      <c r="BR38" s="142" t="s">
        <v>623</v>
      </c>
      <c r="BS38" s="142" t="s">
        <v>623</v>
      </c>
      <c r="BT38" s="142" t="s">
        <v>623</v>
      </c>
      <c r="BU38" s="142" t="s">
        <v>623</v>
      </c>
      <c r="BV38" s="142" t="s">
        <v>623</v>
      </c>
      <c r="BW38" s="142" t="s">
        <v>623</v>
      </c>
      <c r="BX38" s="142" t="s">
        <v>623</v>
      </c>
      <c r="BY38" s="142" t="s">
        <v>623</v>
      </c>
      <c r="BZ38" s="142" t="s">
        <v>623</v>
      </c>
      <c r="CA38" s="142" t="s">
        <v>623</v>
      </c>
      <c r="CB38" s="142" t="s">
        <v>623</v>
      </c>
      <c r="CC38" s="142" t="s">
        <v>623</v>
      </c>
      <c r="CD38" s="142" t="s">
        <v>623</v>
      </c>
      <c r="CE38" s="142" t="s">
        <v>623</v>
      </c>
      <c r="CF38" s="142" t="s">
        <v>623</v>
      </c>
      <c r="CG38" s="142" t="s">
        <v>623</v>
      </c>
      <c r="CH38" s="142" t="s">
        <v>623</v>
      </c>
      <c r="CI38" s="142" t="s">
        <v>623</v>
      </c>
      <c r="CJ38" s="142" t="s">
        <v>623</v>
      </c>
      <c r="CK38" s="142" t="s">
        <v>623</v>
      </c>
      <c r="CL38" s="142" t="s">
        <v>623</v>
      </c>
      <c r="CM38" s="142" t="s">
        <v>623</v>
      </c>
      <c r="CN38" s="142" t="s">
        <v>623</v>
      </c>
      <c r="CO38" s="142" t="s">
        <v>623</v>
      </c>
      <c r="CP38" s="142" t="s">
        <v>623</v>
      </c>
      <c r="CQ38" s="142" t="str">
        <f t="shared" si="31"/>
        <v>нд</v>
      </c>
      <c r="CR38" s="142" t="str">
        <f t="shared" si="32"/>
        <v>нд</v>
      </c>
      <c r="CS38" s="142" t="str">
        <f t="shared" si="33"/>
        <v>нд</v>
      </c>
      <c r="CT38" s="142" t="str">
        <f t="shared" si="34"/>
        <v>нд</v>
      </c>
      <c r="CU38" s="142" t="str">
        <f t="shared" si="23"/>
        <v>нд</v>
      </c>
      <c r="CV38" s="142" t="str">
        <f t="shared" si="35"/>
        <v>нд</v>
      </c>
      <c r="CW38" s="142" t="str">
        <f t="shared" si="36"/>
        <v>нд</v>
      </c>
      <c r="CX38" s="142" t="str">
        <f t="shared" si="37"/>
        <v>нд</v>
      </c>
      <c r="CY38" s="142" t="str">
        <f t="shared" si="38"/>
        <v>нд</v>
      </c>
      <c r="CZ38" s="142" t="str">
        <f t="shared" si="39"/>
        <v>нд</v>
      </c>
      <c r="DA38" s="142"/>
    </row>
    <row r="39" spans="1:105" ht="110.25" customHeight="1" x14ac:dyDescent="0.3">
      <c r="A39" s="15" t="s">
        <v>132</v>
      </c>
      <c r="B39" s="16" t="s">
        <v>128</v>
      </c>
      <c r="C39" s="30" t="s">
        <v>93</v>
      </c>
      <c r="D39" s="142" t="s">
        <v>623</v>
      </c>
      <c r="E39" s="142" t="s">
        <v>623</v>
      </c>
      <c r="F39" s="142" t="s">
        <v>623</v>
      </c>
      <c r="G39" s="252" t="s">
        <v>623</v>
      </c>
      <c r="H39" s="142" t="s">
        <v>623</v>
      </c>
      <c r="I39" s="142" t="s">
        <v>623</v>
      </c>
      <c r="J39" s="142" t="s">
        <v>623</v>
      </c>
      <c r="K39" s="142" t="s">
        <v>623</v>
      </c>
      <c r="L39" s="142" t="s">
        <v>623</v>
      </c>
      <c r="M39" s="142" t="s">
        <v>623</v>
      </c>
      <c r="N39" s="142" t="s">
        <v>623</v>
      </c>
      <c r="O39" s="142" t="s">
        <v>623</v>
      </c>
      <c r="P39" s="142" t="s">
        <v>623</v>
      </c>
      <c r="Q39" s="142" t="s">
        <v>623</v>
      </c>
      <c r="R39" s="142" t="s">
        <v>623</v>
      </c>
      <c r="S39" s="142" t="s">
        <v>623</v>
      </c>
      <c r="T39" s="142" t="s">
        <v>623</v>
      </c>
      <c r="U39" s="142" t="s">
        <v>623</v>
      </c>
      <c r="V39" s="142" t="s">
        <v>623</v>
      </c>
      <c r="W39" s="142" t="s">
        <v>623</v>
      </c>
      <c r="X39" s="142" t="s">
        <v>623</v>
      </c>
      <c r="Y39" s="142" t="s">
        <v>623</v>
      </c>
      <c r="Z39" s="142" t="s">
        <v>623</v>
      </c>
      <c r="AA39" s="142" t="s">
        <v>623</v>
      </c>
      <c r="AB39" s="142" t="s">
        <v>623</v>
      </c>
      <c r="AC39" s="142" t="s">
        <v>623</v>
      </c>
      <c r="AD39" s="142" t="s">
        <v>623</v>
      </c>
      <c r="AE39" s="142" t="s">
        <v>623</v>
      </c>
      <c r="AF39" s="142" t="s">
        <v>623</v>
      </c>
      <c r="AG39" s="142" t="s">
        <v>623</v>
      </c>
      <c r="AH39" s="142" t="s">
        <v>623</v>
      </c>
      <c r="AI39" s="142" t="s">
        <v>623</v>
      </c>
      <c r="AJ39" s="142" t="s">
        <v>623</v>
      </c>
      <c r="AK39" s="142" t="s">
        <v>623</v>
      </c>
      <c r="AL39" s="142" t="s">
        <v>623</v>
      </c>
      <c r="AM39" s="142" t="s">
        <v>623</v>
      </c>
      <c r="AN39" s="142" t="s">
        <v>623</v>
      </c>
      <c r="AO39" s="142" t="s">
        <v>623</v>
      </c>
      <c r="AP39" s="142" t="s">
        <v>623</v>
      </c>
      <c r="AQ39" s="142" t="s">
        <v>623</v>
      </c>
      <c r="AR39" s="142" t="s">
        <v>623</v>
      </c>
      <c r="AS39" s="142" t="s">
        <v>623</v>
      </c>
      <c r="AT39" s="142" t="s">
        <v>623</v>
      </c>
      <c r="AU39" s="142" t="s">
        <v>623</v>
      </c>
      <c r="AV39" s="142" t="s">
        <v>623</v>
      </c>
      <c r="AW39" s="142" t="s">
        <v>623</v>
      </c>
      <c r="AX39" s="142" t="s">
        <v>623</v>
      </c>
      <c r="AY39" s="142" t="s">
        <v>623</v>
      </c>
      <c r="AZ39" s="142" t="s">
        <v>623</v>
      </c>
      <c r="BA39" s="142" t="s">
        <v>623</v>
      </c>
      <c r="BB39" s="142" t="s">
        <v>623</v>
      </c>
      <c r="BC39" s="142" t="s">
        <v>623</v>
      </c>
      <c r="BD39" s="142" t="s">
        <v>623</v>
      </c>
      <c r="BE39" s="142" t="s">
        <v>623</v>
      </c>
      <c r="BF39" s="142" t="s">
        <v>623</v>
      </c>
      <c r="BG39" s="142" t="s">
        <v>623</v>
      </c>
      <c r="BH39" s="142" t="s">
        <v>623</v>
      </c>
      <c r="BI39" s="142" t="s">
        <v>623</v>
      </c>
      <c r="BJ39" s="142" t="s">
        <v>623</v>
      </c>
      <c r="BK39" s="142" t="s">
        <v>623</v>
      </c>
      <c r="BL39" s="142" t="s">
        <v>623</v>
      </c>
      <c r="BM39" s="142" t="s">
        <v>623</v>
      </c>
      <c r="BN39" s="142" t="s">
        <v>623</v>
      </c>
      <c r="BO39" s="142" t="s">
        <v>623</v>
      </c>
      <c r="BP39" s="142" t="s">
        <v>623</v>
      </c>
      <c r="BQ39" s="142" t="s">
        <v>623</v>
      </c>
      <c r="BR39" s="142" t="s">
        <v>623</v>
      </c>
      <c r="BS39" s="142" t="s">
        <v>623</v>
      </c>
      <c r="BT39" s="142" t="s">
        <v>623</v>
      </c>
      <c r="BU39" s="142" t="s">
        <v>623</v>
      </c>
      <c r="BV39" s="142" t="s">
        <v>623</v>
      </c>
      <c r="BW39" s="142" t="s">
        <v>623</v>
      </c>
      <c r="BX39" s="142" t="s">
        <v>623</v>
      </c>
      <c r="BY39" s="142" t="s">
        <v>623</v>
      </c>
      <c r="BZ39" s="142" t="s">
        <v>623</v>
      </c>
      <c r="CA39" s="142" t="s">
        <v>623</v>
      </c>
      <c r="CB39" s="142" t="s">
        <v>623</v>
      </c>
      <c r="CC39" s="142" t="s">
        <v>623</v>
      </c>
      <c r="CD39" s="142" t="s">
        <v>623</v>
      </c>
      <c r="CE39" s="142" t="s">
        <v>623</v>
      </c>
      <c r="CF39" s="142" t="s">
        <v>623</v>
      </c>
      <c r="CG39" s="142" t="s">
        <v>623</v>
      </c>
      <c r="CH39" s="142" t="s">
        <v>623</v>
      </c>
      <c r="CI39" s="142" t="s">
        <v>623</v>
      </c>
      <c r="CJ39" s="142" t="s">
        <v>623</v>
      </c>
      <c r="CK39" s="142" t="s">
        <v>623</v>
      </c>
      <c r="CL39" s="142" t="s">
        <v>623</v>
      </c>
      <c r="CM39" s="142" t="s">
        <v>623</v>
      </c>
      <c r="CN39" s="142" t="s">
        <v>623</v>
      </c>
      <c r="CO39" s="142" t="s">
        <v>623</v>
      </c>
      <c r="CP39" s="142" t="s">
        <v>623</v>
      </c>
      <c r="CQ39" s="142" t="str">
        <f t="shared" si="31"/>
        <v>нд</v>
      </c>
      <c r="CR39" s="142" t="str">
        <f t="shared" si="32"/>
        <v>нд</v>
      </c>
      <c r="CS39" s="142" t="str">
        <f t="shared" si="33"/>
        <v>нд</v>
      </c>
      <c r="CT39" s="142" t="str">
        <f t="shared" si="34"/>
        <v>нд</v>
      </c>
      <c r="CU39" s="142" t="str">
        <f t="shared" si="23"/>
        <v>нд</v>
      </c>
      <c r="CV39" s="142" t="str">
        <f t="shared" si="35"/>
        <v>нд</v>
      </c>
      <c r="CW39" s="142" t="str">
        <f t="shared" si="36"/>
        <v>нд</v>
      </c>
      <c r="CX39" s="142" t="str">
        <f t="shared" si="37"/>
        <v>нд</v>
      </c>
      <c r="CY39" s="142" t="str">
        <f t="shared" si="38"/>
        <v>нд</v>
      </c>
      <c r="CZ39" s="142" t="str">
        <f t="shared" si="39"/>
        <v>нд</v>
      </c>
      <c r="DA39" s="142"/>
    </row>
    <row r="40" spans="1:105" ht="151.5" customHeight="1" x14ac:dyDescent="0.3">
      <c r="A40" s="15" t="s">
        <v>132</v>
      </c>
      <c r="B40" s="16" t="s">
        <v>129</v>
      </c>
      <c r="C40" s="10" t="s">
        <v>93</v>
      </c>
      <c r="D40" s="142" t="s">
        <v>623</v>
      </c>
      <c r="E40" s="142" t="s">
        <v>623</v>
      </c>
      <c r="F40" s="142" t="s">
        <v>623</v>
      </c>
      <c r="G40" s="252" t="s">
        <v>623</v>
      </c>
      <c r="H40" s="142" t="s">
        <v>623</v>
      </c>
      <c r="I40" s="142" t="s">
        <v>623</v>
      </c>
      <c r="J40" s="142" t="s">
        <v>623</v>
      </c>
      <c r="K40" s="142" t="s">
        <v>623</v>
      </c>
      <c r="L40" s="142" t="s">
        <v>623</v>
      </c>
      <c r="M40" s="142" t="s">
        <v>623</v>
      </c>
      <c r="N40" s="142" t="s">
        <v>623</v>
      </c>
      <c r="O40" s="142" t="s">
        <v>623</v>
      </c>
      <c r="P40" s="142" t="s">
        <v>623</v>
      </c>
      <c r="Q40" s="142" t="s">
        <v>623</v>
      </c>
      <c r="R40" s="142" t="s">
        <v>623</v>
      </c>
      <c r="S40" s="142" t="s">
        <v>623</v>
      </c>
      <c r="T40" s="142" t="s">
        <v>623</v>
      </c>
      <c r="U40" s="142" t="s">
        <v>623</v>
      </c>
      <c r="V40" s="142" t="s">
        <v>623</v>
      </c>
      <c r="W40" s="142" t="s">
        <v>623</v>
      </c>
      <c r="X40" s="142" t="s">
        <v>623</v>
      </c>
      <c r="Y40" s="142" t="s">
        <v>623</v>
      </c>
      <c r="Z40" s="142" t="s">
        <v>623</v>
      </c>
      <c r="AA40" s="142" t="s">
        <v>623</v>
      </c>
      <c r="AB40" s="142" t="s">
        <v>623</v>
      </c>
      <c r="AC40" s="142" t="s">
        <v>623</v>
      </c>
      <c r="AD40" s="142" t="s">
        <v>623</v>
      </c>
      <c r="AE40" s="142" t="s">
        <v>623</v>
      </c>
      <c r="AF40" s="142" t="s">
        <v>623</v>
      </c>
      <c r="AG40" s="142" t="s">
        <v>623</v>
      </c>
      <c r="AH40" s="142" t="s">
        <v>623</v>
      </c>
      <c r="AI40" s="142" t="s">
        <v>623</v>
      </c>
      <c r="AJ40" s="142" t="s">
        <v>623</v>
      </c>
      <c r="AK40" s="142" t="s">
        <v>623</v>
      </c>
      <c r="AL40" s="142" t="s">
        <v>623</v>
      </c>
      <c r="AM40" s="142" t="s">
        <v>623</v>
      </c>
      <c r="AN40" s="142" t="s">
        <v>623</v>
      </c>
      <c r="AO40" s="142" t="s">
        <v>623</v>
      </c>
      <c r="AP40" s="142" t="s">
        <v>623</v>
      </c>
      <c r="AQ40" s="142" t="s">
        <v>623</v>
      </c>
      <c r="AR40" s="142" t="s">
        <v>623</v>
      </c>
      <c r="AS40" s="142" t="s">
        <v>623</v>
      </c>
      <c r="AT40" s="142" t="s">
        <v>623</v>
      </c>
      <c r="AU40" s="142" t="s">
        <v>623</v>
      </c>
      <c r="AV40" s="142" t="s">
        <v>623</v>
      </c>
      <c r="AW40" s="142" t="s">
        <v>623</v>
      </c>
      <c r="AX40" s="142" t="s">
        <v>623</v>
      </c>
      <c r="AY40" s="142" t="s">
        <v>623</v>
      </c>
      <c r="AZ40" s="142" t="s">
        <v>623</v>
      </c>
      <c r="BA40" s="142" t="s">
        <v>623</v>
      </c>
      <c r="BB40" s="142" t="s">
        <v>623</v>
      </c>
      <c r="BC40" s="142" t="s">
        <v>623</v>
      </c>
      <c r="BD40" s="142" t="s">
        <v>623</v>
      </c>
      <c r="BE40" s="142" t="s">
        <v>623</v>
      </c>
      <c r="BF40" s="142" t="s">
        <v>623</v>
      </c>
      <c r="BG40" s="142" t="s">
        <v>623</v>
      </c>
      <c r="BH40" s="142" t="s">
        <v>623</v>
      </c>
      <c r="BI40" s="142" t="s">
        <v>623</v>
      </c>
      <c r="BJ40" s="142" t="s">
        <v>623</v>
      </c>
      <c r="BK40" s="142" t="s">
        <v>623</v>
      </c>
      <c r="BL40" s="142" t="s">
        <v>623</v>
      </c>
      <c r="BM40" s="142" t="s">
        <v>623</v>
      </c>
      <c r="BN40" s="142" t="s">
        <v>623</v>
      </c>
      <c r="BO40" s="142" t="s">
        <v>623</v>
      </c>
      <c r="BP40" s="142" t="s">
        <v>623</v>
      </c>
      <c r="BQ40" s="142" t="s">
        <v>623</v>
      </c>
      <c r="BR40" s="142" t="s">
        <v>623</v>
      </c>
      <c r="BS40" s="142" t="s">
        <v>623</v>
      </c>
      <c r="BT40" s="142" t="s">
        <v>623</v>
      </c>
      <c r="BU40" s="142" t="s">
        <v>623</v>
      </c>
      <c r="BV40" s="142" t="s">
        <v>623</v>
      </c>
      <c r="BW40" s="142" t="s">
        <v>623</v>
      </c>
      <c r="BX40" s="142" t="s">
        <v>623</v>
      </c>
      <c r="BY40" s="142" t="s">
        <v>623</v>
      </c>
      <c r="BZ40" s="142" t="s">
        <v>623</v>
      </c>
      <c r="CA40" s="142" t="s">
        <v>623</v>
      </c>
      <c r="CB40" s="142" t="s">
        <v>623</v>
      </c>
      <c r="CC40" s="142" t="s">
        <v>623</v>
      </c>
      <c r="CD40" s="142" t="s">
        <v>623</v>
      </c>
      <c r="CE40" s="142" t="s">
        <v>623</v>
      </c>
      <c r="CF40" s="142" t="s">
        <v>623</v>
      </c>
      <c r="CG40" s="142" t="s">
        <v>623</v>
      </c>
      <c r="CH40" s="142" t="s">
        <v>623</v>
      </c>
      <c r="CI40" s="142" t="s">
        <v>623</v>
      </c>
      <c r="CJ40" s="142" t="s">
        <v>623</v>
      </c>
      <c r="CK40" s="142" t="s">
        <v>623</v>
      </c>
      <c r="CL40" s="142" t="s">
        <v>623</v>
      </c>
      <c r="CM40" s="142" t="s">
        <v>623</v>
      </c>
      <c r="CN40" s="142" t="s">
        <v>623</v>
      </c>
      <c r="CO40" s="142" t="s">
        <v>623</v>
      </c>
      <c r="CP40" s="142" t="s">
        <v>623</v>
      </c>
      <c r="CQ40" s="142" t="str">
        <f t="shared" si="31"/>
        <v>нд</v>
      </c>
      <c r="CR40" s="142" t="str">
        <f t="shared" si="32"/>
        <v>нд</v>
      </c>
      <c r="CS40" s="142" t="str">
        <f t="shared" si="33"/>
        <v>нд</v>
      </c>
      <c r="CT40" s="142" t="str">
        <f t="shared" si="34"/>
        <v>нд</v>
      </c>
      <c r="CU40" s="142" t="str">
        <f t="shared" si="23"/>
        <v>нд</v>
      </c>
      <c r="CV40" s="142" t="str">
        <f t="shared" si="35"/>
        <v>нд</v>
      </c>
      <c r="CW40" s="142" t="str">
        <f t="shared" si="36"/>
        <v>нд</v>
      </c>
      <c r="CX40" s="142" t="str">
        <f t="shared" si="37"/>
        <v>нд</v>
      </c>
      <c r="CY40" s="142" t="str">
        <f t="shared" si="38"/>
        <v>нд</v>
      </c>
      <c r="CZ40" s="142" t="str">
        <f t="shared" si="39"/>
        <v>нд</v>
      </c>
      <c r="DA40" s="142"/>
    </row>
    <row r="41" spans="1:105" ht="133.5" customHeight="1" x14ac:dyDescent="0.3">
      <c r="A41" s="15" t="s">
        <v>132</v>
      </c>
      <c r="B41" s="16" t="s">
        <v>130</v>
      </c>
      <c r="C41" s="30" t="s">
        <v>93</v>
      </c>
      <c r="D41" s="142" t="s">
        <v>623</v>
      </c>
      <c r="E41" s="142" t="s">
        <v>623</v>
      </c>
      <c r="F41" s="142" t="s">
        <v>623</v>
      </c>
      <c r="G41" s="252" t="s">
        <v>623</v>
      </c>
      <c r="H41" s="142" t="s">
        <v>623</v>
      </c>
      <c r="I41" s="142" t="s">
        <v>623</v>
      </c>
      <c r="J41" s="142" t="s">
        <v>623</v>
      </c>
      <c r="K41" s="142" t="s">
        <v>623</v>
      </c>
      <c r="L41" s="142" t="s">
        <v>623</v>
      </c>
      <c r="M41" s="142" t="s">
        <v>623</v>
      </c>
      <c r="N41" s="142" t="s">
        <v>623</v>
      </c>
      <c r="O41" s="142" t="s">
        <v>623</v>
      </c>
      <c r="P41" s="142" t="s">
        <v>623</v>
      </c>
      <c r="Q41" s="142" t="s">
        <v>623</v>
      </c>
      <c r="R41" s="142" t="s">
        <v>623</v>
      </c>
      <c r="S41" s="142" t="s">
        <v>623</v>
      </c>
      <c r="T41" s="142" t="s">
        <v>623</v>
      </c>
      <c r="U41" s="142" t="s">
        <v>623</v>
      </c>
      <c r="V41" s="142" t="s">
        <v>623</v>
      </c>
      <c r="W41" s="142" t="s">
        <v>623</v>
      </c>
      <c r="X41" s="142" t="s">
        <v>623</v>
      </c>
      <c r="Y41" s="142" t="s">
        <v>623</v>
      </c>
      <c r="Z41" s="142" t="s">
        <v>623</v>
      </c>
      <c r="AA41" s="142" t="s">
        <v>623</v>
      </c>
      <c r="AB41" s="142" t="s">
        <v>623</v>
      </c>
      <c r="AC41" s="142" t="s">
        <v>623</v>
      </c>
      <c r="AD41" s="142" t="s">
        <v>623</v>
      </c>
      <c r="AE41" s="142" t="s">
        <v>623</v>
      </c>
      <c r="AF41" s="142" t="s">
        <v>623</v>
      </c>
      <c r="AG41" s="142" t="s">
        <v>623</v>
      </c>
      <c r="AH41" s="142" t="s">
        <v>623</v>
      </c>
      <c r="AI41" s="142" t="s">
        <v>623</v>
      </c>
      <c r="AJ41" s="142" t="s">
        <v>623</v>
      </c>
      <c r="AK41" s="142" t="s">
        <v>623</v>
      </c>
      <c r="AL41" s="142" t="s">
        <v>623</v>
      </c>
      <c r="AM41" s="142" t="s">
        <v>623</v>
      </c>
      <c r="AN41" s="142" t="s">
        <v>623</v>
      </c>
      <c r="AO41" s="142" t="s">
        <v>623</v>
      </c>
      <c r="AP41" s="142" t="s">
        <v>623</v>
      </c>
      <c r="AQ41" s="142" t="s">
        <v>623</v>
      </c>
      <c r="AR41" s="142" t="s">
        <v>623</v>
      </c>
      <c r="AS41" s="142" t="s">
        <v>623</v>
      </c>
      <c r="AT41" s="142" t="s">
        <v>623</v>
      </c>
      <c r="AU41" s="142" t="s">
        <v>623</v>
      </c>
      <c r="AV41" s="142" t="s">
        <v>623</v>
      </c>
      <c r="AW41" s="142" t="s">
        <v>623</v>
      </c>
      <c r="AX41" s="142" t="s">
        <v>623</v>
      </c>
      <c r="AY41" s="142" t="s">
        <v>623</v>
      </c>
      <c r="AZ41" s="142" t="s">
        <v>623</v>
      </c>
      <c r="BA41" s="142" t="s">
        <v>623</v>
      </c>
      <c r="BB41" s="142" t="s">
        <v>623</v>
      </c>
      <c r="BC41" s="142" t="s">
        <v>623</v>
      </c>
      <c r="BD41" s="142" t="s">
        <v>623</v>
      </c>
      <c r="BE41" s="142" t="s">
        <v>623</v>
      </c>
      <c r="BF41" s="142" t="s">
        <v>623</v>
      </c>
      <c r="BG41" s="142" t="s">
        <v>623</v>
      </c>
      <c r="BH41" s="142" t="s">
        <v>623</v>
      </c>
      <c r="BI41" s="142" t="s">
        <v>623</v>
      </c>
      <c r="BJ41" s="142" t="s">
        <v>623</v>
      </c>
      <c r="BK41" s="142" t="s">
        <v>623</v>
      </c>
      <c r="BL41" s="142" t="s">
        <v>623</v>
      </c>
      <c r="BM41" s="142" t="s">
        <v>623</v>
      </c>
      <c r="BN41" s="142" t="s">
        <v>623</v>
      </c>
      <c r="BO41" s="142" t="s">
        <v>623</v>
      </c>
      <c r="BP41" s="142" t="s">
        <v>623</v>
      </c>
      <c r="BQ41" s="142" t="s">
        <v>623</v>
      </c>
      <c r="BR41" s="142" t="s">
        <v>623</v>
      </c>
      <c r="BS41" s="142" t="s">
        <v>623</v>
      </c>
      <c r="BT41" s="142" t="s">
        <v>623</v>
      </c>
      <c r="BU41" s="142" t="s">
        <v>623</v>
      </c>
      <c r="BV41" s="142" t="s">
        <v>623</v>
      </c>
      <c r="BW41" s="142" t="s">
        <v>623</v>
      </c>
      <c r="BX41" s="142" t="s">
        <v>623</v>
      </c>
      <c r="BY41" s="142" t="s">
        <v>623</v>
      </c>
      <c r="BZ41" s="142" t="s">
        <v>623</v>
      </c>
      <c r="CA41" s="142" t="s">
        <v>623</v>
      </c>
      <c r="CB41" s="142" t="s">
        <v>623</v>
      </c>
      <c r="CC41" s="142" t="s">
        <v>623</v>
      </c>
      <c r="CD41" s="142" t="s">
        <v>623</v>
      </c>
      <c r="CE41" s="142" t="s">
        <v>623</v>
      </c>
      <c r="CF41" s="142" t="s">
        <v>623</v>
      </c>
      <c r="CG41" s="142" t="s">
        <v>623</v>
      </c>
      <c r="CH41" s="142" t="s">
        <v>623</v>
      </c>
      <c r="CI41" s="142" t="s">
        <v>623</v>
      </c>
      <c r="CJ41" s="142" t="s">
        <v>623</v>
      </c>
      <c r="CK41" s="142" t="s">
        <v>623</v>
      </c>
      <c r="CL41" s="142" t="s">
        <v>623</v>
      </c>
      <c r="CM41" s="142" t="s">
        <v>623</v>
      </c>
      <c r="CN41" s="142" t="s">
        <v>623</v>
      </c>
      <c r="CO41" s="142" t="s">
        <v>623</v>
      </c>
      <c r="CP41" s="142" t="s">
        <v>623</v>
      </c>
      <c r="CQ41" s="142" t="str">
        <f t="shared" si="31"/>
        <v>нд</v>
      </c>
      <c r="CR41" s="142" t="str">
        <f t="shared" si="32"/>
        <v>нд</v>
      </c>
      <c r="CS41" s="142" t="str">
        <f t="shared" si="33"/>
        <v>нд</v>
      </c>
      <c r="CT41" s="142" t="str">
        <f t="shared" si="34"/>
        <v>нд</v>
      </c>
      <c r="CU41" s="142" t="str">
        <f t="shared" si="23"/>
        <v>нд</v>
      </c>
      <c r="CV41" s="142" t="str">
        <f t="shared" si="35"/>
        <v>нд</v>
      </c>
      <c r="CW41" s="142" t="str">
        <f t="shared" si="36"/>
        <v>нд</v>
      </c>
      <c r="CX41" s="142" t="str">
        <f t="shared" si="37"/>
        <v>нд</v>
      </c>
      <c r="CY41" s="142" t="str">
        <f t="shared" si="38"/>
        <v>нд</v>
      </c>
      <c r="CZ41" s="142" t="str">
        <f t="shared" si="39"/>
        <v>нд</v>
      </c>
      <c r="DA41" s="142"/>
    </row>
    <row r="42" spans="1:105" ht="132" customHeight="1" x14ac:dyDescent="0.3">
      <c r="A42" s="15" t="s">
        <v>132</v>
      </c>
      <c r="B42" s="16" t="s">
        <v>133</v>
      </c>
      <c r="C42" s="10" t="s">
        <v>93</v>
      </c>
      <c r="D42" s="142" t="s">
        <v>623</v>
      </c>
      <c r="E42" s="142" t="s">
        <v>623</v>
      </c>
      <c r="F42" s="142" t="s">
        <v>623</v>
      </c>
      <c r="G42" s="252" t="s">
        <v>623</v>
      </c>
      <c r="H42" s="142" t="s">
        <v>623</v>
      </c>
      <c r="I42" s="142" t="s">
        <v>623</v>
      </c>
      <c r="J42" s="142" t="s">
        <v>623</v>
      </c>
      <c r="K42" s="142" t="s">
        <v>623</v>
      </c>
      <c r="L42" s="142" t="s">
        <v>623</v>
      </c>
      <c r="M42" s="142" t="s">
        <v>623</v>
      </c>
      <c r="N42" s="142" t="s">
        <v>623</v>
      </c>
      <c r="O42" s="142" t="s">
        <v>623</v>
      </c>
      <c r="P42" s="142" t="s">
        <v>623</v>
      </c>
      <c r="Q42" s="142" t="s">
        <v>623</v>
      </c>
      <c r="R42" s="142" t="s">
        <v>623</v>
      </c>
      <c r="S42" s="142" t="s">
        <v>623</v>
      </c>
      <c r="T42" s="142" t="s">
        <v>623</v>
      </c>
      <c r="U42" s="142" t="s">
        <v>623</v>
      </c>
      <c r="V42" s="142" t="s">
        <v>623</v>
      </c>
      <c r="W42" s="142" t="s">
        <v>623</v>
      </c>
      <c r="X42" s="142" t="s">
        <v>623</v>
      </c>
      <c r="Y42" s="142" t="s">
        <v>623</v>
      </c>
      <c r="Z42" s="142" t="s">
        <v>623</v>
      </c>
      <c r="AA42" s="142" t="s">
        <v>623</v>
      </c>
      <c r="AB42" s="142" t="s">
        <v>623</v>
      </c>
      <c r="AC42" s="142" t="s">
        <v>623</v>
      </c>
      <c r="AD42" s="142" t="s">
        <v>623</v>
      </c>
      <c r="AE42" s="142" t="s">
        <v>623</v>
      </c>
      <c r="AF42" s="142" t="s">
        <v>623</v>
      </c>
      <c r="AG42" s="142" t="s">
        <v>623</v>
      </c>
      <c r="AH42" s="142" t="s">
        <v>623</v>
      </c>
      <c r="AI42" s="142" t="s">
        <v>623</v>
      </c>
      <c r="AJ42" s="142" t="s">
        <v>623</v>
      </c>
      <c r="AK42" s="142" t="s">
        <v>623</v>
      </c>
      <c r="AL42" s="142" t="s">
        <v>623</v>
      </c>
      <c r="AM42" s="142" t="s">
        <v>623</v>
      </c>
      <c r="AN42" s="142" t="s">
        <v>623</v>
      </c>
      <c r="AO42" s="142" t="s">
        <v>623</v>
      </c>
      <c r="AP42" s="142" t="s">
        <v>623</v>
      </c>
      <c r="AQ42" s="142" t="s">
        <v>623</v>
      </c>
      <c r="AR42" s="142" t="s">
        <v>623</v>
      </c>
      <c r="AS42" s="142" t="s">
        <v>623</v>
      </c>
      <c r="AT42" s="142" t="s">
        <v>623</v>
      </c>
      <c r="AU42" s="142" t="s">
        <v>623</v>
      </c>
      <c r="AV42" s="142" t="s">
        <v>623</v>
      </c>
      <c r="AW42" s="142" t="s">
        <v>623</v>
      </c>
      <c r="AX42" s="142" t="s">
        <v>623</v>
      </c>
      <c r="AY42" s="142" t="s">
        <v>623</v>
      </c>
      <c r="AZ42" s="142" t="s">
        <v>623</v>
      </c>
      <c r="BA42" s="142" t="s">
        <v>623</v>
      </c>
      <c r="BB42" s="142" t="s">
        <v>623</v>
      </c>
      <c r="BC42" s="142" t="s">
        <v>623</v>
      </c>
      <c r="BD42" s="142" t="s">
        <v>623</v>
      </c>
      <c r="BE42" s="142" t="s">
        <v>623</v>
      </c>
      <c r="BF42" s="142" t="s">
        <v>623</v>
      </c>
      <c r="BG42" s="142" t="s">
        <v>623</v>
      </c>
      <c r="BH42" s="142" t="s">
        <v>623</v>
      </c>
      <c r="BI42" s="142" t="s">
        <v>623</v>
      </c>
      <c r="BJ42" s="142" t="s">
        <v>623</v>
      </c>
      <c r="BK42" s="142" t="s">
        <v>623</v>
      </c>
      <c r="BL42" s="142" t="s">
        <v>623</v>
      </c>
      <c r="BM42" s="142" t="s">
        <v>623</v>
      </c>
      <c r="BN42" s="142" t="s">
        <v>623</v>
      </c>
      <c r="BO42" s="142" t="s">
        <v>623</v>
      </c>
      <c r="BP42" s="142" t="s">
        <v>623</v>
      </c>
      <c r="BQ42" s="142" t="s">
        <v>623</v>
      </c>
      <c r="BR42" s="142" t="s">
        <v>623</v>
      </c>
      <c r="BS42" s="142" t="s">
        <v>623</v>
      </c>
      <c r="BT42" s="142" t="s">
        <v>623</v>
      </c>
      <c r="BU42" s="142" t="s">
        <v>623</v>
      </c>
      <c r="BV42" s="142" t="s">
        <v>623</v>
      </c>
      <c r="BW42" s="142" t="s">
        <v>623</v>
      </c>
      <c r="BX42" s="142" t="s">
        <v>623</v>
      </c>
      <c r="BY42" s="142" t="s">
        <v>623</v>
      </c>
      <c r="BZ42" s="142" t="s">
        <v>623</v>
      </c>
      <c r="CA42" s="142" t="s">
        <v>623</v>
      </c>
      <c r="CB42" s="142" t="s">
        <v>623</v>
      </c>
      <c r="CC42" s="142" t="s">
        <v>623</v>
      </c>
      <c r="CD42" s="142" t="s">
        <v>623</v>
      </c>
      <c r="CE42" s="142" t="s">
        <v>623</v>
      </c>
      <c r="CF42" s="142" t="s">
        <v>623</v>
      </c>
      <c r="CG42" s="142" t="s">
        <v>623</v>
      </c>
      <c r="CH42" s="142" t="s">
        <v>623</v>
      </c>
      <c r="CI42" s="142" t="s">
        <v>623</v>
      </c>
      <c r="CJ42" s="142" t="s">
        <v>623</v>
      </c>
      <c r="CK42" s="142" t="s">
        <v>623</v>
      </c>
      <c r="CL42" s="142" t="s">
        <v>623</v>
      </c>
      <c r="CM42" s="142" t="s">
        <v>623</v>
      </c>
      <c r="CN42" s="142" t="s">
        <v>623</v>
      </c>
      <c r="CO42" s="142" t="s">
        <v>623</v>
      </c>
      <c r="CP42" s="142" t="s">
        <v>623</v>
      </c>
      <c r="CQ42" s="142" t="str">
        <f t="shared" si="31"/>
        <v>нд</v>
      </c>
      <c r="CR42" s="142" t="str">
        <f t="shared" si="32"/>
        <v>нд</v>
      </c>
      <c r="CS42" s="142" t="str">
        <f t="shared" si="33"/>
        <v>нд</v>
      </c>
      <c r="CT42" s="142" t="str">
        <f t="shared" si="34"/>
        <v>нд</v>
      </c>
      <c r="CU42" s="142" t="str">
        <f t="shared" si="23"/>
        <v>нд</v>
      </c>
      <c r="CV42" s="142" t="str">
        <f t="shared" si="35"/>
        <v>нд</v>
      </c>
      <c r="CW42" s="142" t="str">
        <f t="shared" si="36"/>
        <v>нд</v>
      </c>
      <c r="CX42" s="142" t="str">
        <f t="shared" si="37"/>
        <v>нд</v>
      </c>
      <c r="CY42" s="142" t="str">
        <f t="shared" si="38"/>
        <v>нд</v>
      </c>
      <c r="CZ42" s="142" t="str">
        <f t="shared" si="39"/>
        <v>нд</v>
      </c>
      <c r="DA42" s="142"/>
    </row>
    <row r="43" spans="1:105" ht="132" customHeight="1" x14ac:dyDescent="0.3">
      <c r="A43" s="15" t="s">
        <v>134</v>
      </c>
      <c r="B43" s="16" t="s">
        <v>135</v>
      </c>
      <c r="C43" s="30" t="s">
        <v>93</v>
      </c>
      <c r="D43" s="142" t="s">
        <v>623</v>
      </c>
      <c r="E43" s="142" t="s">
        <v>623</v>
      </c>
      <c r="F43" s="142" t="s">
        <v>623</v>
      </c>
      <c r="G43" s="252" t="s">
        <v>623</v>
      </c>
      <c r="H43" s="142" t="s">
        <v>623</v>
      </c>
      <c r="I43" s="142" t="s">
        <v>623</v>
      </c>
      <c r="J43" s="142" t="s">
        <v>623</v>
      </c>
      <c r="K43" s="142" t="s">
        <v>623</v>
      </c>
      <c r="L43" s="142" t="s">
        <v>623</v>
      </c>
      <c r="M43" s="142" t="s">
        <v>623</v>
      </c>
      <c r="N43" s="142" t="s">
        <v>623</v>
      </c>
      <c r="O43" s="142" t="s">
        <v>623</v>
      </c>
      <c r="P43" s="142" t="s">
        <v>623</v>
      </c>
      <c r="Q43" s="142" t="s">
        <v>623</v>
      </c>
      <c r="R43" s="142" t="s">
        <v>623</v>
      </c>
      <c r="S43" s="142" t="s">
        <v>623</v>
      </c>
      <c r="T43" s="142" t="s">
        <v>623</v>
      </c>
      <c r="U43" s="142" t="s">
        <v>623</v>
      </c>
      <c r="V43" s="142" t="s">
        <v>623</v>
      </c>
      <c r="W43" s="142" t="s">
        <v>623</v>
      </c>
      <c r="X43" s="142" t="s">
        <v>623</v>
      </c>
      <c r="Y43" s="142" t="s">
        <v>623</v>
      </c>
      <c r="Z43" s="142" t="s">
        <v>623</v>
      </c>
      <c r="AA43" s="142" t="s">
        <v>623</v>
      </c>
      <c r="AB43" s="142" t="s">
        <v>623</v>
      </c>
      <c r="AC43" s="142" t="s">
        <v>623</v>
      </c>
      <c r="AD43" s="142" t="s">
        <v>623</v>
      </c>
      <c r="AE43" s="142" t="s">
        <v>623</v>
      </c>
      <c r="AF43" s="142" t="s">
        <v>623</v>
      </c>
      <c r="AG43" s="142" t="s">
        <v>623</v>
      </c>
      <c r="AH43" s="142" t="s">
        <v>623</v>
      </c>
      <c r="AI43" s="142" t="s">
        <v>623</v>
      </c>
      <c r="AJ43" s="142" t="s">
        <v>623</v>
      </c>
      <c r="AK43" s="142" t="s">
        <v>623</v>
      </c>
      <c r="AL43" s="142" t="s">
        <v>623</v>
      </c>
      <c r="AM43" s="142" t="s">
        <v>623</v>
      </c>
      <c r="AN43" s="142" t="s">
        <v>623</v>
      </c>
      <c r="AO43" s="142" t="s">
        <v>623</v>
      </c>
      <c r="AP43" s="142" t="s">
        <v>623</v>
      </c>
      <c r="AQ43" s="142" t="s">
        <v>623</v>
      </c>
      <c r="AR43" s="142" t="s">
        <v>623</v>
      </c>
      <c r="AS43" s="142" t="s">
        <v>623</v>
      </c>
      <c r="AT43" s="142" t="s">
        <v>623</v>
      </c>
      <c r="AU43" s="142" t="s">
        <v>623</v>
      </c>
      <c r="AV43" s="142" t="s">
        <v>623</v>
      </c>
      <c r="AW43" s="142" t="s">
        <v>623</v>
      </c>
      <c r="AX43" s="142" t="s">
        <v>623</v>
      </c>
      <c r="AY43" s="142" t="s">
        <v>623</v>
      </c>
      <c r="AZ43" s="142" t="s">
        <v>623</v>
      </c>
      <c r="BA43" s="142" t="s">
        <v>623</v>
      </c>
      <c r="BB43" s="142" t="s">
        <v>623</v>
      </c>
      <c r="BC43" s="142" t="s">
        <v>623</v>
      </c>
      <c r="BD43" s="142" t="s">
        <v>623</v>
      </c>
      <c r="BE43" s="142" t="s">
        <v>623</v>
      </c>
      <c r="BF43" s="142" t="s">
        <v>623</v>
      </c>
      <c r="BG43" s="142" t="s">
        <v>623</v>
      </c>
      <c r="BH43" s="142" t="s">
        <v>623</v>
      </c>
      <c r="BI43" s="142" t="s">
        <v>623</v>
      </c>
      <c r="BJ43" s="142" t="s">
        <v>623</v>
      </c>
      <c r="BK43" s="142" t="s">
        <v>623</v>
      </c>
      <c r="BL43" s="142" t="s">
        <v>623</v>
      </c>
      <c r="BM43" s="142" t="s">
        <v>623</v>
      </c>
      <c r="BN43" s="142" t="s">
        <v>623</v>
      </c>
      <c r="BO43" s="142" t="s">
        <v>623</v>
      </c>
      <c r="BP43" s="142" t="s">
        <v>623</v>
      </c>
      <c r="BQ43" s="142" t="s">
        <v>623</v>
      </c>
      <c r="BR43" s="142" t="s">
        <v>623</v>
      </c>
      <c r="BS43" s="142" t="s">
        <v>623</v>
      </c>
      <c r="BT43" s="142" t="s">
        <v>623</v>
      </c>
      <c r="BU43" s="142" t="s">
        <v>623</v>
      </c>
      <c r="BV43" s="142" t="s">
        <v>623</v>
      </c>
      <c r="BW43" s="142" t="s">
        <v>623</v>
      </c>
      <c r="BX43" s="142" t="s">
        <v>623</v>
      </c>
      <c r="BY43" s="142" t="s">
        <v>623</v>
      </c>
      <c r="BZ43" s="142" t="s">
        <v>623</v>
      </c>
      <c r="CA43" s="142" t="s">
        <v>623</v>
      </c>
      <c r="CB43" s="142" t="s">
        <v>623</v>
      </c>
      <c r="CC43" s="142" t="s">
        <v>623</v>
      </c>
      <c r="CD43" s="142" t="s">
        <v>623</v>
      </c>
      <c r="CE43" s="142" t="s">
        <v>623</v>
      </c>
      <c r="CF43" s="142" t="s">
        <v>623</v>
      </c>
      <c r="CG43" s="142" t="s">
        <v>623</v>
      </c>
      <c r="CH43" s="142" t="s">
        <v>623</v>
      </c>
      <c r="CI43" s="142" t="s">
        <v>623</v>
      </c>
      <c r="CJ43" s="142" t="s">
        <v>623</v>
      </c>
      <c r="CK43" s="142" t="s">
        <v>623</v>
      </c>
      <c r="CL43" s="142" t="s">
        <v>623</v>
      </c>
      <c r="CM43" s="142" t="s">
        <v>623</v>
      </c>
      <c r="CN43" s="142" t="s">
        <v>623</v>
      </c>
      <c r="CO43" s="142" t="s">
        <v>623</v>
      </c>
      <c r="CP43" s="142" t="s">
        <v>623</v>
      </c>
      <c r="CQ43" s="142" t="str">
        <f t="shared" si="31"/>
        <v>нд</v>
      </c>
      <c r="CR43" s="142" t="str">
        <f t="shared" si="32"/>
        <v>нд</v>
      </c>
      <c r="CS43" s="142" t="str">
        <f t="shared" si="33"/>
        <v>нд</v>
      </c>
      <c r="CT43" s="142" t="str">
        <f t="shared" si="34"/>
        <v>нд</v>
      </c>
      <c r="CU43" s="142" t="str">
        <f t="shared" si="23"/>
        <v>нд</v>
      </c>
      <c r="CV43" s="142" t="str">
        <f t="shared" si="35"/>
        <v>нд</v>
      </c>
      <c r="CW43" s="142" t="str">
        <f t="shared" si="36"/>
        <v>нд</v>
      </c>
      <c r="CX43" s="142" t="str">
        <f t="shared" si="37"/>
        <v>нд</v>
      </c>
      <c r="CY43" s="142" t="str">
        <f t="shared" si="38"/>
        <v>нд</v>
      </c>
      <c r="CZ43" s="142" t="str">
        <f t="shared" si="39"/>
        <v>нд</v>
      </c>
      <c r="DA43" s="142"/>
    </row>
    <row r="44" spans="1:105" ht="132" customHeight="1" x14ac:dyDescent="0.3">
      <c r="A44" s="15" t="s">
        <v>136</v>
      </c>
      <c r="B44" s="16" t="s">
        <v>137</v>
      </c>
      <c r="C44" s="10" t="s">
        <v>93</v>
      </c>
      <c r="D44" s="142" t="s">
        <v>623</v>
      </c>
      <c r="E44" s="142" t="s">
        <v>623</v>
      </c>
      <c r="F44" s="142" t="s">
        <v>623</v>
      </c>
      <c r="G44" s="252" t="s">
        <v>623</v>
      </c>
      <c r="H44" s="142" t="s">
        <v>623</v>
      </c>
      <c r="I44" s="142" t="s">
        <v>623</v>
      </c>
      <c r="J44" s="142" t="s">
        <v>623</v>
      </c>
      <c r="K44" s="142" t="s">
        <v>623</v>
      </c>
      <c r="L44" s="142" t="s">
        <v>623</v>
      </c>
      <c r="M44" s="142" t="s">
        <v>623</v>
      </c>
      <c r="N44" s="142" t="s">
        <v>623</v>
      </c>
      <c r="O44" s="142" t="s">
        <v>623</v>
      </c>
      <c r="P44" s="142" t="s">
        <v>623</v>
      </c>
      <c r="Q44" s="142" t="s">
        <v>623</v>
      </c>
      <c r="R44" s="142" t="s">
        <v>623</v>
      </c>
      <c r="S44" s="142" t="s">
        <v>623</v>
      </c>
      <c r="T44" s="142" t="s">
        <v>623</v>
      </c>
      <c r="U44" s="142" t="s">
        <v>623</v>
      </c>
      <c r="V44" s="142" t="s">
        <v>623</v>
      </c>
      <c r="W44" s="142" t="s">
        <v>623</v>
      </c>
      <c r="X44" s="142" t="s">
        <v>623</v>
      </c>
      <c r="Y44" s="142" t="s">
        <v>623</v>
      </c>
      <c r="Z44" s="142" t="s">
        <v>623</v>
      </c>
      <c r="AA44" s="142" t="s">
        <v>623</v>
      </c>
      <c r="AB44" s="142" t="s">
        <v>623</v>
      </c>
      <c r="AC44" s="142" t="s">
        <v>623</v>
      </c>
      <c r="AD44" s="142" t="s">
        <v>623</v>
      </c>
      <c r="AE44" s="142" t="s">
        <v>623</v>
      </c>
      <c r="AF44" s="142" t="s">
        <v>623</v>
      </c>
      <c r="AG44" s="142" t="s">
        <v>623</v>
      </c>
      <c r="AH44" s="142" t="s">
        <v>623</v>
      </c>
      <c r="AI44" s="142" t="s">
        <v>623</v>
      </c>
      <c r="AJ44" s="142" t="s">
        <v>623</v>
      </c>
      <c r="AK44" s="142" t="s">
        <v>623</v>
      </c>
      <c r="AL44" s="142" t="s">
        <v>623</v>
      </c>
      <c r="AM44" s="142" t="s">
        <v>623</v>
      </c>
      <c r="AN44" s="142" t="s">
        <v>623</v>
      </c>
      <c r="AO44" s="142" t="s">
        <v>623</v>
      </c>
      <c r="AP44" s="142" t="s">
        <v>623</v>
      </c>
      <c r="AQ44" s="142" t="s">
        <v>623</v>
      </c>
      <c r="AR44" s="142" t="s">
        <v>623</v>
      </c>
      <c r="AS44" s="142" t="s">
        <v>623</v>
      </c>
      <c r="AT44" s="142" t="s">
        <v>623</v>
      </c>
      <c r="AU44" s="142" t="s">
        <v>623</v>
      </c>
      <c r="AV44" s="142" t="s">
        <v>623</v>
      </c>
      <c r="AW44" s="142" t="s">
        <v>623</v>
      </c>
      <c r="AX44" s="142" t="s">
        <v>623</v>
      </c>
      <c r="AY44" s="142" t="s">
        <v>623</v>
      </c>
      <c r="AZ44" s="142" t="s">
        <v>623</v>
      </c>
      <c r="BA44" s="142" t="s">
        <v>623</v>
      </c>
      <c r="BB44" s="142" t="s">
        <v>623</v>
      </c>
      <c r="BC44" s="142" t="s">
        <v>623</v>
      </c>
      <c r="BD44" s="142" t="s">
        <v>623</v>
      </c>
      <c r="BE44" s="142" t="s">
        <v>623</v>
      </c>
      <c r="BF44" s="142" t="s">
        <v>623</v>
      </c>
      <c r="BG44" s="142" t="s">
        <v>623</v>
      </c>
      <c r="BH44" s="142" t="s">
        <v>623</v>
      </c>
      <c r="BI44" s="142" t="s">
        <v>623</v>
      </c>
      <c r="BJ44" s="142" t="s">
        <v>623</v>
      </c>
      <c r="BK44" s="142" t="s">
        <v>623</v>
      </c>
      <c r="BL44" s="142" t="s">
        <v>623</v>
      </c>
      <c r="BM44" s="142" t="s">
        <v>623</v>
      </c>
      <c r="BN44" s="142" t="s">
        <v>623</v>
      </c>
      <c r="BO44" s="142" t="s">
        <v>623</v>
      </c>
      <c r="BP44" s="142" t="s">
        <v>623</v>
      </c>
      <c r="BQ44" s="142" t="s">
        <v>623</v>
      </c>
      <c r="BR44" s="142" t="s">
        <v>623</v>
      </c>
      <c r="BS44" s="142" t="s">
        <v>623</v>
      </c>
      <c r="BT44" s="142" t="s">
        <v>623</v>
      </c>
      <c r="BU44" s="142" t="s">
        <v>623</v>
      </c>
      <c r="BV44" s="142" t="s">
        <v>623</v>
      </c>
      <c r="BW44" s="142" t="s">
        <v>623</v>
      </c>
      <c r="BX44" s="142" t="s">
        <v>623</v>
      </c>
      <c r="BY44" s="142" t="s">
        <v>623</v>
      </c>
      <c r="BZ44" s="142" t="s">
        <v>623</v>
      </c>
      <c r="CA44" s="142" t="s">
        <v>623</v>
      </c>
      <c r="CB44" s="142" t="s">
        <v>623</v>
      </c>
      <c r="CC44" s="142" t="s">
        <v>623</v>
      </c>
      <c r="CD44" s="142" t="s">
        <v>623</v>
      </c>
      <c r="CE44" s="142" t="s">
        <v>623</v>
      </c>
      <c r="CF44" s="142" t="s">
        <v>623</v>
      </c>
      <c r="CG44" s="142" t="s">
        <v>623</v>
      </c>
      <c r="CH44" s="142" t="s">
        <v>623</v>
      </c>
      <c r="CI44" s="142" t="s">
        <v>623</v>
      </c>
      <c r="CJ44" s="142" t="s">
        <v>623</v>
      </c>
      <c r="CK44" s="142" t="s">
        <v>623</v>
      </c>
      <c r="CL44" s="142" t="s">
        <v>623</v>
      </c>
      <c r="CM44" s="142" t="s">
        <v>623</v>
      </c>
      <c r="CN44" s="142" t="s">
        <v>623</v>
      </c>
      <c r="CO44" s="142" t="s">
        <v>623</v>
      </c>
      <c r="CP44" s="142" t="s">
        <v>623</v>
      </c>
      <c r="CQ44" s="142" t="str">
        <f t="shared" si="31"/>
        <v>нд</v>
      </c>
      <c r="CR44" s="142" t="str">
        <f t="shared" si="32"/>
        <v>нд</v>
      </c>
      <c r="CS44" s="142" t="str">
        <f t="shared" si="33"/>
        <v>нд</v>
      </c>
      <c r="CT44" s="142" t="str">
        <f t="shared" si="34"/>
        <v>нд</v>
      </c>
      <c r="CU44" s="142" t="str">
        <f t="shared" si="23"/>
        <v>нд</v>
      </c>
      <c r="CV44" s="142" t="str">
        <f t="shared" si="35"/>
        <v>нд</v>
      </c>
      <c r="CW44" s="142" t="str">
        <f t="shared" si="36"/>
        <v>нд</v>
      </c>
      <c r="CX44" s="142" t="str">
        <f t="shared" si="37"/>
        <v>нд</v>
      </c>
      <c r="CY44" s="142" t="str">
        <f t="shared" si="38"/>
        <v>нд</v>
      </c>
      <c r="CZ44" s="142" t="str">
        <f t="shared" si="39"/>
        <v>нд</v>
      </c>
      <c r="DA44" s="142"/>
    </row>
    <row r="45" spans="1:105" ht="108.75" customHeight="1" x14ac:dyDescent="0.3">
      <c r="A45" s="15" t="s">
        <v>138</v>
      </c>
      <c r="B45" s="16" t="s">
        <v>139</v>
      </c>
      <c r="C45" s="30" t="s">
        <v>93</v>
      </c>
      <c r="D45" s="142" t="s">
        <v>623</v>
      </c>
      <c r="E45" s="142" t="s">
        <v>623</v>
      </c>
      <c r="F45" s="142" t="s">
        <v>623</v>
      </c>
      <c r="G45" s="252" t="s">
        <v>623</v>
      </c>
      <c r="H45" s="142" t="s">
        <v>623</v>
      </c>
      <c r="I45" s="142" t="s">
        <v>623</v>
      </c>
      <c r="J45" s="142" t="s">
        <v>623</v>
      </c>
      <c r="K45" s="142" t="s">
        <v>623</v>
      </c>
      <c r="L45" s="142" t="s">
        <v>623</v>
      </c>
      <c r="M45" s="142" t="s">
        <v>623</v>
      </c>
      <c r="N45" s="142" t="s">
        <v>623</v>
      </c>
      <c r="O45" s="142" t="s">
        <v>623</v>
      </c>
      <c r="P45" s="142" t="s">
        <v>623</v>
      </c>
      <c r="Q45" s="142" t="s">
        <v>623</v>
      </c>
      <c r="R45" s="142" t="s">
        <v>623</v>
      </c>
      <c r="S45" s="142" t="s">
        <v>623</v>
      </c>
      <c r="T45" s="142" t="s">
        <v>623</v>
      </c>
      <c r="U45" s="142" t="s">
        <v>623</v>
      </c>
      <c r="V45" s="142" t="s">
        <v>623</v>
      </c>
      <c r="W45" s="142" t="s">
        <v>623</v>
      </c>
      <c r="X45" s="142" t="s">
        <v>623</v>
      </c>
      <c r="Y45" s="142" t="s">
        <v>623</v>
      </c>
      <c r="Z45" s="142" t="s">
        <v>623</v>
      </c>
      <c r="AA45" s="142" t="s">
        <v>623</v>
      </c>
      <c r="AB45" s="142" t="s">
        <v>623</v>
      </c>
      <c r="AC45" s="142" t="s">
        <v>623</v>
      </c>
      <c r="AD45" s="142" t="s">
        <v>623</v>
      </c>
      <c r="AE45" s="142" t="s">
        <v>623</v>
      </c>
      <c r="AF45" s="142" t="s">
        <v>623</v>
      </c>
      <c r="AG45" s="142" t="s">
        <v>623</v>
      </c>
      <c r="AH45" s="142" t="s">
        <v>623</v>
      </c>
      <c r="AI45" s="142" t="s">
        <v>623</v>
      </c>
      <c r="AJ45" s="142" t="s">
        <v>623</v>
      </c>
      <c r="AK45" s="142" t="s">
        <v>623</v>
      </c>
      <c r="AL45" s="142" t="s">
        <v>623</v>
      </c>
      <c r="AM45" s="142" t="s">
        <v>623</v>
      </c>
      <c r="AN45" s="142" t="s">
        <v>623</v>
      </c>
      <c r="AO45" s="142" t="s">
        <v>623</v>
      </c>
      <c r="AP45" s="142" t="s">
        <v>623</v>
      </c>
      <c r="AQ45" s="142" t="s">
        <v>623</v>
      </c>
      <c r="AR45" s="142" t="s">
        <v>623</v>
      </c>
      <c r="AS45" s="142" t="s">
        <v>623</v>
      </c>
      <c r="AT45" s="142" t="s">
        <v>623</v>
      </c>
      <c r="AU45" s="142" t="s">
        <v>623</v>
      </c>
      <c r="AV45" s="142" t="s">
        <v>623</v>
      </c>
      <c r="AW45" s="142" t="s">
        <v>623</v>
      </c>
      <c r="AX45" s="142" t="s">
        <v>623</v>
      </c>
      <c r="AY45" s="142" t="s">
        <v>623</v>
      </c>
      <c r="AZ45" s="142" t="s">
        <v>623</v>
      </c>
      <c r="BA45" s="142" t="s">
        <v>623</v>
      </c>
      <c r="BB45" s="142" t="s">
        <v>623</v>
      </c>
      <c r="BC45" s="142" t="s">
        <v>623</v>
      </c>
      <c r="BD45" s="142" t="s">
        <v>623</v>
      </c>
      <c r="BE45" s="142" t="s">
        <v>623</v>
      </c>
      <c r="BF45" s="142" t="s">
        <v>623</v>
      </c>
      <c r="BG45" s="142" t="s">
        <v>623</v>
      </c>
      <c r="BH45" s="142" t="s">
        <v>623</v>
      </c>
      <c r="BI45" s="142" t="s">
        <v>623</v>
      </c>
      <c r="BJ45" s="142" t="s">
        <v>623</v>
      </c>
      <c r="BK45" s="142" t="s">
        <v>623</v>
      </c>
      <c r="BL45" s="142" t="s">
        <v>623</v>
      </c>
      <c r="BM45" s="142" t="s">
        <v>623</v>
      </c>
      <c r="BN45" s="142" t="s">
        <v>623</v>
      </c>
      <c r="BO45" s="142" t="s">
        <v>623</v>
      </c>
      <c r="BP45" s="142" t="s">
        <v>623</v>
      </c>
      <c r="BQ45" s="142" t="s">
        <v>623</v>
      </c>
      <c r="BR45" s="142" t="s">
        <v>623</v>
      </c>
      <c r="BS45" s="142" t="s">
        <v>623</v>
      </c>
      <c r="BT45" s="142" t="s">
        <v>623</v>
      </c>
      <c r="BU45" s="142" t="s">
        <v>623</v>
      </c>
      <c r="BV45" s="142" t="s">
        <v>623</v>
      </c>
      <c r="BW45" s="142" t="s">
        <v>623</v>
      </c>
      <c r="BX45" s="142" t="s">
        <v>623</v>
      </c>
      <c r="BY45" s="142" t="s">
        <v>623</v>
      </c>
      <c r="BZ45" s="142" t="s">
        <v>623</v>
      </c>
      <c r="CA45" s="142" t="s">
        <v>623</v>
      </c>
      <c r="CB45" s="142" t="s">
        <v>623</v>
      </c>
      <c r="CC45" s="142" t="s">
        <v>623</v>
      </c>
      <c r="CD45" s="142" t="s">
        <v>623</v>
      </c>
      <c r="CE45" s="142" t="s">
        <v>623</v>
      </c>
      <c r="CF45" s="142" t="s">
        <v>623</v>
      </c>
      <c r="CG45" s="142" t="s">
        <v>623</v>
      </c>
      <c r="CH45" s="142" t="s">
        <v>623</v>
      </c>
      <c r="CI45" s="142" t="s">
        <v>623</v>
      </c>
      <c r="CJ45" s="142" t="s">
        <v>623</v>
      </c>
      <c r="CK45" s="142" t="s">
        <v>623</v>
      </c>
      <c r="CL45" s="142" t="s">
        <v>623</v>
      </c>
      <c r="CM45" s="142" t="s">
        <v>623</v>
      </c>
      <c r="CN45" s="142" t="s">
        <v>623</v>
      </c>
      <c r="CO45" s="142" t="s">
        <v>623</v>
      </c>
      <c r="CP45" s="142" t="s">
        <v>623</v>
      </c>
      <c r="CQ45" s="142" t="str">
        <f t="shared" si="31"/>
        <v>нд</v>
      </c>
      <c r="CR45" s="142" t="str">
        <f t="shared" si="32"/>
        <v>нд</v>
      </c>
      <c r="CS45" s="142" t="str">
        <f t="shared" si="33"/>
        <v>нд</v>
      </c>
      <c r="CT45" s="142" t="str">
        <f t="shared" si="34"/>
        <v>нд</v>
      </c>
      <c r="CU45" s="142" t="str">
        <f t="shared" si="23"/>
        <v>нд</v>
      </c>
      <c r="CV45" s="142" t="str">
        <f t="shared" si="35"/>
        <v>нд</v>
      </c>
      <c r="CW45" s="142" t="str">
        <f t="shared" si="36"/>
        <v>нд</v>
      </c>
      <c r="CX45" s="142" t="str">
        <f t="shared" si="37"/>
        <v>нд</v>
      </c>
      <c r="CY45" s="142" t="str">
        <f t="shared" si="38"/>
        <v>нд</v>
      </c>
      <c r="CZ45" s="142" t="str">
        <f t="shared" si="39"/>
        <v>нд</v>
      </c>
      <c r="DA45" s="142"/>
    </row>
    <row r="46" spans="1:105" s="67" customFormat="1" ht="57.75" customHeight="1" x14ac:dyDescent="0.3">
      <c r="A46" s="12" t="s">
        <v>140</v>
      </c>
      <c r="B46" s="13" t="s">
        <v>141</v>
      </c>
      <c r="C46" s="32" t="s">
        <v>93</v>
      </c>
      <c r="D46" s="145" t="s">
        <v>623</v>
      </c>
      <c r="E46" s="31">
        <v>2025</v>
      </c>
      <c r="F46" s="31">
        <v>2030</v>
      </c>
      <c r="G46" s="253" t="str">
        <f t="shared" ref="G46:J46" si="40">IF(SUM(G47,G56,G68)=0, "нд", SUM(G47,G56,G68))</f>
        <v>нд</v>
      </c>
      <c r="H46" s="145">
        <f>IF(SUM(H47,H56,H68)=0, "нд", SUM(H47,H56,H68))</f>
        <v>163.29818701260001</v>
      </c>
      <c r="I46" s="145" t="str">
        <f t="shared" si="40"/>
        <v>нд</v>
      </c>
      <c r="J46" s="145" t="str">
        <f t="shared" si="40"/>
        <v>нд</v>
      </c>
      <c r="K46" s="145">
        <f>IF(SUM(K47,K56,K68)=0, "нд", SUM(K47,K56,K68))</f>
        <v>204.39505641919999</v>
      </c>
      <c r="L46" s="145" t="str">
        <f t="shared" ref="L46:N46" si="41">IF(SUM(L47,L56,L68)=0, "нд", SUM(L47,L56,L68))</f>
        <v>нд</v>
      </c>
      <c r="M46" s="145" t="str">
        <f t="shared" si="41"/>
        <v>нд</v>
      </c>
      <c r="N46" s="145" t="str">
        <f t="shared" si="41"/>
        <v>нд</v>
      </c>
      <c r="O46" s="145">
        <f>IF(SUM(O47,O56,O68)=0, "нд", SUM(O47,O56,O68))</f>
        <v>163.29818701260001</v>
      </c>
      <c r="P46" s="145">
        <f>IF(SUM(P47,P56,P68)=0, "нд", SUM(P47,P56,P68))</f>
        <v>163.29818701260001</v>
      </c>
      <c r="Q46" s="145" t="str">
        <f t="shared" ref="Q46:X46" si="42">IF(SUM(Q47,Q56,Q68)=0, "нд", SUM(Q47,Q56,Q68))</f>
        <v>нд</v>
      </c>
      <c r="R46" s="145">
        <f>IF(SUM(R47,R56,R68)=0, "нд", SUM(R47,R56,R68))</f>
        <v>204.39505641919999</v>
      </c>
      <c r="S46" s="145" t="str">
        <f t="shared" si="42"/>
        <v>нд</v>
      </c>
      <c r="T46" s="145">
        <f t="shared" si="42"/>
        <v>163.29818701260001</v>
      </c>
      <c r="U46" s="145">
        <f t="shared" si="42"/>
        <v>204.39505641919999</v>
      </c>
      <c r="V46" s="145">
        <f>IF(SUM(V47,V56,V68)=0, "нд", SUM(V47,V56,V68))</f>
        <v>163.2981870086</v>
      </c>
      <c r="W46" s="145">
        <f t="shared" si="42"/>
        <v>158.0235198686</v>
      </c>
      <c r="X46" s="145">
        <f t="shared" si="42"/>
        <v>182.7252052968</v>
      </c>
      <c r="Y46" s="145">
        <f>IF(SUM(Y49,Y56,Y68)=0, "нд", SUM(Y49,Y56,Y68))</f>
        <v>5.2146671399999995</v>
      </c>
      <c r="Z46" s="145" t="str">
        <f>IF(SUM(Z49,Z56,Z68)=0, "нд", SUM(Z49,Z56,Z68))</f>
        <v>нд</v>
      </c>
      <c r="AA46" s="145" t="str">
        <f>IF(SUM(AA49,AA56,AA68)=0, "нд", SUM(AA49,AA56,AA68))</f>
        <v>нд</v>
      </c>
      <c r="AB46" s="145">
        <f>IF(SUM(AB49,AB56,AB68)=0, "нд", SUM(AB49,AB56,AB68))</f>
        <v>5.2146671399999995</v>
      </c>
      <c r="AC46" s="145" t="str">
        <f t="shared" ref="AC46:AR46" si="43">IF(SUM(AC49,AC56,AC68)=0, "нд", SUM(AC49,AC56,AC68))</f>
        <v>нд</v>
      </c>
      <c r="AD46" s="145">
        <f t="shared" si="43"/>
        <v>5.3146671399999992</v>
      </c>
      <c r="AE46" s="145" t="str">
        <f t="shared" si="43"/>
        <v>нд</v>
      </c>
      <c r="AF46" s="145" t="str">
        <f t="shared" si="43"/>
        <v>нд</v>
      </c>
      <c r="AG46" s="145">
        <f t="shared" si="43"/>
        <v>5.3146671399999992</v>
      </c>
      <c r="AH46" s="145" t="str">
        <f t="shared" si="43"/>
        <v>нд</v>
      </c>
      <c r="AI46" s="145">
        <f>IF(SUM(AI49,AI56,AI68)=0, "нд", SUM(AI49,AI56,AI68))</f>
        <v>33.623769337399999</v>
      </c>
      <c r="AJ46" s="145" t="str">
        <f t="shared" si="43"/>
        <v>нд</v>
      </c>
      <c r="AK46" s="145" t="str">
        <f t="shared" si="43"/>
        <v>нд</v>
      </c>
      <c r="AL46" s="145">
        <f t="shared" si="43"/>
        <v>33.623769337399999</v>
      </c>
      <c r="AM46" s="145" t="str">
        <f t="shared" si="43"/>
        <v>нд</v>
      </c>
      <c r="AN46" s="145">
        <f>IF(SUM(AN49,AN56,AN68)=0, "нд", SUM(AN49,AN56,AN68))</f>
        <v>33.623769337399999</v>
      </c>
      <c r="AO46" s="145" t="str">
        <f t="shared" si="43"/>
        <v>нд</v>
      </c>
      <c r="AP46" s="145" t="str">
        <f t="shared" si="43"/>
        <v>нд</v>
      </c>
      <c r="AQ46" s="145">
        <f t="shared" si="43"/>
        <v>33.623769337399999</v>
      </c>
      <c r="AR46" s="145" t="str">
        <f t="shared" si="43"/>
        <v>нд</v>
      </c>
      <c r="AS46" s="145">
        <f t="shared" ref="AS46:BN46" si="44">IF(SUM(AS49,AS56,AS68)=0, "нд", SUM(AS49,AS56,AS68))</f>
        <v>33.623769337399999</v>
      </c>
      <c r="AT46" s="145" t="str">
        <f t="shared" si="44"/>
        <v>нд</v>
      </c>
      <c r="AU46" s="145" t="str">
        <f t="shared" si="44"/>
        <v>нд</v>
      </c>
      <c r="AV46" s="145">
        <f t="shared" si="44"/>
        <v>33.623769337399999</v>
      </c>
      <c r="AW46" s="145" t="str">
        <f t="shared" si="44"/>
        <v>нд</v>
      </c>
      <c r="AX46" s="145">
        <f t="shared" si="44"/>
        <v>33.623769337399999</v>
      </c>
      <c r="AY46" s="145" t="str">
        <f t="shared" si="44"/>
        <v>нд</v>
      </c>
      <c r="AZ46" s="145" t="str">
        <f t="shared" si="44"/>
        <v>нд</v>
      </c>
      <c r="BA46" s="145">
        <f t="shared" si="44"/>
        <v>33.623769337399999</v>
      </c>
      <c r="BB46" s="145" t="str">
        <f t="shared" si="44"/>
        <v>нд</v>
      </c>
      <c r="BC46" s="145">
        <f>IF(SUM(BC49,BC56,BC68)=0, "нд", SUM(BC49,BC56,BC68))</f>
        <v>29.772597618799999</v>
      </c>
      <c r="BD46" s="145" t="str">
        <f t="shared" si="44"/>
        <v>нд</v>
      </c>
      <c r="BE46" s="145" t="str">
        <f t="shared" si="44"/>
        <v>нд</v>
      </c>
      <c r="BF46" s="145">
        <f t="shared" si="44"/>
        <v>29.772597618799999</v>
      </c>
      <c r="BG46" s="145" t="str">
        <f t="shared" si="44"/>
        <v>нд</v>
      </c>
      <c r="BH46" s="145">
        <f>IF(SUM(BH49,BH56,BH68)=0, "нд", SUM(BH49,BH56,BH68))</f>
        <v>53.344769571200004</v>
      </c>
      <c r="BI46" s="145" t="str">
        <f t="shared" si="44"/>
        <v>нд</v>
      </c>
      <c r="BJ46" s="145" t="str">
        <f t="shared" si="44"/>
        <v>нд</v>
      </c>
      <c r="BK46" s="145">
        <f t="shared" si="44"/>
        <v>53.344769571200004</v>
      </c>
      <c r="BL46" s="145" t="str">
        <f t="shared" si="44"/>
        <v>нд</v>
      </c>
      <c r="BM46" s="145">
        <f t="shared" si="44"/>
        <v>33.795778430600002</v>
      </c>
      <c r="BN46" s="145" t="str">
        <f t="shared" si="44"/>
        <v>нд</v>
      </c>
      <c r="BO46" s="145" t="str">
        <f t="shared" ref="BO46:CP46" si="45">IF(SUM(BO49,BO56,BO68)=0, "нд", SUM(BO49,BO56,BO68))</f>
        <v>нд</v>
      </c>
      <c r="BP46" s="145">
        <f t="shared" si="45"/>
        <v>33.795778430600002</v>
      </c>
      <c r="BQ46" s="145" t="str">
        <f t="shared" si="45"/>
        <v>нд</v>
      </c>
      <c r="BR46" s="145">
        <f>IF(SUM(BR49,BR56,BR68)=0, "нд", SUM(BR49,BR56,BR68))</f>
        <v>51.320475884800004</v>
      </c>
      <c r="BS46" s="145" t="str">
        <f t="shared" si="45"/>
        <v>нд</v>
      </c>
      <c r="BT46" s="145" t="str">
        <f t="shared" si="45"/>
        <v>нд</v>
      </c>
      <c r="BU46" s="145">
        <f t="shared" si="45"/>
        <v>51.320475884800004</v>
      </c>
      <c r="BV46" s="145" t="str">
        <f t="shared" si="45"/>
        <v>нд</v>
      </c>
      <c r="BW46" s="145">
        <f t="shared" si="45"/>
        <v>38.334584312399997</v>
      </c>
      <c r="BX46" s="145" t="str">
        <f t="shared" si="45"/>
        <v>нд</v>
      </c>
      <c r="BY46" s="145" t="str">
        <f t="shared" si="45"/>
        <v>нд</v>
      </c>
      <c r="BZ46" s="145">
        <f t="shared" si="45"/>
        <v>38.334584312399997</v>
      </c>
      <c r="CA46" s="145" t="str">
        <f t="shared" si="45"/>
        <v>нд</v>
      </c>
      <c r="CB46" s="145">
        <f>IF(SUM(CB49,CB56,CB68)=0, "нд", SUM(CB49,CB56,CB68))</f>
        <v>38.334584312399997</v>
      </c>
      <c r="CC46" s="145" t="str">
        <f t="shared" si="45"/>
        <v>нд</v>
      </c>
      <c r="CD46" s="145" t="str">
        <f t="shared" si="45"/>
        <v>нд</v>
      </c>
      <c r="CE46" s="145">
        <f t="shared" si="45"/>
        <v>38.334584312399997</v>
      </c>
      <c r="CF46" s="145" t="str">
        <f t="shared" si="45"/>
        <v>нд</v>
      </c>
      <c r="CG46" s="145">
        <f t="shared" si="45"/>
        <v>22.556058169399996</v>
      </c>
      <c r="CH46" s="145" t="str">
        <f t="shared" si="45"/>
        <v>нд</v>
      </c>
      <c r="CI46" s="145" t="str">
        <f t="shared" si="45"/>
        <v>нд</v>
      </c>
      <c r="CJ46" s="145">
        <f t="shared" si="45"/>
        <v>22.556058169399996</v>
      </c>
      <c r="CK46" s="145" t="str">
        <f t="shared" si="45"/>
        <v>нд</v>
      </c>
      <c r="CL46" s="145">
        <f t="shared" si="45"/>
        <v>22.556058169399996</v>
      </c>
      <c r="CM46" s="145" t="str">
        <f t="shared" si="45"/>
        <v>нд</v>
      </c>
      <c r="CN46" s="145" t="str">
        <f t="shared" si="45"/>
        <v>нд</v>
      </c>
      <c r="CO46" s="145">
        <f t="shared" si="45"/>
        <v>22.556058169399996</v>
      </c>
      <c r="CP46" s="145" t="str">
        <f t="shared" si="45"/>
        <v>нд</v>
      </c>
      <c r="CQ46" s="145">
        <f t="shared" si="31"/>
        <v>163.2974550086</v>
      </c>
      <c r="CR46" s="145" t="str">
        <f t="shared" si="32"/>
        <v>нд</v>
      </c>
      <c r="CS46" s="145" t="str">
        <f t="shared" si="33"/>
        <v>нд</v>
      </c>
      <c r="CT46" s="145">
        <f t="shared" si="34"/>
        <v>163.2974550086</v>
      </c>
      <c r="CU46" s="145" t="str">
        <f t="shared" si="23"/>
        <v>нд</v>
      </c>
      <c r="CV46" s="145">
        <f t="shared" si="35"/>
        <v>204.49432441520003</v>
      </c>
      <c r="CW46" s="145" t="str">
        <f t="shared" si="36"/>
        <v>нд</v>
      </c>
      <c r="CX46" s="145" t="str">
        <f t="shared" si="37"/>
        <v>нд</v>
      </c>
      <c r="CY46" s="145">
        <f>IF(SUM(CO46,CE46,BU46,BK46,BA46,AG46)=0, "нд", SUM(CO46,CE46,BU46,BK46,BA46,AG46))</f>
        <v>204.49432441520003</v>
      </c>
      <c r="CZ46" s="145" t="str">
        <f t="shared" si="39"/>
        <v>нд</v>
      </c>
      <c r="DA46" s="145"/>
    </row>
    <row r="47" spans="1:105" s="67" customFormat="1" ht="88.5" customHeight="1" x14ac:dyDescent="0.3">
      <c r="A47" s="12" t="s">
        <v>142</v>
      </c>
      <c r="B47" s="13" t="s">
        <v>143</v>
      </c>
      <c r="C47" s="32" t="s">
        <v>93</v>
      </c>
      <c r="D47" s="145" t="s">
        <v>623</v>
      </c>
      <c r="E47" s="31">
        <v>2025</v>
      </c>
      <c r="F47" s="31">
        <v>2030</v>
      </c>
      <c r="G47" s="253" t="s">
        <v>623</v>
      </c>
      <c r="H47" s="145">
        <f t="shared" ref="H47:J47" si="46">IF(SUM(H48,H49)=0, "нд", SUM(H48,H49))</f>
        <v>41.814403622599997</v>
      </c>
      <c r="I47" s="145" t="str">
        <f t="shared" si="46"/>
        <v>нд</v>
      </c>
      <c r="J47" s="145" t="str">
        <f t="shared" si="46"/>
        <v>нд</v>
      </c>
      <c r="K47" s="145">
        <f>IF(SUM(K48,K49)=0, "нд", SUM(K48,K49))</f>
        <v>47.121403622599992</v>
      </c>
      <c r="L47" s="145" t="str">
        <f t="shared" ref="L47:O47" si="47">IF(SUM(L48,L49)=0, "нд", SUM(L48,L49))</f>
        <v>нд</v>
      </c>
      <c r="M47" s="145" t="str">
        <f t="shared" si="47"/>
        <v>нд</v>
      </c>
      <c r="N47" s="145" t="str">
        <f t="shared" si="47"/>
        <v>нд</v>
      </c>
      <c r="O47" s="145">
        <f t="shared" si="47"/>
        <v>41.814403622599997</v>
      </c>
      <c r="P47" s="145">
        <f>IF(SUM(P48,P49)=0, "нд", SUM(P48,P49))</f>
        <v>41.814403622599997</v>
      </c>
      <c r="Q47" s="145" t="str">
        <f t="shared" ref="Q47" si="48">IF(SUM(Q48,Q49)=0, "нд", SUM(Q48,Q49))</f>
        <v>нд</v>
      </c>
      <c r="R47" s="145">
        <f>IF(SUM(R48,R49)=0, "нд", SUM(R48,R49))</f>
        <v>47.121403622599992</v>
      </c>
      <c r="S47" s="145" t="str">
        <f t="shared" ref="S47" si="49">IF(SUM(S48,S49)=0, "нд", SUM(S48,S49))</f>
        <v>нд</v>
      </c>
      <c r="T47" s="145">
        <f t="shared" ref="T47" si="50">IF(SUM(T48,T49)=0, "нд", SUM(T48,T49))</f>
        <v>41.814403622599997</v>
      </c>
      <c r="U47" s="145">
        <f t="shared" ref="U47" si="51">IF(SUM(U48,U49)=0, "нд", SUM(U48,U49))</f>
        <v>47.121403622599992</v>
      </c>
      <c r="V47" s="145">
        <f>IF(SUM(V48,V49)=0, "нд", SUM(V48,V49))</f>
        <v>41.814403622599997</v>
      </c>
      <c r="W47" s="145">
        <f t="shared" ref="W47:X47" si="52">IF(SUM(W48,W49)=0, "нд", SUM(W48,W49))</f>
        <v>41.814403622599997</v>
      </c>
      <c r="X47" s="145">
        <f t="shared" si="52"/>
        <v>47.121403622599992</v>
      </c>
      <c r="Y47" s="145" t="s">
        <v>623</v>
      </c>
      <c r="Z47" s="145" t="s">
        <v>623</v>
      </c>
      <c r="AA47" s="145" t="s">
        <v>623</v>
      </c>
      <c r="AB47" s="145" t="s">
        <v>623</v>
      </c>
      <c r="AC47" s="145" t="s">
        <v>623</v>
      </c>
      <c r="AD47" s="145" t="s">
        <v>623</v>
      </c>
      <c r="AE47" s="145" t="s">
        <v>623</v>
      </c>
      <c r="AF47" s="145" t="s">
        <v>623</v>
      </c>
      <c r="AG47" s="145" t="s">
        <v>623</v>
      </c>
      <c r="AH47" s="145" t="s">
        <v>623</v>
      </c>
      <c r="AI47" s="145" t="s">
        <v>623</v>
      </c>
      <c r="AJ47" s="145" t="s">
        <v>623</v>
      </c>
      <c r="AK47" s="145" t="s">
        <v>623</v>
      </c>
      <c r="AL47" s="145" t="s">
        <v>623</v>
      </c>
      <c r="AM47" s="145" t="s">
        <v>623</v>
      </c>
      <c r="AN47" s="145" t="s">
        <v>623</v>
      </c>
      <c r="AO47" s="145" t="s">
        <v>623</v>
      </c>
      <c r="AP47" s="145" t="s">
        <v>623</v>
      </c>
      <c r="AQ47" s="145" t="s">
        <v>623</v>
      </c>
      <c r="AR47" s="145" t="s">
        <v>623</v>
      </c>
      <c r="AS47" s="145" t="s">
        <v>623</v>
      </c>
      <c r="AT47" s="145" t="s">
        <v>623</v>
      </c>
      <c r="AU47" s="145" t="s">
        <v>623</v>
      </c>
      <c r="AV47" s="145" t="s">
        <v>623</v>
      </c>
      <c r="AW47" s="145" t="s">
        <v>623</v>
      </c>
      <c r="AX47" s="145" t="s">
        <v>623</v>
      </c>
      <c r="AY47" s="145" t="s">
        <v>623</v>
      </c>
      <c r="AZ47" s="145" t="s">
        <v>623</v>
      </c>
      <c r="BA47" s="145" t="s">
        <v>623</v>
      </c>
      <c r="BB47" s="145" t="s">
        <v>623</v>
      </c>
      <c r="BC47" s="145" t="s">
        <v>623</v>
      </c>
      <c r="BD47" s="145" t="s">
        <v>623</v>
      </c>
      <c r="BE47" s="145" t="s">
        <v>623</v>
      </c>
      <c r="BF47" s="145" t="s">
        <v>623</v>
      </c>
      <c r="BG47" s="145" t="s">
        <v>623</v>
      </c>
      <c r="BH47" s="145" t="s">
        <v>623</v>
      </c>
      <c r="BI47" s="145" t="s">
        <v>623</v>
      </c>
      <c r="BJ47" s="145" t="s">
        <v>623</v>
      </c>
      <c r="BK47" s="145" t="s">
        <v>623</v>
      </c>
      <c r="BL47" s="145" t="s">
        <v>623</v>
      </c>
      <c r="BM47" s="145" t="s">
        <v>623</v>
      </c>
      <c r="BN47" s="145" t="s">
        <v>623</v>
      </c>
      <c r="BO47" s="145" t="s">
        <v>623</v>
      </c>
      <c r="BP47" s="145" t="s">
        <v>623</v>
      </c>
      <c r="BQ47" s="145" t="s">
        <v>623</v>
      </c>
      <c r="BR47" s="145" t="s">
        <v>623</v>
      </c>
      <c r="BS47" s="145" t="s">
        <v>623</v>
      </c>
      <c r="BT47" s="145" t="s">
        <v>623</v>
      </c>
      <c r="BU47" s="145" t="s">
        <v>623</v>
      </c>
      <c r="BV47" s="145" t="s">
        <v>623</v>
      </c>
      <c r="BW47" s="145" t="s">
        <v>623</v>
      </c>
      <c r="BX47" s="145" t="s">
        <v>623</v>
      </c>
      <c r="BY47" s="145" t="s">
        <v>623</v>
      </c>
      <c r="BZ47" s="145" t="s">
        <v>623</v>
      </c>
      <c r="CA47" s="145" t="s">
        <v>623</v>
      </c>
      <c r="CB47" s="145" t="s">
        <v>623</v>
      </c>
      <c r="CC47" s="145" t="s">
        <v>623</v>
      </c>
      <c r="CD47" s="145" t="s">
        <v>623</v>
      </c>
      <c r="CE47" s="145" t="s">
        <v>623</v>
      </c>
      <c r="CF47" s="145" t="s">
        <v>623</v>
      </c>
      <c r="CG47" s="145" t="s">
        <v>623</v>
      </c>
      <c r="CH47" s="145" t="s">
        <v>623</v>
      </c>
      <c r="CI47" s="145" t="s">
        <v>623</v>
      </c>
      <c r="CJ47" s="145" t="s">
        <v>623</v>
      </c>
      <c r="CK47" s="145" t="s">
        <v>623</v>
      </c>
      <c r="CL47" s="145" t="s">
        <v>623</v>
      </c>
      <c r="CM47" s="145" t="s">
        <v>623</v>
      </c>
      <c r="CN47" s="145" t="s">
        <v>623</v>
      </c>
      <c r="CO47" s="145" t="s">
        <v>623</v>
      </c>
      <c r="CP47" s="145" t="s">
        <v>623</v>
      </c>
      <c r="CQ47" s="145" t="str">
        <f t="shared" si="31"/>
        <v>нд</v>
      </c>
      <c r="CR47" s="145" t="str">
        <f t="shared" si="32"/>
        <v>нд</v>
      </c>
      <c r="CS47" s="145" t="str">
        <f t="shared" si="33"/>
        <v>нд</v>
      </c>
      <c r="CT47" s="145" t="str">
        <f t="shared" si="34"/>
        <v>нд</v>
      </c>
      <c r="CU47" s="145" t="str">
        <f t="shared" si="23"/>
        <v>нд</v>
      </c>
      <c r="CV47" s="145" t="str">
        <f t="shared" si="35"/>
        <v>нд</v>
      </c>
      <c r="CW47" s="145" t="str">
        <f t="shared" si="36"/>
        <v>нд</v>
      </c>
      <c r="CX47" s="145" t="str">
        <f t="shared" si="37"/>
        <v>нд</v>
      </c>
      <c r="CY47" s="145" t="str">
        <f t="shared" si="38"/>
        <v>нд</v>
      </c>
      <c r="CZ47" s="145" t="str">
        <f t="shared" si="39"/>
        <v>нд</v>
      </c>
      <c r="DA47" s="145"/>
    </row>
    <row r="48" spans="1:105" ht="66" customHeight="1" x14ac:dyDescent="0.3">
      <c r="A48" s="15" t="s">
        <v>144</v>
      </c>
      <c r="B48" s="16" t="s">
        <v>145</v>
      </c>
      <c r="C48" s="10" t="s">
        <v>93</v>
      </c>
      <c r="D48" s="142" t="s">
        <v>623</v>
      </c>
      <c r="E48" s="116">
        <v>2025</v>
      </c>
      <c r="F48" s="116">
        <v>2030</v>
      </c>
      <c r="G48" s="252" t="s">
        <v>623</v>
      </c>
      <c r="H48" s="142" t="s">
        <v>623</v>
      </c>
      <c r="I48" s="142" t="s">
        <v>623</v>
      </c>
      <c r="J48" s="142" t="s">
        <v>623</v>
      </c>
      <c r="K48" s="142" t="s">
        <v>623</v>
      </c>
      <c r="L48" s="142" t="s">
        <v>623</v>
      </c>
      <c r="M48" s="142" t="s">
        <v>623</v>
      </c>
      <c r="N48" s="142" t="s">
        <v>623</v>
      </c>
      <c r="O48" s="142" t="s">
        <v>623</v>
      </c>
      <c r="P48" s="142" t="s">
        <v>623</v>
      </c>
      <c r="Q48" s="142" t="s">
        <v>623</v>
      </c>
      <c r="R48" s="142" t="s">
        <v>623</v>
      </c>
      <c r="S48" s="142" t="s">
        <v>623</v>
      </c>
      <c r="T48" s="142" t="s">
        <v>623</v>
      </c>
      <c r="U48" s="142" t="s">
        <v>623</v>
      </c>
      <c r="V48" s="142" t="s">
        <v>623</v>
      </c>
      <c r="W48" s="142" t="s">
        <v>623</v>
      </c>
      <c r="X48" s="142" t="s">
        <v>623</v>
      </c>
      <c r="Y48" s="142" t="s">
        <v>623</v>
      </c>
      <c r="Z48" s="142" t="s">
        <v>623</v>
      </c>
      <c r="AA48" s="142" t="s">
        <v>623</v>
      </c>
      <c r="AB48" s="142" t="s">
        <v>623</v>
      </c>
      <c r="AC48" s="142" t="s">
        <v>623</v>
      </c>
      <c r="AD48" s="142" t="s">
        <v>623</v>
      </c>
      <c r="AE48" s="142" t="s">
        <v>623</v>
      </c>
      <c r="AF48" s="142" t="s">
        <v>623</v>
      </c>
      <c r="AG48" s="142" t="s">
        <v>623</v>
      </c>
      <c r="AH48" s="142" t="s">
        <v>623</v>
      </c>
      <c r="AI48" s="142" t="s">
        <v>623</v>
      </c>
      <c r="AJ48" s="142" t="s">
        <v>623</v>
      </c>
      <c r="AK48" s="142" t="s">
        <v>623</v>
      </c>
      <c r="AL48" s="142" t="s">
        <v>623</v>
      </c>
      <c r="AM48" s="142" t="s">
        <v>623</v>
      </c>
      <c r="AN48" s="142" t="s">
        <v>623</v>
      </c>
      <c r="AO48" s="142" t="s">
        <v>623</v>
      </c>
      <c r="AP48" s="142" t="s">
        <v>623</v>
      </c>
      <c r="AQ48" s="142" t="s">
        <v>623</v>
      </c>
      <c r="AR48" s="142" t="s">
        <v>623</v>
      </c>
      <c r="AS48" s="142" t="s">
        <v>623</v>
      </c>
      <c r="AT48" s="142" t="s">
        <v>623</v>
      </c>
      <c r="AU48" s="142" t="s">
        <v>623</v>
      </c>
      <c r="AV48" s="142" t="s">
        <v>623</v>
      </c>
      <c r="AW48" s="142" t="s">
        <v>623</v>
      </c>
      <c r="AX48" s="142" t="s">
        <v>623</v>
      </c>
      <c r="AY48" s="142" t="s">
        <v>623</v>
      </c>
      <c r="AZ48" s="142" t="s">
        <v>623</v>
      </c>
      <c r="BA48" s="142" t="s">
        <v>623</v>
      </c>
      <c r="BB48" s="142" t="s">
        <v>623</v>
      </c>
      <c r="BC48" s="142" t="s">
        <v>623</v>
      </c>
      <c r="BD48" s="142" t="s">
        <v>623</v>
      </c>
      <c r="BE48" s="142" t="s">
        <v>623</v>
      </c>
      <c r="BF48" s="142" t="s">
        <v>623</v>
      </c>
      <c r="BG48" s="142" t="s">
        <v>623</v>
      </c>
      <c r="BH48" s="142" t="s">
        <v>623</v>
      </c>
      <c r="BI48" s="142" t="s">
        <v>623</v>
      </c>
      <c r="BJ48" s="142" t="s">
        <v>623</v>
      </c>
      <c r="BK48" s="142" t="s">
        <v>623</v>
      </c>
      <c r="BL48" s="142" t="s">
        <v>623</v>
      </c>
      <c r="BM48" s="142" t="s">
        <v>623</v>
      </c>
      <c r="BN48" s="142" t="s">
        <v>623</v>
      </c>
      <c r="BO48" s="142" t="s">
        <v>623</v>
      </c>
      <c r="BP48" s="142" t="s">
        <v>623</v>
      </c>
      <c r="BQ48" s="142" t="s">
        <v>623</v>
      </c>
      <c r="BR48" s="142" t="s">
        <v>623</v>
      </c>
      <c r="BS48" s="142" t="s">
        <v>623</v>
      </c>
      <c r="BT48" s="142" t="s">
        <v>623</v>
      </c>
      <c r="BU48" s="142" t="s">
        <v>623</v>
      </c>
      <c r="BV48" s="142" t="s">
        <v>623</v>
      </c>
      <c r="BW48" s="142" t="s">
        <v>623</v>
      </c>
      <c r="BX48" s="142" t="s">
        <v>623</v>
      </c>
      <c r="BY48" s="142" t="s">
        <v>623</v>
      </c>
      <c r="BZ48" s="142" t="s">
        <v>623</v>
      </c>
      <c r="CA48" s="142" t="s">
        <v>623</v>
      </c>
      <c r="CB48" s="142" t="s">
        <v>623</v>
      </c>
      <c r="CC48" s="142" t="s">
        <v>623</v>
      </c>
      <c r="CD48" s="142" t="s">
        <v>623</v>
      </c>
      <c r="CE48" s="142" t="s">
        <v>623</v>
      </c>
      <c r="CF48" s="142" t="s">
        <v>623</v>
      </c>
      <c r="CG48" s="142" t="s">
        <v>623</v>
      </c>
      <c r="CH48" s="142" t="s">
        <v>623</v>
      </c>
      <c r="CI48" s="142" t="s">
        <v>623</v>
      </c>
      <c r="CJ48" s="142" t="s">
        <v>623</v>
      </c>
      <c r="CK48" s="142" t="s">
        <v>623</v>
      </c>
      <c r="CL48" s="142" t="s">
        <v>623</v>
      </c>
      <c r="CM48" s="142" t="s">
        <v>623</v>
      </c>
      <c r="CN48" s="142" t="s">
        <v>623</v>
      </c>
      <c r="CO48" s="142" t="s">
        <v>623</v>
      </c>
      <c r="CP48" s="142" t="s">
        <v>623</v>
      </c>
      <c r="CQ48" s="142" t="str">
        <f t="shared" si="31"/>
        <v>нд</v>
      </c>
      <c r="CR48" s="142" t="str">
        <f t="shared" si="32"/>
        <v>нд</v>
      </c>
      <c r="CS48" s="142" t="str">
        <f t="shared" si="33"/>
        <v>нд</v>
      </c>
      <c r="CT48" s="142" t="str">
        <f t="shared" si="34"/>
        <v>нд</v>
      </c>
      <c r="CU48" s="142" t="str">
        <f t="shared" si="23"/>
        <v>нд</v>
      </c>
      <c r="CV48" s="142" t="str">
        <f t="shared" si="35"/>
        <v>нд</v>
      </c>
      <c r="CW48" s="142" t="str">
        <f t="shared" si="36"/>
        <v>нд</v>
      </c>
      <c r="CX48" s="142" t="str">
        <f t="shared" si="37"/>
        <v>нд</v>
      </c>
      <c r="CY48" s="142" t="str">
        <f t="shared" si="38"/>
        <v>нд</v>
      </c>
      <c r="CZ48" s="142" t="str">
        <f t="shared" si="39"/>
        <v>нд</v>
      </c>
      <c r="DA48" s="142"/>
    </row>
    <row r="49" spans="1:105" ht="90" customHeight="1" x14ac:dyDescent="0.3">
      <c r="A49" s="15" t="s">
        <v>146</v>
      </c>
      <c r="B49" s="16" t="s">
        <v>147</v>
      </c>
      <c r="C49" s="10" t="s">
        <v>93</v>
      </c>
      <c r="D49" s="142" t="s">
        <v>623</v>
      </c>
      <c r="E49" s="116">
        <v>2025</v>
      </c>
      <c r="F49" s="116">
        <v>2030</v>
      </c>
      <c r="G49" s="252" t="s">
        <v>623</v>
      </c>
      <c r="H49" s="142">
        <f>IF(SUM(H50:H55)=0, "нд", SUM(H50:H55))</f>
        <v>41.814403622599997</v>
      </c>
      <c r="I49" s="142" t="str">
        <f t="shared" ref="I49" si="53">IF(SUM(I50:I55)=0, "нд", SUM(I50:I55))</f>
        <v>нд</v>
      </c>
      <c r="J49" s="248" t="s">
        <v>903</v>
      </c>
      <c r="K49" s="142">
        <f>IF(SUM(K50:K55)=0, "нд", SUM(K50:K55))</f>
        <v>47.121403622599992</v>
      </c>
      <c r="L49" s="142" t="s">
        <v>623</v>
      </c>
      <c r="M49" s="142" t="str">
        <f t="shared" ref="M49:O49" si="54">IF(SUM(M50:M55)=0, "нд", SUM(M50:M55))</f>
        <v>нд</v>
      </c>
      <c r="N49" s="142" t="str">
        <f t="shared" si="54"/>
        <v>нд</v>
      </c>
      <c r="O49" s="142">
        <f t="shared" si="54"/>
        <v>41.814403622599997</v>
      </c>
      <c r="P49" s="142">
        <f>IF(SUM(P50:P55)=0, "нд", SUM(P50:P55))</f>
        <v>41.814403622599997</v>
      </c>
      <c r="Q49" s="142" t="str">
        <f t="shared" ref="Q49" si="55">IF(SUM(Q50:Q55)=0, "нд", SUM(Q50:Q55))</f>
        <v>нд</v>
      </c>
      <c r="R49" s="142">
        <f t="shared" ref="R49" si="56">IF(SUM(R50:R55)=0, "нд", SUM(R50:R55))</f>
        <v>47.121403622599992</v>
      </c>
      <c r="S49" s="142" t="str">
        <f t="shared" ref="S49" si="57">IF(SUM(S50:S55)=0, "нд", SUM(S50:S55))</f>
        <v>нд</v>
      </c>
      <c r="T49" s="142">
        <f t="shared" ref="T49" si="58">IF(SUM(T50:T55)=0, "нд", SUM(T50:T55))</f>
        <v>41.814403622599997</v>
      </c>
      <c r="U49" s="142">
        <f t="shared" ref="U49" si="59">IF(SUM(U50:U55)=0, "нд", SUM(U50:U55))</f>
        <v>47.121403622599992</v>
      </c>
      <c r="V49" s="142">
        <f>IF(SUM(V50:V55)=0, "нд", SUM(V50:V55))</f>
        <v>41.814403622599997</v>
      </c>
      <c r="W49" s="142">
        <f t="shared" ref="W49" si="60">IF(SUM(W50:W55)=0, "нд", SUM(W50:W55))</f>
        <v>41.814403622599997</v>
      </c>
      <c r="X49" s="142">
        <f>IF(SUM(X50:X55)=0, "нд", SUM(X50:X55))</f>
        <v>47.121403622599992</v>
      </c>
      <c r="Y49" s="142" t="str">
        <f>IF(SUM(Y50:Y55)=0, "нд", SUM(Y50:Y55))</f>
        <v>нд</v>
      </c>
      <c r="Z49" s="142" t="str">
        <f t="shared" ref="Z49:AB49" si="61">IF(SUM(Z50:Z55)=0, "нд", SUM(Z50:Z55))</f>
        <v>нд</v>
      </c>
      <c r="AA49" s="142" t="str">
        <f t="shared" si="61"/>
        <v>нд</v>
      </c>
      <c r="AB49" s="142" t="str">
        <f t="shared" si="61"/>
        <v>нд</v>
      </c>
      <c r="AC49" s="142" t="str">
        <f t="shared" ref="AC49" si="62">IF(SUM(AC50:AC55)=0, "нд", SUM(AC50:AC55))</f>
        <v>нд</v>
      </c>
      <c r="AD49" s="142" t="str">
        <f t="shared" ref="AD49" si="63">IF(SUM(AD50:AD55)=0, "нд", SUM(AD50:AD55))</f>
        <v>нд</v>
      </c>
      <c r="AE49" s="142" t="str">
        <f t="shared" ref="AE49" si="64">IF(SUM(AE50:AE55)=0, "нд", SUM(AE50:AE55))</f>
        <v>нд</v>
      </c>
      <c r="AF49" s="142" t="str">
        <f t="shared" ref="AF49" si="65">IF(SUM(AF50:AF55)=0, "нд", SUM(AF50:AF55))</f>
        <v>нд</v>
      </c>
      <c r="AG49" s="142" t="str">
        <f>IF(SUM(AG50:AG55)=0, "нд", SUM(AG50:AG55))</f>
        <v>нд</v>
      </c>
      <c r="AH49" s="142" t="str">
        <f t="shared" ref="AH49" si="66">IF(SUM(AH50:AH55)=0, "нд", SUM(AH50:AH55))</f>
        <v>нд</v>
      </c>
      <c r="AI49" s="142">
        <f t="shared" ref="AI49" si="67">IF(SUM(AI50:AI55)=0, "нд", SUM(AI50:AI55))</f>
        <v>7.93</v>
      </c>
      <c r="AJ49" s="142" t="str">
        <f t="shared" ref="AJ49" si="68">IF(SUM(AJ50:AJ55)=0, "нд", SUM(AJ50:AJ55))</f>
        <v>нд</v>
      </c>
      <c r="AK49" s="142" t="str">
        <f t="shared" ref="AK49" si="69">IF(SUM(AK50:AK55)=0, "нд", SUM(AK50:AK55))</f>
        <v>нд</v>
      </c>
      <c r="AL49" s="142">
        <f t="shared" ref="AL49" si="70">IF(SUM(AL50:AL55)=0, "нд", SUM(AL50:AL55))</f>
        <v>7.93</v>
      </c>
      <c r="AM49" s="142" t="str">
        <f t="shared" ref="AM49" si="71">IF(SUM(AM50:AM55)=0, "нд", SUM(AM50:AM55))</f>
        <v>нд</v>
      </c>
      <c r="AN49" s="142">
        <f t="shared" ref="AN49" si="72">IF(SUM(AN50:AN55)=0, "нд", SUM(AN50:AN55))</f>
        <v>7.93</v>
      </c>
      <c r="AO49" s="142" t="str">
        <f t="shared" ref="AO49" si="73">IF(SUM(AO50:AO55)=0, "нд", SUM(AO50:AO55))</f>
        <v>нд</v>
      </c>
      <c r="AP49" s="142" t="str">
        <f t="shared" ref="AP49" si="74">IF(SUM(AP50:AP55)=0, "нд", SUM(AP50:AP55))</f>
        <v>нд</v>
      </c>
      <c r="AQ49" s="142">
        <f t="shared" ref="AQ49" si="75">IF(SUM(AQ50:AQ55)=0, "нд", SUM(AQ50:AQ55))</f>
        <v>7.93</v>
      </c>
      <c r="AR49" s="142" t="str">
        <f t="shared" ref="AR49" si="76">IF(SUM(AR50:AR55)=0, "нд", SUM(AR50:AR55))</f>
        <v>нд</v>
      </c>
      <c r="AS49" s="142">
        <f>SUM(AS50:AS54)</f>
        <v>7.93</v>
      </c>
      <c r="AT49" s="142" t="s">
        <v>623</v>
      </c>
      <c r="AU49" s="142" t="s">
        <v>623</v>
      </c>
      <c r="AV49" s="142">
        <f>SUM(AV50:AV54)</f>
        <v>7.93</v>
      </c>
      <c r="AW49" s="142" t="s">
        <v>623</v>
      </c>
      <c r="AX49" s="142">
        <f t="shared" ref="AX49:BA49" si="77">SUM(AX50:AX54)</f>
        <v>7.93</v>
      </c>
      <c r="AY49" s="142" t="s">
        <v>623</v>
      </c>
      <c r="AZ49" s="142" t="s">
        <v>623</v>
      </c>
      <c r="BA49" s="142">
        <f t="shared" si="77"/>
        <v>7.93</v>
      </c>
      <c r="BB49" s="142" t="s">
        <v>623</v>
      </c>
      <c r="BC49" s="142">
        <f>SUM(BC50:BC55)</f>
        <v>13.541999999999998</v>
      </c>
      <c r="BD49" s="142" t="s">
        <v>623</v>
      </c>
      <c r="BE49" s="142" t="s">
        <v>623</v>
      </c>
      <c r="BF49" s="142">
        <f>SUM(BF50:BF55)</f>
        <v>13.541999999999998</v>
      </c>
      <c r="BG49" s="142" t="s">
        <v>623</v>
      </c>
      <c r="BH49" s="142">
        <f>SUM(BH50:BH55)</f>
        <v>11.407</v>
      </c>
      <c r="BI49" s="142" t="s">
        <v>623</v>
      </c>
      <c r="BJ49" s="142" t="s">
        <v>623</v>
      </c>
      <c r="BK49" s="142">
        <f>SUM(BK50:BK55)</f>
        <v>11.407</v>
      </c>
      <c r="BL49" s="142" t="s">
        <v>623</v>
      </c>
      <c r="BM49" s="142">
        <f>SUM(BM50:BM54)</f>
        <v>6.1</v>
      </c>
      <c r="BN49" s="142" t="s">
        <v>623</v>
      </c>
      <c r="BO49" s="142" t="s">
        <v>623</v>
      </c>
      <c r="BP49" s="142">
        <f t="shared" ref="BP49:BU49" si="78">SUM(BP50:BP54)</f>
        <v>6.1</v>
      </c>
      <c r="BQ49" s="142" t="s">
        <v>623</v>
      </c>
      <c r="BR49" s="142">
        <f t="shared" si="78"/>
        <v>13.541999999999998</v>
      </c>
      <c r="BS49" s="142" t="s">
        <v>623</v>
      </c>
      <c r="BT49" s="142" t="s">
        <v>623</v>
      </c>
      <c r="BU49" s="142">
        <f t="shared" si="78"/>
        <v>13.541999999999998</v>
      </c>
      <c r="BV49" s="142" t="s">
        <v>623</v>
      </c>
      <c r="BW49" s="142">
        <f>SUM(BW50:BW54)</f>
        <v>6.1</v>
      </c>
      <c r="BX49" s="142" t="s">
        <v>623</v>
      </c>
      <c r="BY49" s="142" t="s">
        <v>623</v>
      </c>
      <c r="BZ49" s="142">
        <f>SUM(BZ50:BZ54)</f>
        <v>6.1</v>
      </c>
      <c r="CA49" s="142" t="s">
        <v>623</v>
      </c>
      <c r="CB49" s="142">
        <f t="shared" ref="CB49:CE49" si="79">SUM(CB50:CB54)</f>
        <v>6.1</v>
      </c>
      <c r="CC49" s="142" t="s">
        <v>623</v>
      </c>
      <c r="CD49" s="142" t="s">
        <v>623</v>
      </c>
      <c r="CE49" s="142">
        <f t="shared" si="79"/>
        <v>6.1</v>
      </c>
      <c r="CF49" s="142" t="s">
        <v>623</v>
      </c>
      <c r="CG49" s="142">
        <f>SUM(CG50:CG55)</f>
        <v>8.1424036225999998</v>
      </c>
      <c r="CH49" s="142" t="s">
        <v>623</v>
      </c>
      <c r="CI49" s="142" t="s">
        <v>623</v>
      </c>
      <c r="CJ49" s="142">
        <f>SUM(CJ50:CJ55)</f>
        <v>8.1424036225999998</v>
      </c>
      <c r="CK49" s="142" t="s">
        <v>623</v>
      </c>
      <c r="CL49" s="142">
        <f>SUM(CL50:CL55)</f>
        <v>8.1424036225999998</v>
      </c>
      <c r="CM49" s="142" t="s">
        <v>623</v>
      </c>
      <c r="CN49" s="142" t="s">
        <v>623</v>
      </c>
      <c r="CO49" s="142">
        <f>SUM(CO50:CO55)</f>
        <v>8.1424036225999998</v>
      </c>
      <c r="CP49" s="142" t="s">
        <v>623</v>
      </c>
      <c r="CQ49" s="142">
        <f>SUM(CQ50:CQ55)</f>
        <v>41.814403622599997</v>
      </c>
      <c r="CR49" s="142" t="s">
        <v>623</v>
      </c>
      <c r="CS49" s="142" t="s">
        <v>623</v>
      </c>
      <c r="CT49" s="142">
        <f>SUM(CT50:CT54)</f>
        <v>41.814403622599997</v>
      </c>
      <c r="CU49" s="142" t="s">
        <v>623</v>
      </c>
      <c r="CV49" s="142">
        <f>IF(SUM(CL49,CB49,BR49,BH49,AX49,AD49)=0, "нд", SUM(CL49,CB49,BR49,BH49,AX49,AD49))</f>
        <v>47.121403622599992</v>
      </c>
      <c r="CW49" s="142" t="str">
        <f t="shared" si="36"/>
        <v>нд</v>
      </c>
      <c r="CX49" s="142" t="str">
        <f t="shared" si="37"/>
        <v>нд</v>
      </c>
      <c r="CY49" s="142">
        <f>IF(SUM(CO49,CE49,BU49,BK49,BA49,AG49)=0, "нд", SUM(CO49,CE49,BU49,BK49,BA49,AG49))</f>
        <v>47.121403622599992</v>
      </c>
      <c r="CZ49" s="142" t="str">
        <f t="shared" si="39"/>
        <v>нд</v>
      </c>
      <c r="DA49" s="142"/>
    </row>
    <row r="50" spans="1:105" ht="52.2" customHeight="1" x14ac:dyDescent="0.3">
      <c r="A50" s="15" t="s">
        <v>827</v>
      </c>
      <c r="B50" s="151" t="s">
        <v>838</v>
      </c>
      <c r="C50" s="148" t="s">
        <v>839</v>
      </c>
      <c r="D50" s="116" t="s">
        <v>623</v>
      </c>
      <c r="E50" s="116">
        <v>2026</v>
      </c>
      <c r="F50" s="116">
        <v>2026</v>
      </c>
      <c r="G50" s="252" t="s">
        <v>623</v>
      </c>
      <c r="H50" s="142">
        <f>1.22*1.5</f>
        <v>1.83</v>
      </c>
      <c r="I50" s="142" t="s">
        <v>623</v>
      </c>
      <c r="J50" s="248" t="s">
        <v>903</v>
      </c>
      <c r="K50" s="142">
        <f>H50</f>
        <v>1.83</v>
      </c>
      <c r="L50" s="142" t="s">
        <v>623</v>
      </c>
      <c r="M50" s="142" t="s">
        <v>623</v>
      </c>
      <c r="N50" s="142" t="s">
        <v>623</v>
      </c>
      <c r="O50" s="142">
        <f t="shared" ref="O50:O55" si="80">H50</f>
        <v>1.83</v>
      </c>
      <c r="P50" s="142">
        <f>H50</f>
        <v>1.83</v>
      </c>
      <c r="Q50" s="142" t="s">
        <v>623</v>
      </c>
      <c r="R50" s="142">
        <f>H50</f>
        <v>1.83</v>
      </c>
      <c r="S50" s="142" t="s">
        <v>623</v>
      </c>
      <c r="T50" s="142">
        <f t="shared" ref="T50:T55" si="81">H50</f>
        <v>1.83</v>
      </c>
      <c r="U50" s="142">
        <f>H50</f>
        <v>1.83</v>
      </c>
      <c r="V50" s="142">
        <f>H50</f>
        <v>1.83</v>
      </c>
      <c r="W50" s="142">
        <f>H50</f>
        <v>1.83</v>
      </c>
      <c r="X50" s="142">
        <f t="shared" ref="X50:X55" si="82">K50</f>
        <v>1.83</v>
      </c>
      <c r="Y50" s="142" t="s">
        <v>623</v>
      </c>
      <c r="Z50" s="142" t="s">
        <v>623</v>
      </c>
      <c r="AA50" s="142" t="s">
        <v>623</v>
      </c>
      <c r="AB50" s="142" t="s">
        <v>623</v>
      </c>
      <c r="AC50" s="142" t="s">
        <v>623</v>
      </c>
      <c r="AD50" s="142" t="s">
        <v>623</v>
      </c>
      <c r="AE50" s="142" t="s">
        <v>623</v>
      </c>
      <c r="AF50" s="142" t="s">
        <v>623</v>
      </c>
      <c r="AG50" s="142" t="s">
        <v>623</v>
      </c>
      <c r="AH50" s="142" t="s">
        <v>623</v>
      </c>
      <c r="AI50" s="142">
        <f>1.5*1.22</f>
        <v>1.83</v>
      </c>
      <c r="AJ50" s="142" t="s">
        <v>623</v>
      </c>
      <c r="AK50" s="142" t="s">
        <v>623</v>
      </c>
      <c r="AL50" s="142">
        <f>AI50</f>
        <v>1.83</v>
      </c>
      <c r="AM50" s="142" t="s">
        <v>623</v>
      </c>
      <c r="AN50" s="142">
        <f>AL50</f>
        <v>1.83</v>
      </c>
      <c r="AO50" s="142" t="s">
        <v>623</v>
      </c>
      <c r="AP50" s="142" t="s">
        <v>623</v>
      </c>
      <c r="AQ50" s="142">
        <f>AN50</f>
        <v>1.83</v>
      </c>
      <c r="AR50" s="142" t="s">
        <v>623</v>
      </c>
      <c r="AS50" s="142">
        <f>AI50</f>
        <v>1.83</v>
      </c>
      <c r="AT50" s="142" t="s">
        <v>623</v>
      </c>
      <c r="AU50" s="142" t="s">
        <v>623</v>
      </c>
      <c r="AV50" s="142">
        <f>AS50</f>
        <v>1.83</v>
      </c>
      <c r="AW50" s="142" t="s">
        <v>623</v>
      </c>
      <c r="AX50" s="142">
        <f>AS50</f>
        <v>1.83</v>
      </c>
      <c r="AY50" s="142" t="s">
        <v>623</v>
      </c>
      <c r="AZ50" s="142" t="s">
        <v>623</v>
      </c>
      <c r="BA50" s="142">
        <f>AX50</f>
        <v>1.83</v>
      </c>
      <c r="BB50" s="142" t="s">
        <v>623</v>
      </c>
      <c r="BC50" s="142" t="s">
        <v>623</v>
      </c>
      <c r="BD50" s="142" t="s">
        <v>623</v>
      </c>
      <c r="BE50" s="142" t="s">
        <v>623</v>
      </c>
      <c r="BF50" s="142" t="s">
        <v>623</v>
      </c>
      <c r="BG50" s="142" t="s">
        <v>623</v>
      </c>
      <c r="BH50" s="142" t="s">
        <v>623</v>
      </c>
      <c r="BI50" s="142" t="s">
        <v>623</v>
      </c>
      <c r="BJ50" s="142" t="s">
        <v>623</v>
      </c>
      <c r="BK50" s="142" t="s">
        <v>623</v>
      </c>
      <c r="BL50" s="142" t="s">
        <v>623</v>
      </c>
      <c r="BM50" s="142" t="s">
        <v>623</v>
      </c>
      <c r="BN50" s="142" t="s">
        <v>623</v>
      </c>
      <c r="BO50" s="142" t="s">
        <v>623</v>
      </c>
      <c r="BP50" s="142" t="s">
        <v>623</v>
      </c>
      <c r="BQ50" s="142" t="s">
        <v>623</v>
      </c>
      <c r="BR50" s="142" t="s">
        <v>623</v>
      </c>
      <c r="BS50" s="142" t="s">
        <v>623</v>
      </c>
      <c r="BT50" s="142" t="s">
        <v>623</v>
      </c>
      <c r="BU50" s="142" t="s">
        <v>623</v>
      </c>
      <c r="BV50" s="142" t="s">
        <v>623</v>
      </c>
      <c r="BW50" s="142" t="s">
        <v>623</v>
      </c>
      <c r="BX50" s="142" t="s">
        <v>623</v>
      </c>
      <c r="BY50" s="142" t="s">
        <v>623</v>
      </c>
      <c r="BZ50" s="142" t="s">
        <v>623</v>
      </c>
      <c r="CA50" s="142" t="s">
        <v>623</v>
      </c>
      <c r="CB50" s="142" t="s">
        <v>623</v>
      </c>
      <c r="CC50" s="142" t="s">
        <v>623</v>
      </c>
      <c r="CD50" s="142" t="s">
        <v>623</v>
      </c>
      <c r="CE50" s="142" t="s">
        <v>623</v>
      </c>
      <c r="CF50" s="142" t="s">
        <v>623</v>
      </c>
      <c r="CG50" s="142" t="s">
        <v>623</v>
      </c>
      <c r="CH50" s="142" t="s">
        <v>623</v>
      </c>
      <c r="CI50" s="142" t="s">
        <v>623</v>
      </c>
      <c r="CJ50" s="142" t="s">
        <v>623</v>
      </c>
      <c r="CK50" s="142" t="s">
        <v>623</v>
      </c>
      <c r="CL50" s="142" t="s">
        <v>623</v>
      </c>
      <c r="CM50" s="142" t="s">
        <v>623</v>
      </c>
      <c r="CN50" s="142" t="s">
        <v>623</v>
      </c>
      <c r="CO50" s="142" t="s">
        <v>623</v>
      </c>
      <c r="CP50" s="142" t="s">
        <v>623</v>
      </c>
      <c r="CQ50" s="142">
        <f t="shared" ref="CQ50:CU55" si="83">IF(SUM(CG50,BW50,BM50,BC50,AS50,Y50)=0, "нд", SUM(CG50,BW50,BM50,BC50,AS50,Y50))</f>
        <v>1.83</v>
      </c>
      <c r="CR50" s="142" t="str">
        <f t="shared" si="83"/>
        <v>нд</v>
      </c>
      <c r="CS50" s="142" t="str">
        <f t="shared" si="83"/>
        <v>нд</v>
      </c>
      <c r="CT50" s="142">
        <f t="shared" si="83"/>
        <v>1.83</v>
      </c>
      <c r="CU50" s="142" t="str">
        <f t="shared" si="83"/>
        <v>нд</v>
      </c>
      <c r="CV50" s="142">
        <f t="shared" si="35"/>
        <v>1.83</v>
      </c>
      <c r="CW50" s="142" t="str">
        <f t="shared" si="36"/>
        <v>нд</v>
      </c>
      <c r="CX50" s="142" t="str">
        <f t="shared" si="37"/>
        <v>нд</v>
      </c>
      <c r="CY50" s="142">
        <f t="shared" si="38"/>
        <v>1.83</v>
      </c>
      <c r="CZ50" s="142" t="str">
        <f t="shared" si="39"/>
        <v>нд</v>
      </c>
      <c r="DA50" s="142"/>
    </row>
    <row r="51" spans="1:105" ht="60.6" customHeight="1" x14ac:dyDescent="0.3">
      <c r="A51" s="15" t="s">
        <v>828</v>
      </c>
      <c r="B51" s="34" t="s">
        <v>1109</v>
      </c>
      <c r="C51" s="148" t="s">
        <v>840</v>
      </c>
      <c r="D51" s="116" t="s">
        <v>623</v>
      </c>
      <c r="E51" s="116">
        <v>2026</v>
      </c>
      <c r="F51" s="116">
        <v>2030</v>
      </c>
      <c r="G51" s="252" t="s">
        <v>623</v>
      </c>
      <c r="H51" s="142">
        <f>1.22*(5*5)</f>
        <v>30.5</v>
      </c>
      <c r="I51" s="142" t="s">
        <v>623</v>
      </c>
      <c r="J51" s="248" t="s">
        <v>903</v>
      </c>
      <c r="K51" s="142">
        <f>H51</f>
        <v>30.5</v>
      </c>
      <c r="L51" s="142" t="s">
        <v>623</v>
      </c>
      <c r="M51" s="142" t="s">
        <v>623</v>
      </c>
      <c r="N51" s="142" t="s">
        <v>623</v>
      </c>
      <c r="O51" s="142">
        <f t="shared" si="80"/>
        <v>30.5</v>
      </c>
      <c r="P51" s="142">
        <f>H51</f>
        <v>30.5</v>
      </c>
      <c r="Q51" s="142" t="s">
        <v>623</v>
      </c>
      <c r="R51" s="142">
        <f t="shared" ref="R51:R53" si="84">H51</f>
        <v>30.5</v>
      </c>
      <c r="S51" s="142" t="s">
        <v>623</v>
      </c>
      <c r="T51" s="142">
        <f t="shared" si="81"/>
        <v>30.5</v>
      </c>
      <c r="U51" s="142">
        <f>H51</f>
        <v>30.5</v>
      </c>
      <c r="V51" s="142">
        <f>H51</f>
        <v>30.5</v>
      </c>
      <c r="W51" s="142">
        <f>H51</f>
        <v>30.5</v>
      </c>
      <c r="X51" s="142">
        <f t="shared" si="82"/>
        <v>30.5</v>
      </c>
      <c r="Y51" s="142" t="s">
        <v>623</v>
      </c>
      <c r="Z51" s="142" t="s">
        <v>623</v>
      </c>
      <c r="AA51" s="142" t="s">
        <v>623</v>
      </c>
      <c r="AB51" s="142" t="s">
        <v>623</v>
      </c>
      <c r="AC51" s="142" t="s">
        <v>623</v>
      </c>
      <c r="AD51" s="142" t="s">
        <v>623</v>
      </c>
      <c r="AE51" s="142" t="s">
        <v>623</v>
      </c>
      <c r="AF51" s="142" t="s">
        <v>623</v>
      </c>
      <c r="AG51" s="142" t="s">
        <v>623</v>
      </c>
      <c r="AH51" s="142" t="s">
        <v>623</v>
      </c>
      <c r="AI51" s="142">
        <f>5*1.22</f>
        <v>6.1</v>
      </c>
      <c r="AJ51" s="142" t="s">
        <v>623</v>
      </c>
      <c r="AK51" s="142" t="s">
        <v>623</v>
      </c>
      <c r="AL51" s="142">
        <f>AI51</f>
        <v>6.1</v>
      </c>
      <c r="AM51" s="142" t="s">
        <v>623</v>
      </c>
      <c r="AN51" s="142">
        <f>AI51</f>
        <v>6.1</v>
      </c>
      <c r="AO51" s="142" t="s">
        <v>623</v>
      </c>
      <c r="AP51" s="142" t="s">
        <v>623</v>
      </c>
      <c r="AQ51" s="142">
        <f>AN51</f>
        <v>6.1</v>
      </c>
      <c r="AR51" s="142" t="s">
        <v>623</v>
      </c>
      <c r="AS51" s="142">
        <f>AI51</f>
        <v>6.1</v>
      </c>
      <c r="AT51" s="142" t="s">
        <v>623</v>
      </c>
      <c r="AU51" s="142" t="s">
        <v>623</v>
      </c>
      <c r="AV51" s="142">
        <f>AS51</f>
        <v>6.1</v>
      </c>
      <c r="AW51" s="142" t="s">
        <v>623</v>
      </c>
      <c r="AX51" s="142">
        <f>AS51</f>
        <v>6.1</v>
      </c>
      <c r="AY51" s="142" t="s">
        <v>623</v>
      </c>
      <c r="AZ51" s="142" t="s">
        <v>623</v>
      </c>
      <c r="BA51" s="142">
        <f>AX51</f>
        <v>6.1</v>
      </c>
      <c r="BB51" s="142" t="s">
        <v>623</v>
      </c>
      <c r="BC51" s="142">
        <f>AS51</f>
        <v>6.1</v>
      </c>
      <c r="BD51" s="142" t="s">
        <v>623</v>
      </c>
      <c r="BE51" s="142" t="s">
        <v>623</v>
      </c>
      <c r="BF51" s="142">
        <f>BC51</f>
        <v>6.1</v>
      </c>
      <c r="BG51" s="142" t="s">
        <v>623</v>
      </c>
      <c r="BH51" s="142">
        <f>BC51</f>
        <v>6.1</v>
      </c>
      <c r="BI51" s="142" t="s">
        <v>623</v>
      </c>
      <c r="BJ51" s="142" t="s">
        <v>623</v>
      </c>
      <c r="BK51" s="142">
        <f>BH51</f>
        <v>6.1</v>
      </c>
      <c r="BL51" s="142" t="s">
        <v>623</v>
      </c>
      <c r="BM51" s="142">
        <f>5*1.22</f>
        <v>6.1</v>
      </c>
      <c r="BN51" s="142" t="s">
        <v>623</v>
      </c>
      <c r="BO51" s="142" t="s">
        <v>623</v>
      </c>
      <c r="BP51" s="142">
        <f>BM51</f>
        <v>6.1</v>
      </c>
      <c r="BQ51" s="142" t="s">
        <v>623</v>
      </c>
      <c r="BR51" s="142">
        <f>BM51</f>
        <v>6.1</v>
      </c>
      <c r="BS51" s="142" t="s">
        <v>623</v>
      </c>
      <c r="BT51" s="142" t="s">
        <v>623</v>
      </c>
      <c r="BU51" s="142">
        <f>BR51</f>
        <v>6.1</v>
      </c>
      <c r="BV51" s="142" t="s">
        <v>623</v>
      </c>
      <c r="BW51" s="142">
        <f>5*1.22</f>
        <v>6.1</v>
      </c>
      <c r="BX51" s="142" t="s">
        <v>623</v>
      </c>
      <c r="BY51" s="142" t="s">
        <v>623</v>
      </c>
      <c r="BZ51" s="142">
        <f>BW51</f>
        <v>6.1</v>
      </c>
      <c r="CA51" s="142" t="s">
        <v>623</v>
      </c>
      <c r="CB51" s="142">
        <f>BW51</f>
        <v>6.1</v>
      </c>
      <c r="CC51" s="142" t="s">
        <v>623</v>
      </c>
      <c r="CD51" s="142" t="s">
        <v>623</v>
      </c>
      <c r="CE51" s="142">
        <f>CB51</f>
        <v>6.1</v>
      </c>
      <c r="CF51" s="142" t="s">
        <v>623</v>
      </c>
      <c r="CG51" s="142">
        <f>5*1.22</f>
        <v>6.1</v>
      </c>
      <c r="CH51" s="142" t="s">
        <v>623</v>
      </c>
      <c r="CI51" s="142" t="s">
        <v>623</v>
      </c>
      <c r="CJ51" s="142">
        <f>CG51</f>
        <v>6.1</v>
      </c>
      <c r="CK51" s="142" t="s">
        <v>623</v>
      </c>
      <c r="CL51" s="142">
        <f>CG51</f>
        <v>6.1</v>
      </c>
      <c r="CM51" s="142" t="s">
        <v>623</v>
      </c>
      <c r="CN51" s="142" t="s">
        <v>623</v>
      </c>
      <c r="CO51" s="142">
        <f>CL51</f>
        <v>6.1</v>
      </c>
      <c r="CP51" s="142" t="s">
        <v>623</v>
      </c>
      <c r="CQ51" s="142">
        <f t="shared" si="83"/>
        <v>30.5</v>
      </c>
      <c r="CR51" s="142" t="str">
        <f t="shared" si="83"/>
        <v>нд</v>
      </c>
      <c r="CS51" s="142" t="str">
        <f t="shared" si="83"/>
        <v>нд</v>
      </c>
      <c r="CT51" s="142">
        <f t="shared" si="83"/>
        <v>30.5</v>
      </c>
      <c r="CU51" s="142" t="str">
        <f t="shared" si="83"/>
        <v>нд</v>
      </c>
      <c r="CV51" s="142">
        <f t="shared" si="35"/>
        <v>30.5</v>
      </c>
      <c r="CW51" s="142" t="str">
        <f t="shared" si="36"/>
        <v>нд</v>
      </c>
      <c r="CX51" s="142" t="str">
        <f t="shared" si="37"/>
        <v>нд</v>
      </c>
      <c r="CY51" s="142">
        <f t="shared" si="38"/>
        <v>30.5</v>
      </c>
      <c r="CZ51" s="142" t="str">
        <f t="shared" si="39"/>
        <v>нд</v>
      </c>
      <c r="DA51" s="142"/>
    </row>
    <row r="52" spans="1:105" ht="129" customHeight="1" x14ac:dyDescent="0.3">
      <c r="A52" s="15" t="s">
        <v>829</v>
      </c>
      <c r="B52" s="151" t="s">
        <v>965</v>
      </c>
      <c r="C52" s="148" t="s">
        <v>966</v>
      </c>
      <c r="D52" s="116" t="s">
        <v>623</v>
      </c>
      <c r="E52" s="116">
        <v>2027</v>
      </c>
      <c r="F52" s="116">
        <v>2027</v>
      </c>
      <c r="G52" s="252">
        <v>2028</v>
      </c>
      <c r="H52" s="142">
        <f>6.1*1.22</f>
        <v>7.4419999999999993</v>
      </c>
      <c r="I52" s="142" t="s">
        <v>623</v>
      </c>
      <c r="J52" s="248" t="s">
        <v>903</v>
      </c>
      <c r="K52" s="142">
        <f>H52</f>
        <v>7.4419999999999993</v>
      </c>
      <c r="L52" s="142" t="s">
        <v>623</v>
      </c>
      <c r="M52" s="142" t="s">
        <v>623</v>
      </c>
      <c r="N52" s="142" t="s">
        <v>623</v>
      </c>
      <c r="O52" s="142">
        <f t="shared" si="80"/>
        <v>7.4419999999999993</v>
      </c>
      <c r="P52" s="142">
        <f>H52</f>
        <v>7.4419999999999993</v>
      </c>
      <c r="Q52" s="142" t="s">
        <v>623</v>
      </c>
      <c r="R52" s="142">
        <f t="shared" si="84"/>
        <v>7.4419999999999993</v>
      </c>
      <c r="S52" s="142" t="s">
        <v>623</v>
      </c>
      <c r="T52" s="142">
        <f t="shared" si="81"/>
        <v>7.4419999999999993</v>
      </c>
      <c r="U52" s="142">
        <f>H52</f>
        <v>7.4419999999999993</v>
      </c>
      <c r="V52" s="142">
        <f>H52</f>
        <v>7.4419999999999993</v>
      </c>
      <c r="W52" s="142">
        <f>H52</f>
        <v>7.4419999999999993</v>
      </c>
      <c r="X52" s="142">
        <f t="shared" si="82"/>
        <v>7.4419999999999993</v>
      </c>
      <c r="Y52" s="142" t="s">
        <v>623</v>
      </c>
      <c r="Z52" s="142" t="s">
        <v>623</v>
      </c>
      <c r="AA52" s="142" t="s">
        <v>623</v>
      </c>
      <c r="AB52" s="142" t="s">
        <v>623</v>
      </c>
      <c r="AC52" s="142" t="s">
        <v>623</v>
      </c>
      <c r="AD52" s="142" t="s">
        <v>623</v>
      </c>
      <c r="AE52" s="142" t="s">
        <v>623</v>
      </c>
      <c r="AF52" s="142" t="s">
        <v>623</v>
      </c>
      <c r="AG52" s="142" t="s">
        <v>623</v>
      </c>
      <c r="AH52" s="142" t="s">
        <v>623</v>
      </c>
      <c r="AI52" s="142" t="s">
        <v>623</v>
      </c>
      <c r="AJ52" s="142" t="s">
        <v>623</v>
      </c>
      <c r="AK52" s="142" t="s">
        <v>623</v>
      </c>
      <c r="AL52" s="142" t="s">
        <v>623</v>
      </c>
      <c r="AM52" s="142" t="s">
        <v>623</v>
      </c>
      <c r="AN52" s="142" t="s">
        <v>623</v>
      </c>
      <c r="AO52" s="142" t="s">
        <v>623</v>
      </c>
      <c r="AP52" s="142" t="s">
        <v>623</v>
      </c>
      <c r="AQ52" s="142" t="s">
        <v>623</v>
      </c>
      <c r="AR52" s="142" t="s">
        <v>623</v>
      </c>
      <c r="AS52" s="142" t="s">
        <v>623</v>
      </c>
      <c r="AT52" s="142" t="s">
        <v>623</v>
      </c>
      <c r="AU52" s="142" t="s">
        <v>623</v>
      </c>
      <c r="AV52" s="142" t="s">
        <v>623</v>
      </c>
      <c r="AW52" s="142" t="s">
        <v>623</v>
      </c>
      <c r="AX52" s="142" t="s">
        <v>623</v>
      </c>
      <c r="AY52" s="142" t="s">
        <v>623</v>
      </c>
      <c r="AZ52" s="142" t="s">
        <v>623</v>
      </c>
      <c r="BA52" s="142" t="s">
        <v>623</v>
      </c>
      <c r="BB52" s="142" t="s">
        <v>623</v>
      </c>
      <c r="BC52" s="142">
        <f>6.1*1.22</f>
        <v>7.4419999999999993</v>
      </c>
      <c r="BD52" s="142" t="s">
        <v>623</v>
      </c>
      <c r="BE52" s="142" t="s">
        <v>623</v>
      </c>
      <c r="BF52" s="142">
        <f>BC52</f>
        <v>7.4419999999999993</v>
      </c>
      <c r="BG52" s="142" t="s">
        <v>623</v>
      </c>
      <c r="BH52" s="142" t="s">
        <v>623</v>
      </c>
      <c r="BI52" s="142" t="s">
        <v>623</v>
      </c>
      <c r="BJ52" s="142" t="s">
        <v>623</v>
      </c>
      <c r="BK52" s="142" t="s">
        <v>623</v>
      </c>
      <c r="BL52" s="142" t="s">
        <v>623</v>
      </c>
      <c r="BM52" s="142" t="s">
        <v>623</v>
      </c>
      <c r="BN52" s="142" t="s">
        <v>623</v>
      </c>
      <c r="BO52" s="142" t="s">
        <v>623</v>
      </c>
      <c r="BP52" s="142" t="s">
        <v>623</v>
      </c>
      <c r="BQ52" s="142" t="s">
        <v>623</v>
      </c>
      <c r="BR52" s="142">
        <f>6.1*1.22</f>
        <v>7.4419999999999993</v>
      </c>
      <c r="BS52" s="142" t="s">
        <v>623</v>
      </c>
      <c r="BT52" s="142" t="s">
        <v>623</v>
      </c>
      <c r="BU52" s="142">
        <f>BR52</f>
        <v>7.4419999999999993</v>
      </c>
      <c r="BV52" s="142" t="s">
        <v>623</v>
      </c>
      <c r="BW52" s="142" t="s">
        <v>623</v>
      </c>
      <c r="BX52" s="142" t="s">
        <v>623</v>
      </c>
      <c r="BY52" s="142" t="s">
        <v>623</v>
      </c>
      <c r="BZ52" s="142" t="s">
        <v>623</v>
      </c>
      <c r="CA52" s="142" t="s">
        <v>623</v>
      </c>
      <c r="CB52" s="142" t="s">
        <v>623</v>
      </c>
      <c r="CC52" s="142" t="s">
        <v>623</v>
      </c>
      <c r="CD52" s="142" t="s">
        <v>623</v>
      </c>
      <c r="CE52" s="142" t="s">
        <v>623</v>
      </c>
      <c r="CF52" s="142" t="s">
        <v>623</v>
      </c>
      <c r="CG52" s="142" t="s">
        <v>623</v>
      </c>
      <c r="CH52" s="142" t="s">
        <v>623</v>
      </c>
      <c r="CI52" s="142" t="s">
        <v>623</v>
      </c>
      <c r="CJ52" s="142" t="s">
        <v>623</v>
      </c>
      <c r="CK52" s="142" t="s">
        <v>623</v>
      </c>
      <c r="CL52" s="142" t="s">
        <v>623</v>
      </c>
      <c r="CM52" s="142" t="s">
        <v>623</v>
      </c>
      <c r="CN52" s="142" t="s">
        <v>623</v>
      </c>
      <c r="CO52" s="142" t="s">
        <v>623</v>
      </c>
      <c r="CP52" s="142" t="s">
        <v>623</v>
      </c>
      <c r="CQ52" s="142">
        <f t="shared" si="83"/>
        <v>7.4419999999999993</v>
      </c>
      <c r="CR52" s="142" t="str">
        <f t="shared" si="83"/>
        <v>нд</v>
      </c>
      <c r="CS52" s="142" t="str">
        <f t="shared" si="83"/>
        <v>нд</v>
      </c>
      <c r="CT52" s="142">
        <f t="shared" si="83"/>
        <v>7.4419999999999993</v>
      </c>
      <c r="CU52" s="142" t="str">
        <f t="shared" si="83"/>
        <v>нд</v>
      </c>
      <c r="CV52" s="142">
        <f t="shared" si="35"/>
        <v>7.4419999999999993</v>
      </c>
      <c r="CW52" s="142" t="str">
        <f t="shared" si="36"/>
        <v>нд</v>
      </c>
      <c r="CX52" s="142" t="str">
        <f t="shared" si="37"/>
        <v>нд</v>
      </c>
      <c r="CY52" s="142">
        <f t="shared" si="38"/>
        <v>7.4419999999999993</v>
      </c>
      <c r="CZ52" s="142" t="str">
        <f t="shared" si="39"/>
        <v>нд</v>
      </c>
      <c r="DA52" s="142"/>
    </row>
    <row r="53" spans="1:105" ht="95.4" customHeight="1" x14ac:dyDescent="0.3">
      <c r="A53" s="15" t="s">
        <v>833</v>
      </c>
      <c r="B53" s="201" t="s">
        <v>967</v>
      </c>
      <c r="C53" s="189" t="s">
        <v>968</v>
      </c>
      <c r="D53" s="142" t="s">
        <v>623</v>
      </c>
      <c r="E53" s="116">
        <v>2030</v>
      </c>
      <c r="F53" s="116">
        <v>2030</v>
      </c>
      <c r="G53" s="252" t="s">
        <v>623</v>
      </c>
      <c r="H53" s="139">
        <f>1.22*1.67410133</f>
        <v>2.0424036226000002</v>
      </c>
      <c r="I53" s="139" t="s">
        <v>623</v>
      </c>
      <c r="J53" s="252">
        <v>2025</v>
      </c>
      <c r="K53" s="142">
        <f>H53</f>
        <v>2.0424036226000002</v>
      </c>
      <c r="L53" s="142" t="s">
        <v>623</v>
      </c>
      <c r="M53" s="142" t="s">
        <v>623</v>
      </c>
      <c r="N53" s="142" t="s">
        <v>623</v>
      </c>
      <c r="O53" s="139">
        <f t="shared" si="80"/>
        <v>2.0424036226000002</v>
      </c>
      <c r="P53" s="142">
        <f>H53</f>
        <v>2.0424036226000002</v>
      </c>
      <c r="Q53" s="142" t="s">
        <v>623</v>
      </c>
      <c r="R53" s="142">
        <f t="shared" si="84"/>
        <v>2.0424036226000002</v>
      </c>
      <c r="S53" s="142" t="s">
        <v>623</v>
      </c>
      <c r="T53" s="139">
        <f t="shared" si="81"/>
        <v>2.0424036226000002</v>
      </c>
      <c r="U53" s="142">
        <f>H53</f>
        <v>2.0424036226000002</v>
      </c>
      <c r="V53" s="139">
        <f>H53</f>
        <v>2.0424036226000002</v>
      </c>
      <c r="W53" s="142">
        <f>H53</f>
        <v>2.0424036226000002</v>
      </c>
      <c r="X53" s="142">
        <f t="shared" si="82"/>
        <v>2.0424036226000002</v>
      </c>
      <c r="Y53" s="142" t="s">
        <v>623</v>
      </c>
      <c r="Z53" s="142" t="s">
        <v>623</v>
      </c>
      <c r="AA53" s="142" t="s">
        <v>623</v>
      </c>
      <c r="AB53" s="142" t="s">
        <v>623</v>
      </c>
      <c r="AC53" s="142" t="s">
        <v>623</v>
      </c>
      <c r="AD53" s="142" t="s">
        <v>623</v>
      </c>
      <c r="AE53" s="142" t="s">
        <v>623</v>
      </c>
      <c r="AF53" s="142" t="s">
        <v>623</v>
      </c>
      <c r="AG53" s="142" t="s">
        <v>623</v>
      </c>
      <c r="AH53" s="142" t="s">
        <v>623</v>
      </c>
      <c r="AI53" s="142" t="s">
        <v>623</v>
      </c>
      <c r="AJ53" s="142" t="s">
        <v>623</v>
      </c>
      <c r="AK53" s="142" t="s">
        <v>623</v>
      </c>
      <c r="AL53" s="142" t="s">
        <v>623</v>
      </c>
      <c r="AM53" s="142" t="s">
        <v>623</v>
      </c>
      <c r="AN53" s="142" t="s">
        <v>623</v>
      </c>
      <c r="AO53" s="142" t="s">
        <v>623</v>
      </c>
      <c r="AP53" s="142" t="s">
        <v>623</v>
      </c>
      <c r="AQ53" s="142" t="s">
        <v>623</v>
      </c>
      <c r="AR53" s="142" t="s">
        <v>623</v>
      </c>
      <c r="AS53" s="142" t="s">
        <v>623</v>
      </c>
      <c r="AT53" s="142" t="s">
        <v>623</v>
      </c>
      <c r="AU53" s="142" t="s">
        <v>623</v>
      </c>
      <c r="AV53" s="142" t="s">
        <v>623</v>
      </c>
      <c r="AW53" s="142" t="s">
        <v>623</v>
      </c>
      <c r="AX53" s="142" t="s">
        <v>623</v>
      </c>
      <c r="AY53" s="142" t="s">
        <v>623</v>
      </c>
      <c r="AZ53" s="142" t="s">
        <v>623</v>
      </c>
      <c r="BA53" s="142" t="s">
        <v>623</v>
      </c>
      <c r="BB53" s="142" t="s">
        <v>623</v>
      </c>
      <c r="BC53" s="142" t="s">
        <v>623</v>
      </c>
      <c r="BD53" s="142" t="s">
        <v>623</v>
      </c>
      <c r="BE53" s="142" t="s">
        <v>623</v>
      </c>
      <c r="BF53" s="142" t="s">
        <v>623</v>
      </c>
      <c r="BG53" s="142" t="s">
        <v>623</v>
      </c>
      <c r="BH53" s="142" t="s">
        <v>623</v>
      </c>
      <c r="BI53" s="142" t="s">
        <v>623</v>
      </c>
      <c r="BJ53" s="142" t="s">
        <v>623</v>
      </c>
      <c r="BK53" s="142" t="s">
        <v>623</v>
      </c>
      <c r="BL53" s="142" t="s">
        <v>623</v>
      </c>
      <c r="BM53" s="142" t="s">
        <v>623</v>
      </c>
      <c r="BN53" s="142" t="s">
        <v>623</v>
      </c>
      <c r="BO53" s="142" t="s">
        <v>623</v>
      </c>
      <c r="BP53" s="142" t="s">
        <v>623</v>
      </c>
      <c r="BQ53" s="142" t="s">
        <v>623</v>
      </c>
      <c r="BR53" s="142" t="s">
        <v>623</v>
      </c>
      <c r="BS53" s="142" t="s">
        <v>623</v>
      </c>
      <c r="BT53" s="142" t="s">
        <v>623</v>
      </c>
      <c r="BU53" s="142" t="s">
        <v>623</v>
      </c>
      <c r="BV53" s="142" t="s">
        <v>623</v>
      </c>
      <c r="BW53" s="142" t="s">
        <v>623</v>
      </c>
      <c r="BX53" s="142" t="s">
        <v>623</v>
      </c>
      <c r="BY53" s="142" t="s">
        <v>623</v>
      </c>
      <c r="BZ53" s="142" t="s">
        <v>623</v>
      </c>
      <c r="CA53" s="142" t="s">
        <v>623</v>
      </c>
      <c r="CB53" s="142" t="s">
        <v>623</v>
      </c>
      <c r="CC53" s="142" t="s">
        <v>623</v>
      </c>
      <c r="CD53" s="142" t="s">
        <v>623</v>
      </c>
      <c r="CE53" s="142" t="s">
        <v>623</v>
      </c>
      <c r="CF53" s="142" t="s">
        <v>623</v>
      </c>
      <c r="CG53" s="142">
        <f>H53</f>
        <v>2.0424036226000002</v>
      </c>
      <c r="CH53" s="142" t="s">
        <v>623</v>
      </c>
      <c r="CI53" s="142" t="s">
        <v>623</v>
      </c>
      <c r="CJ53" s="142">
        <f>CG53</f>
        <v>2.0424036226000002</v>
      </c>
      <c r="CK53" s="142" t="s">
        <v>623</v>
      </c>
      <c r="CL53" s="142">
        <f>CG53</f>
        <v>2.0424036226000002</v>
      </c>
      <c r="CM53" s="142" t="s">
        <v>623</v>
      </c>
      <c r="CN53" s="142" t="s">
        <v>623</v>
      </c>
      <c r="CO53" s="142">
        <f>CL53</f>
        <v>2.0424036226000002</v>
      </c>
      <c r="CP53" s="142" t="s">
        <v>623</v>
      </c>
      <c r="CQ53" s="142">
        <f t="shared" si="83"/>
        <v>2.0424036226000002</v>
      </c>
      <c r="CR53" s="142" t="str">
        <f t="shared" si="83"/>
        <v>нд</v>
      </c>
      <c r="CS53" s="142" t="str">
        <f t="shared" si="83"/>
        <v>нд</v>
      </c>
      <c r="CT53" s="142">
        <f t="shared" si="83"/>
        <v>2.0424036226000002</v>
      </c>
      <c r="CU53" s="142" t="str">
        <f t="shared" si="83"/>
        <v>нд</v>
      </c>
      <c r="CV53" s="142">
        <f t="shared" si="35"/>
        <v>2.0424036226000002</v>
      </c>
      <c r="CW53" s="142" t="str">
        <f t="shared" si="36"/>
        <v>нд</v>
      </c>
      <c r="CX53" s="142" t="str">
        <f t="shared" si="37"/>
        <v>нд</v>
      </c>
      <c r="CY53" s="142">
        <f t="shared" si="38"/>
        <v>2.0424036226000002</v>
      </c>
      <c r="CZ53" s="142" t="str">
        <f t="shared" si="39"/>
        <v>нд</v>
      </c>
      <c r="DA53" s="142"/>
    </row>
    <row r="54" spans="1:105" ht="84" customHeight="1" x14ac:dyDescent="0.3">
      <c r="A54" s="219" t="s">
        <v>1134</v>
      </c>
      <c r="B54" s="226" t="s">
        <v>1120</v>
      </c>
      <c r="C54" s="227" t="s">
        <v>1121</v>
      </c>
      <c r="D54" s="142" t="s">
        <v>623</v>
      </c>
      <c r="E54" s="116">
        <v>2027</v>
      </c>
      <c r="F54" s="116" t="s">
        <v>623</v>
      </c>
      <c r="G54" s="252">
        <v>2027</v>
      </c>
      <c r="H54" s="139" t="s">
        <v>623</v>
      </c>
      <c r="I54" s="139" t="s">
        <v>623</v>
      </c>
      <c r="J54" s="252">
        <v>2026</v>
      </c>
      <c r="K54" s="142">
        <f>1.5*1.22</f>
        <v>1.83</v>
      </c>
      <c r="L54" s="142">
        <f>K54</f>
        <v>1.83</v>
      </c>
      <c r="M54" s="142" t="s">
        <v>623</v>
      </c>
      <c r="N54" s="142" t="s">
        <v>623</v>
      </c>
      <c r="O54" s="139" t="str">
        <f t="shared" si="80"/>
        <v>нд</v>
      </c>
      <c r="P54" s="142" t="s">
        <v>623</v>
      </c>
      <c r="Q54" s="142" t="s">
        <v>623</v>
      </c>
      <c r="R54" s="142">
        <f>K54</f>
        <v>1.83</v>
      </c>
      <c r="S54" s="142" t="s">
        <v>623</v>
      </c>
      <c r="T54" s="139" t="str">
        <f t="shared" si="81"/>
        <v>нд</v>
      </c>
      <c r="U54" s="142">
        <f>K54</f>
        <v>1.83</v>
      </c>
      <c r="V54" s="139" t="s">
        <v>623</v>
      </c>
      <c r="W54" s="139" t="s">
        <v>623</v>
      </c>
      <c r="X54" s="142">
        <f t="shared" si="82"/>
        <v>1.83</v>
      </c>
      <c r="Y54" s="142" t="s">
        <v>623</v>
      </c>
      <c r="Z54" s="142" t="s">
        <v>623</v>
      </c>
      <c r="AA54" s="142" t="s">
        <v>623</v>
      </c>
      <c r="AB54" s="142" t="s">
        <v>623</v>
      </c>
      <c r="AC54" s="142" t="s">
        <v>623</v>
      </c>
      <c r="AD54" s="142" t="s">
        <v>623</v>
      </c>
      <c r="AE54" s="142" t="s">
        <v>623</v>
      </c>
      <c r="AF54" s="142" t="s">
        <v>623</v>
      </c>
      <c r="AG54" s="142" t="s">
        <v>623</v>
      </c>
      <c r="AH54" s="142" t="s">
        <v>623</v>
      </c>
      <c r="AI54" s="142" t="s">
        <v>623</v>
      </c>
      <c r="AJ54" s="142" t="s">
        <v>623</v>
      </c>
      <c r="AK54" s="142" t="s">
        <v>623</v>
      </c>
      <c r="AL54" s="142" t="s">
        <v>623</v>
      </c>
      <c r="AM54" s="142" t="s">
        <v>623</v>
      </c>
      <c r="AN54" s="142" t="s">
        <v>623</v>
      </c>
      <c r="AO54" s="142" t="s">
        <v>623</v>
      </c>
      <c r="AP54" s="142" t="s">
        <v>623</v>
      </c>
      <c r="AQ54" s="142" t="s">
        <v>623</v>
      </c>
      <c r="AR54" s="142" t="s">
        <v>623</v>
      </c>
      <c r="AS54" s="142" t="s">
        <v>623</v>
      </c>
      <c r="AT54" s="142" t="s">
        <v>623</v>
      </c>
      <c r="AU54" s="142" t="s">
        <v>623</v>
      </c>
      <c r="AV54" s="142" t="s">
        <v>623</v>
      </c>
      <c r="AW54" s="142" t="s">
        <v>623</v>
      </c>
      <c r="AX54" s="142" t="s">
        <v>623</v>
      </c>
      <c r="AY54" s="142" t="s">
        <v>623</v>
      </c>
      <c r="AZ54" s="142" t="s">
        <v>623</v>
      </c>
      <c r="BA54" s="142" t="s">
        <v>623</v>
      </c>
      <c r="BB54" s="142" t="s">
        <v>623</v>
      </c>
      <c r="BC54" s="142" t="s">
        <v>623</v>
      </c>
      <c r="BD54" s="142" t="s">
        <v>623</v>
      </c>
      <c r="BE54" s="142" t="s">
        <v>623</v>
      </c>
      <c r="BF54" s="142" t="s">
        <v>623</v>
      </c>
      <c r="BG54" s="142" t="s">
        <v>623</v>
      </c>
      <c r="BH54" s="142">
        <f>K54</f>
        <v>1.83</v>
      </c>
      <c r="BI54" s="142" t="s">
        <v>623</v>
      </c>
      <c r="BJ54" s="142" t="s">
        <v>623</v>
      </c>
      <c r="BK54" s="142">
        <f>K54</f>
        <v>1.83</v>
      </c>
      <c r="BL54" s="142" t="s">
        <v>623</v>
      </c>
      <c r="BM54" s="142" t="s">
        <v>623</v>
      </c>
      <c r="BN54" s="142" t="s">
        <v>623</v>
      </c>
      <c r="BO54" s="142" t="s">
        <v>623</v>
      </c>
      <c r="BP54" s="142" t="s">
        <v>623</v>
      </c>
      <c r="BQ54" s="142" t="s">
        <v>623</v>
      </c>
      <c r="BR54" s="142" t="s">
        <v>623</v>
      </c>
      <c r="BS54" s="142" t="s">
        <v>623</v>
      </c>
      <c r="BT54" s="142" t="s">
        <v>623</v>
      </c>
      <c r="BU54" s="142" t="s">
        <v>623</v>
      </c>
      <c r="BV54" s="142" t="s">
        <v>623</v>
      </c>
      <c r="BW54" s="142" t="s">
        <v>623</v>
      </c>
      <c r="BX54" s="142" t="s">
        <v>623</v>
      </c>
      <c r="BY54" s="142" t="s">
        <v>623</v>
      </c>
      <c r="BZ54" s="142" t="s">
        <v>623</v>
      </c>
      <c r="CA54" s="142" t="s">
        <v>623</v>
      </c>
      <c r="CB54" s="142" t="s">
        <v>623</v>
      </c>
      <c r="CC54" s="142" t="s">
        <v>623</v>
      </c>
      <c r="CD54" s="142" t="s">
        <v>623</v>
      </c>
      <c r="CE54" s="142" t="s">
        <v>623</v>
      </c>
      <c r="CF54" s="142" t="s">
        <v>623</v>
      </c>
      <c r="CG54" s="142" t="str">
        <f>H54</f>
        <v>нд</v>
      </c>
      <c r="CH54" s="142" t="s">
        <v>623</v>
      </c>
      <c r="CI54" s="142" t="s">
        <v>623</v>
      </c>
      <c r="CJ54" s="142" t="str">
        <f>CG54</f>
        <v>нд</v>
      </c>
      <c r="CK54" s="142" t="s">
        <v>623</v>
      </c>
      <c r="CL54" s="142" t="s">
        <v>623</v>
      </c>
      <c r="CM54" s="142" t="s">
        <v>623</v>
      </c>
      <c r="CN54" s="142" t="s">
        <v>623</v>
      </c>
      <c r="CO54" s="142" t="s">
        <v>623</v>
      </c>
      <c r="CP54" s="142" t="s">
        <v>623</v>
      </c>
      <c r="CQ54" s="142" t="str">
        <f t="shared" si="83"/>
        <v>нд</v>
      </c>
      <c r="CR54" s="142" t="str">
        <f t="shared" si="83"/>
        <v>нд</v>
      </c>
      <c r="CS54" s="142" t="str">
        <f t="shared" si="83"/>
        <v>нд</v>
      </c>
      <c r="CT54" s="142" t="str">
        <f t="shared" si="83"/>
        <v>нд</v>
      </c>
      <c r="CU54" s="142" t="str">
        <f t="shared" si="83"/>
        <v>нд</v>
      </c>
      <c r="CV54" s="142">
        <f t="shared" si="35"/>
        <v>1.83</v>
      </c>
      <c r="CW54" s="142" t="str">
        <f t="shared" si="36"/>
        <v>нд</v>
      </c>
      <c r="CX54" s="142" t="str">
        <f t="shared" si="37"/>
        <v>нд</v>
      </c>
      <c r="CY54" s="142">
        <f t="shared" si="38"/>
        <v>1.83</v>
      </c>
      <c r="CZ54" s="142" t="str">
        <f t="shared" si="39"/>
        <v>нд</v>
      </c>
      <c r="DA54" s="142"/>
    </row>
    <row r="55" spans="1:105" ht="92.4" customHeight="1" x14ac:dyDescent="0.3">
      <c r="A55" s="219" t="s">
        <v>841</v>
      </c>
      <c r="B55" s="226" t="s">
        <v>1122</v>
      </c>
      <c r="C55" s="227" t="s">
        <v>1123</v>
      </c>
      <c r="D55" s="142" t="s">
        <v>623</v>
      </c>
      <c r="E55" s="116">
        <v>2027</v>
      </c>
      <c r="F55" s="116" t="s">
        <v>623</v>
      </c>
      <c r="G55" s="252">
        <v>2027</v>
      </c>
      <c r="H55" s="139" t="s">
        <v>623</v>
      </c>
      <c r="I55" s="139" t="s">
        <v>623</v>
      </c>
      <c r="J55" s="252">
        <v>2026</v>
      </c>
      <c r="K55" s="142">
        <f>2.85*1.22</f>
        <v>3.4769999999999999</v>
      </c>
      <c r="L55" s="142">
        <f>K55</f>
        <v>3.4769999999999999</v>
      </c>
      <c r="M55" s="142" t="s">
        <v>623</v>
      </c>
      <c r="N55" s="142" t="s">
        <v>623</v>
      </c>
      <c r="O55" s="139" t="str">
        <f t="shared" si="80"/>
        <v>нд</v>
      </c>
      <c r="P55" s="142" t="s">
        <v>623</v>
      </c>
      <c r="Q55" s="142" t="s">
        <v>623</v>
      </c>
      <c r="R55" s="142">
        <f>K55</f>
        <v>3.4769999999999999</v>
      </c>
      <c r="S55" s="142" t="s">
        <v>623</v>
      </c>
      <c r="T55" s="139" t="str">
        <f t="shared" si="81"/>
        <v>нд</v>
      </c>
      <c r="U55" s="142">
        <f>K55</f>
        <v>3.4769999999999999</v>
      </c>
      <c r="V55" s="139" t="s">
        <v>623</v>
      </c>
      <c r="W55" s="139" t="s">
        <v>623</v>
      </c>
      <c r="X55" s="142">
        <f t="shared" si="82"/>
        <v>3.4769999999999999</v>
      </c>
      <c r="Y55" s="142" t="s">
        <v>623</v>
      </c>
      <c r="Z55" s="142" t="s">
        <v>623</v>
      </c>
      <c r="AA55" s="142" t="s">
        <v>623</v>
      </c>
      <c r="AB55" s="142" t="s">
        <v>623</v>
      </c>
      <c r="AC55" s="142" t="s">
        <v>623</v>
      </c>
      <c r="AD55" s="142" t="s">
        <v>623</v>
      </c>
      <c r="AE55" s="142" t="s">
        <v>623</v>
      </c>
      <c r="AF55" s="142" t="s">
        <v>623</v>
      </c>
      <c r="AG55" s="142" t="s">
        <v>623</v>
      </c>
      <c r="AH55" s="142" t="s">
        <v>623</v>
      </c>
      <c r="AI55" s="142" t="s">
        <v>623</v>
      </c>
      <c r="AJ55" s="142" t="s">
        <v>623</v>
      </c>
      <c r="AK55" s="142" t="s">
        <v>623</v>
      </c>
      <c r="AL55" s="142" t="s">
        <v>623</v>
      </c>
      <c r="AM55" s="142" t="s">
        <v>623</v>
      </c>
      <c r="AN55" s="142" t="s">
        <v>623</v>
      </c>
      <c r="AO55" s="142" t="s">
        <v>623</v>
      </c>
      <c r="AP55" s="142" t="s">
        <v>623</v>
      </c>
      <c r="AQ55" s="142" t="s">
        <v>623</v>
      </c>
      <c r="AR55" s="142" t="s">
        <v>623</v>
      </c>
      <c r="AS55" s="142" t="s">
        <v>623</v>
      </c>
      <c r="AT55" s="142" t="s">
        <v>623</v>
      </c>
      <c r="AU55" s="142" t="s">
        <v>623</v>
      </c>
      <c r="AV55" s="142" t="s">
        <v>623</v>
      </c>
      <c r="AW55" s="142" t="s">
        <v>623</v>
      </c>
      <c r="AX55" s="142" t="s">
        <v>623</v>
      </c>
      <c r="AY55" s="142" t="s">
        <v>623</v>
      </c>
      <c r="AZ55" s="142" t="s">
        <v>623</v>
      </c>
      <c r="BA55" s="142" t="s">
        <v>623</v>
      </c>
      <c r="BB55" s="142" t="s">
        <v>623</v>
      </c>
      <c r="BC55" s="142" t="s">
        <v>623</v>
      </c>
      <c r="BD55" s="142" t="s">
        <v>623</v>
      </c>
      <c r="BE55" s="142" t="s">
        <v>623</v>
      </c>
      <c r="BF55" s="142" t="s">
        <v>623</v>
      </c>
      <c r="BG55" s="142" t="s">
        <v>623</v>
      </c>
      <c r="BH55" s="142">
        <f>K55</f>
        <v>3.4769999999999999</v>
      </c>
      <c r="BI55" s="142" t="s">
        <v>623</v>
      </c>
      <c r="BJ55" s="142" t="s">
        <v>623</v>
      </c>
      <c r="BK55" s="142">
        <f>K55</f>
        <v>3.4769999999999999</v>
      </c>
      <c r="BL55" s="142" t="s">
        <v>623</v>
      </c>
      <c r="BM55" s="142" t="s">
        <v>623</v>
      </c>
      <c r="BN55" s="142" t="s">
        <v>623</v>
      </c>
      <c r="BO55" s="142" t="s">
        <v>623</v>
      </c>
      <c r="BP55" s="142" t="s">
        <v>623</v>
      </c>
      <c r="BQ55" s="142" t="s">
        <v>623</v>
      </c>
      <c r="BR55" s="142" t="s">
        <v>623</v>
      </c>
      <c r="BS55" s="142" t="s">
        <v>623</v>
      </c>
      <c r="BT55" s="142" t="s">
        <v>623</v>
      </c>
      <c r="BU55" s="142" t="s">
        <v>623</v>
      </c>
      <c r="BV55" s="142" t="s">
        <v>623</v>
      </c>
      <c r="BW55" s="142" t="s">
        <v>623</v>
      </c>
      <c r="BX55" s="142" t="s">
        <v>623</v>
      </c>
      <c r="BY55" s="142" t="s">
        <v>623</v>
      </c>
      <c r="BZ55" s="142" t="s">
        <v>623</v>
      </c>
      <c r="CA55" s="142" t="s">
        <v>623</v>
      </c>
      <c r="CB55" s="142" t="s">
        <v>623</v>
      </c>
      <c r="CC55" s="142" t="s">
        <v>623</v>
      </c>
      <c r="CD55" s="142" t="s">
        <v>623</v>
      </c>
      <c r="CE55" s="142" t="s">
        <v>623</v>
      </c>
      <c r="CF55" s="142" t="s">
        <v>623</v>
      </c>
      <c r="CG55" s="142" t="str">
        <f>H55</f>
        <v>нд</v>
      </c>
      <c r="CH55" s="142" t="s">
        <v>623</v>
      </c>
      <c r="CI55" s="142" t="s">
        <v>623</v>
      </c>
      <c r="CJ55" s="142" t="str">
        <f>CG55</f>
        <v>нд</v>
      </c>
      <c r="CK55" s="142" t="s">
        <v>623</v>
      </c>
      <c r="CL55" s="142" t="s">
        <v>623</v>
      </c>
      <c r="CM55" s="142" t="s">
        <v>623</v>
      </c>
      <c r="CN55" s="142" t="s">
        <v>623</v>
      </c>
      <c r="CO55" s="142" t="s">
        <v>623</v>
      </c>
      <c r="CP55" s="142" t="s">
        <v>623</v>
      </c>
      <c r="CQ55" s="142" t="str">
        <f t="shared" si="83"/>
        <v>нд</v>
      </c>
      <c r="CR55" s="142" t="str">
        <f t="shared" si="83"/>
        <v>нд</v>
      </c>
      <c r="CS55" s="142" t="str">
        <f t="shared" si="83"/>
        <v>нд</v>
      </c>
      <c r="CT55" s="142" t="str">
        <f t="shared" si="83"/>
        <v>нд</v>
      </c>
      <c r="CU55" s="142" t="str">
        <f t="shared" si="83"/>
        <v>нд</v>
      </c>
      <c r="CV55" s="142">
        <f t="shared" si="35"/>
        <v>3.4769999999999999</v>
      </c>
      <c r="CW55" s="142" t="str">
        <f t="shared" si="36"/>
        <v>нд</v>
      </c>
      <c r="CX55" s="142" t="str">
        <f t="shared" si="37"/>
        <v>нд</v>
      </c>
      <c r="CY55" s="142">
        <f t="shared" si="38"/>
        <v>3.4769999999999999</v>
      </c>
      <c r="CZ55" s="142" t="str">
        <f t="shared" si="39"/>
        <v>нд</v>
      </c>
      <c r="DA55" s="142"/>
    </row>
    <row r="56" spans="1:105" s="67" customFormat="1" ht="81" customHeight="1" x14ac:dyDescent="0.3">
      <c r="A56" s="12" t="s">
        <v>148</v>
      </c>
      <c r="B56" s="13" t="s">
        <v>149</v>
      </c>
      <c r="C56" s="32" t="s">
        <v>93</v>
      </c>
      <c r="D56" s="145" t="s">
        <v>623</v>
      </c>
      <c r="E56" s="145" t="s">
        <v>623</v>
      </c>
      <c r="F56" s="145" t="s">
        <v>623</v>
      </c>
      <c r="G56" s="253" t="s">
        <v>623</v>
      </c>
      <c r="H56" s="145">
        <f>H57+H63</f>
        <v>78.32309358740001</v>
      </c>
      <c r="I56" s="145" t="str">
        <f t="shared" ref="I56:J56" si="85">I57</f>
        <v>нд</v>
      </c>
      <c r="J56" s="145" t="str">
        <f t="shared" si="85"/>
        <v>нд</v>
      </c>
      <c r="K56" s="145">
        <f>K57+K63</f>
        <v>107.12382699400001</v>
      </c>
      <c r="L56" s="145" t="s">
        <v>623</v>
      </c>
      <c r="M56" s="145" t="s">
        <v>623</v>
      </c>
      <c r="N56" s="145" t="s">
        <v>623</v>
      </c>
      <c r="O56" s="145">
        <f t="shared" ref="O56" si="86">O57+O63</f>
        <v>78.32309358740001</v>
      </c>
      <c r="P56" s="145">
        <f>P57+P63</f>
        <v>78.32309358740001</v>
      </c>
      <c r="Q56" s="145" t="str">
        <f>IF(SUM(Q57,Q63)=0, "нд", SUM(Q57,Q63))</f>
        <v>нд</v>
      </c>
      <c r="R56" s="145">
        <f>R57+R63</f>
        <v>107.12382699400001</v>
      </c>
      <c r="S56" s="145" t="str">
        <f>IF(SUM(S57,S63)=0, "нд", SUM(S57,S63))</f>
        <v>нд</v>
      </c>
      <c r="T56" s="145">
        <f t="shared" ref="T56:W56" si="87">T57+T63</f>
        <v>78.32309358740001</v>
      </c>
      <c r="U56" s="145">
        <f t="shared" si="87"/>
        <v>107.12382699400001</v>
      </c>
      <c r="V56" s="145">
        <f t="shared" si="87"/>
        <v>78.323093583400009</v>
      </c>
      <c r="W56" s="145">
        <f t="shared" si="87"/>
        <v>77.823093583400009</v>
      </c>
      <c r="X56" s="145">
        <f>X57+X63</f>
        <v>90.168643011600011</v>
      </c>
      <c r="Y56" s="145">
        <f>IF(SUM(Y57,Y63)=0, "нд", SUM(Y57,Y63))</f>
        <v>0.5</v>
      </c>
      <c r="Z56" s="145" t="str">
        <f t="shared" ref="Z56:AC56" si="88">Z57</f>
        <v>нд</v>
      </c>
      <c r="AA56" s="145" t="str">
        <f t="shared" si="88"/>
        <v>нд</v>
      </c>
      <c r="AB56" s="145">
        <f t="shared" si="88"/>
        <v>0.5</v>
      </c>
      <c r="AC56" s="145" t="str">
        <f t="shared" si="88"/>
        <v>нд</v>
      </c>
      <c r="AD56" s="145">
        <f t="shared" ref="AD56" si="89">AD57</f>
        <v>0.6</v>
      </c>
      <c r="AE56" s="145" t="str">
        <f t="shared" ref="AE56" si="90">AE57</f>
        <v>нд</v>
      </c>
      <c r="AF56" s="145" t="str">
        <f t="shared" ref="AF56:AG56" si="91">AF57</f>
        <v>нд</v>
      </c>
      <c r="AG56" s="145">
        <f t="shared" si="91"/>
        <v>0.6</v>
      </c>
      <c r="AH56" s="145" t="str">
        <f t="shared" ref="AH56" si="92">AH57</f>
        <v>нд</v>
      </c>
      <c r="AI56" s="145">
        <f>AI57+AI63</f>
        <v>10.9068</v>
      </c>
      <c r="AJ56" s="145" t="str">
        <f>IF(SUM(AJ57:AJ59)=0, "нд", SUM(AJ57:AJ59))</f>
        <v>нд</v>
      </c>
      <c r="AK56" s="145" t="str">
        <f>IF(SUM(AK57:AK59)=0, "нд", SUM(AK57:AK59))</f>
        <v>нд</v>
      </c>
      <c r="AL56" s="145">
        <f>AL57+AL63</f>
        <v>10.9068</v>
      </c>
      <c r="AM56" s="145" t="str">
        <f>IF(SUM(AM57,AM63)=0, "нд", SUM(AM57,AM63))</f>
        <v>нд</v>
      </c>
      <c r="AN56" s="145">
        <f>IF(SUM(AN57,AN63)=0, "нд", SUM(AN57,AN63))</f>
        <v>10.9068</v>
      </c>
      <c r="AO56" s="145" t="str">
        <f t="shared" ref="AO56:BL56" si="93">IF(SUM(AO57,AO63)=0, "нд", SUM(AO57,AO63))</f>
        <v>нд</v>
      </c>
      <c r="AP56" s="145" t="str">
        <f t="shared" si="93"/>
        <v>нд</v>
      </c>
      <c r="AQ56" s="145">
        <f t="shared" si="93"/>
        <v>10.9068</v>
      </c>
      <c r="AR56" s="145" t="str">
        <f t="shared" si="93"/>
        <v>нд</v>
      </c>
      <c r="AS56" s="145">
        <f t="shared" si="93"/>
        <v>10.9068</v>
      </c>
      <c r="AT56" s="145" t="str">
        <f t="shared" si="93"/>
        <v>нд</v>
      </c>
      <c r="AU56" s="145" t="str">
        <f t="shared" si="93"/>
        <v>нд</v>
      </c>
      <c r="AV56" s="145">
        <f t="shared" si="93"/>
        <v>10.9068</v>
      </c>
      <c r="AW56" s="145" t="str">
        <f t="shared" si="93"/>
        <v>нд</v>
      </c>
      <c r="AX56" s="145">
        <f t="shared" si="93"/>
        <v>10.9068</v>
      </c>
      <c r="AY56" s="145" t="str">
        <f t="shared" si="93"/>
        <v>нд</v>
      </c>
      <c r="AZ56" s="145" t="str">
        <f t="shared" si="93"/>
        <v>нд</v>
      </c>
      <c r="BA56" s="145">
        <f t="shared" si="93"/>
        <v>10.9068</v>
      </c>
      <c r="BB56" s="145" t="str">
        <f t="shared" si="93"/>
        <v>нд</v>
      </c>
      <c r="BC56" s="145">
        <f>IF(SUM(BC57,BC63)=0, "нд", SUM(BC57,BC63))</f>
        <v>12.554330956199999</v>
      </c>
      <c r="BD56" s="145" t="str">
        <f t="shared" si="93"/>
        <v>нд</v>
      </c>
      <c r="BE56" s="145" t="str">
        <f t="shared" si="93"/>
        <v>нд</v>
      </c>
      <c r="BF56" s="145">
        <f t="shared" si="93"/>
        <v>12.554330956199999</v>
      </c>
      <c r="BG56" s="145" t="str">
        <f t="shared" si="93"/>
        <v>нд</v>
      </c>
      <c r="BH56" s="145">
        <f t="shared" si="93"/>
        <v>31.272366908599999</v>
      </c>
      <c r="BI56" s="145" t="str">
        <f t="shared" si="93"/>
        <v>нд</v>
      </c>
      <c r="BJ56" s="145" t="str">
        <f t="shared" si="93"/>
        <v>нд</v>
      </c>
      <c r="BK56" s="145">
        <f t="shared" si="93"/>
        <v>31.272366908599999</v>
      </c>
      <c r="BL56" s="145" t="str">
        <f t="shared" si="93"/>
        <v>нд</v>
      </c>
      <c r="BM56" s="145">
        <f>BM63+BM57</f>
        <v>25.034958430600003</v>
      </c>
      <c r="BN56" s="145" t="s">
        <v>623</v>
      </c>
      <c r="BO56" s="145" t="s">
        <v>623</v>
      </c>
      <c r="BP56" s="145">
        <f t="shared" ref="BP56:BU56" si="94">BP63+BP57</f>
        <v>25.034958430600003</v>
      </c>
      <c r="BQ56" s="145" t="s">
        <v>623</v>
      </c>
      <c r="BR56" s="145">
        <f t="shared" si="94"/>
        <v>35.117655884800001</v>
      </c>
      <c r="BS56" s="145" t="s">
        <v>623</v>
      </c>
      <c r="BT56" s="145" t="s">
        <v>623</v>
      </c>
      <c r="BU56" s="145">
        <f t="shared" si="94"/>
        <v>35.117655884800001</v>
      </c>
      <c r="BV56" s="145" t="s">
        <v>623</v>
      </c>
      <c r="BW56" s="145">
        <f>BW57</f>
        <v>24.078884312399996</v>
      </c>
      <c r="BX56" s="145" t="str">
        <f t="shared" ref="BX56:CU56" si="95">BX57</f>
        <v>нд</v>
      </c>
      <c r="BY56" s="145" t="str">
        <f t="shared" si="95"/>
        <v>нд</v>
      </c>
      <c r="BZ56" s="145">
        <f t="shared" si="95"/>
        <v>24.078884312399996</v>
      </c>
      <c r="CA56" s="145" t="str">
        <f t="shared" si="95"/>
        <v>нд</v>
      </c>
      <c r="CB56" s="145">
        <f t="shared" si="95"/>
        <v>24.078884312399996</v>
      </c>
      <c r="CC56" s="145" t="str">
        <f t="shared" si="95"/>
        <v>нд</v>
      </c>
      <c r="CD56" s="145" t="str">
        <f t="shared" si="95"/>
        <v>нд</v>
      </c>
      <c r="CE56" s="145">
        <f t="shared" si="95"/>
        <v>24.078884312399996</v>
      </c>
      <c r="CF56" s="145" t="str">
        <f t="shared" si="95"/>
        <v>нд</v>
      </c>
      <c r="CG56" s="145">
        <f t="shared" si="95"/>
        <v>5.2473878841999992</v>
      </c>
      <c r="CH56" s="145" t="str">
        <f t="shared" si="95"/>
        <v>нд</v>
      </c>
      <c r="CI56" s="145" t="str">
        <f t="shared" si="95"/>
        <v>нд</v>
      </c>
      <c r="CJ56" s="145">
        <f t="shared" si="95"/>
        <v>5.2473878841999992</v>
      </c>
      <c r="CK56" s="145" t="str">
        <f t="shared" si="95"/>
        <v>нд</v>
      </c>
      <c r="CL56" s="145">
        <f t="shared" si="95"/>
        <v>5.2473878841999992</v>
      </c>
      <c r="CM56" s="145" t="str">
        <f t="shared" si="95"/>
        <v>нд</v>
      </c>
      <c r="CN56" s="145" t="str">
        <f t="shared" si="95"/>
        <v>нд</v>
      </c>
      <c r="CO56" s="145">
        <f t="shared" si="95"/>
        <v>5.2473878841999992</v>
      </c>
      <c r="CP56" s="145" t="str">
        <f t="shared" si="95"/>
        <v>нд</v>
      </c>
      <c r="CQ56" s="145">
        <f>CQ57+CQ63</f>
        <v>78.322361583399996</v>
      </c>
      <c r="CR56" s="145" t="str">
        <f>IF(SUM(CR57:CR59)=0, "нд", SUM(CR57:CR59))</f>
        <v>нд</v>
      </c>
      <c r="CS56" s="145" t="str">
        <f>IF(SUM(CS57:CS59)=0, "нд", SUM(CS57:CS59))</f>
        <v>нд</v>
      </c>
      <c r="CT56" s="145">
        <f>CT57+CT63</f>
        <v>78.322361583399996</v>
      </c>
      <c r="CU56" s="145" t="str">
        <f t="shared" si="95"/>
        <v>нд</v>
      </c>
      <c r="CV56" s="145">
        <f t="shared" si="35"/>
        <v>107.22309498999999</v>
      </c>
      <c r="CW56" s="145" t="str">
        <f t="shared" si="36"/>
        <v>нд</v>
      </c>
      <c r="CX56" s="145" t="str">
        <f t="shared" si="37"/>
        <v>нд</v>
      </c>
      <c r="CY56" s="145">
        <f t="shared" si="38"/>
        <v>107.22309498999999</v>
      </c>
      <c r="CZ56" s="145" t="str">
        <f t="shared" si="39"/>
        <v>нд</v>
      </c>
      <c r="DA56" s="145"/>
    </row>
    <row r="57" spans="1:105" ht="52.8" customHeight="1" x14ac:dyDescent="0.3">
      <c r="A57" s="15" t="s">
        <v>150</v>
      </c>
      <c r="B57" s="16" t="s">
        <v>151</v>
      </c>
      <c r="C57" s="10" t="s">
        <v>93</v>
      </c>
      <c r="D57" s="142" t="s">
        <v>623</v>
      </c>
      <c r="E57" s="142" t="s">
        <v>623</v>
      </c>
      <c r="F57" s="142" t="s">
        <v>623</v>
      </c>
      <c r="G57" s="252" t="s">
        <v>623</v>
      </c>
      <c r="H57" s="142">
        <f>IF(SUM(H58:H62)=0, "нд", SUM(H58:H62))</f>
        <v>46.700693587400004</v>
      </c>
      <c r="I57" s="142" t="str">
        <f t="shared" ref="I57" si="96">IF(SUM(I58:I62)=0, "нд", SUM(I58:I62))</f>
        <v>нд</v>
      </c>
      <c r="J57" s="142" t="s">
        <v>623</v>
      </c>
      <c r="K57" s="142">
        <f>IF(SUM(K58:K62)=0, "нд", SUM(K58:K62))</f>
        <v>69.401426994000005</v>
      </c>
      <c r="L57" s="142" t="s">
        <v>623</v>
      </c>
      <c r="M57" s="142" t="str">
        <f t="shared" ref="M57:O57" si="97">IF(SUM(M58:M62)=0, "нд", SUM(M58:M62))</f>
        <v>нд</v>
      </c>
      <c r="N57" s="142" t="str">
        <f t="shared" si="97"/>
        <v>нд</v>
      </c>
      <c r="O57" s="142">
        <f t="shared" si="97"/>
        <v>46.700693587400004</v>
      </c>
      <c r="P57" s="142">
        <f>IF(SUM(P58:P62)=0, "нд", SUM(P58:P62))</f>
        <v>46.700693587400004</v>
      </c>
      <c r="Q57" s="142" t="str">
        <f t="shared" ref="Q57" si="98">IF(SUM(Q58:Q62)=0, "нд", SUM(Q58:Q62))</f>
        <v>нд</v>
      </c>
      <c r="R57" s="142">
        <f>IF(SUM(R58:R62)=0, "нд", SUM(R58:R62))</f>
        <v>69.401426994000005</v>
      </c>
      <c r="S57" s="142" t="str">
        <f t="shared" ref="S57" si="99">IF(SUM(S58:S62)=0, "нд", SUM(S58:S62))</f>
        <v>нд</v>
      </c>
      <c r="T57" s="142">
        <f t="shared" ref="T57" si="100">IF(SUM(T58:T62)=0, "нд", SUM(T58:T62))</f>
        <v>46.700693587400004</v>
      </c>
      <c r="U57" s="142">
        <f t="shared" ref="U57" si="101">IF(SUM(U58:U62)=0, "нд", SUM(U58:U62))</f>
        <v>69.401426994000005</v>
      </c>
      <c r="V57" s="142">
        <f t="shared" ref="V57" si="102">IF(SUM(V58:V62)=0, "нд", SUM(V58:V62))</f>
        <v>46.700693583400003</v>
      </c>
      <c r="W57" s="142">
        <f t="shared" ref="W57" si="103">IF(SUM(W58:W62)=0, "нд", SUM(W58:W62))</f>
        <v>46.200693583400003</v>
      </c>
      <c r="X57" s="142">
        <f t="shared" ref="X57:BB57" si="104">IF(SUM(X58:X61)=0, "нд", SUM(X58:X61))</f>
        <v>52.446243011600004</v>
      </c>
      <c r="Y57" s="142">
        <f t="shared" ref="Y57" si="105">IF(SUM(Y58:Y61)=0, "нд", SUM(Y58:Y61))</f>
        <v>0.5</v>
      </c>
      <c r="Z57" s="142" t="str">
        <f t="shared" si="104"/>
        <v>нд</v>
      </c>
      <c r="AA57" s="142" t="str">
        <f t="shared" si="104"/>
        <v>нд</v>
      </c>
      <c r="AB57" s="142">
        <f t="shared" si="104"/>
        <v>0.5</v>
      </c>
      <c r="AC57" s="142" t="str">
        <f t="shared" si="104"/>
        <v>нд</v>
      </c>
      <c r="AD57" s="142">
        <f t="shared" si="104"/>
        <v>0.6</v>
      </c>
      <c r="AE57" s="142" t="str">
        <f t="shared" si="104"/>
        <v>нд</v>
      </c>
      <c r="AF57" s="142" t="str">
        <f t="shared" si="104"/>
        <v>нд</v>
      </c>
      <c r="AG57" s="142">
        <f t="shared" si="104"/>
        <v>0.6</v>
      </c>
      <c r="AH57" s="142" t="str">
        <f t="shared" si="104"/>
        <v>нд</v>
      </c>
      <c r="AI57" s="142">
        <f t="shared" si="104"/>
        <v>0.36599999999999999</v>
      </c>
      <c r="AJ57" s="142" t="str">
        <f t="shared" si="104"/>
        <v>нд</v>
      </c>
      <c r="AK57" s="142" t="str">
        <f t="shared" si="104"/>
        <v>нд</v>
      </c>
      <c r="AL57" s="142">
        <f t="shared" si="104"/>
        <v>0.36599999999999999</v>
      </c>
      <c r="AM57" s="142" t="str">
        <f t="shared" si="104"/>
        <v>нд</v>
      </c>
      <c r="AN57" s="142">
        <f t="shared" si="104"/>
        <v>0.36599999999999999</v>
      </c>
      <c r="AO57" s="142" t="str">
        <f t="shared" si="104"/>
        <v>нд</v>
      </c>
      <c r="AP57" s="142" t="str">
        <f t="shared" si="104"/>
        <v>нд</v>
      </c>
      <c r="AQ57" s="142">
        <f t="shared" si="104"/>
        <v>0.36599999999999999</v>
      </c>
      <c r="AR57" s="142" t="str">
        <f t="shared" si="104"/>
        <v>нд</v>
      </c>
      <c r="AS57" s="142">
        <f>IF(SUM(AS58:AS61)=0, "нд", SUM(AS58:AS61))</f>
        <v>0.36599999999999999</v>
      </c>
      <c r="AT57" s="142" t="str">
        <f t="shared" si="104"/>
        <v>нд</v>
      </c>
      <c r="AU57" s="142" t="str">
        <f t="shared" si="104"/>
        <v>нд</v>
      </c>
      <c r="AV57" s="142">
        <f t="shared" si="104"/>
        <v>0.36599999999999999</v>
      </c>
      <c r="AW57" s="142" t="str">
        <f t="shared" si="104"/>
        <v>нд</v>
      </c>
      <c r="AX57" s="142">
        <f t="shared" si="104"/>
        <v>0.36599999999999999</v>
      </c>
      <c r="AY57" s="142" t="str">
        <f t="shared" si="104"/>
        <v>нд</v>
      </c>
      <c r="AZ57" s="142" t="str">
        <f t="shared" si="104"/>
        <v>нд</v>
      </c>
      <c r="BA57" s="142">
        <f t="shared" si="104"/>
        <v>0.36599999999999999</v>
      </c>
      <c r="BB57" s="142" t="str">
        <f t="shared" si="104"/>
        <v>нд</v>
      </c>
      <c r="BC57" s="142">
        <f>IF(SUM(BC58:BC62)=0, "нд", SUM(BC58:BC62))</f>
        <v>12.554330956199999</v>
      </c>
      <c r="BD57" s="142" t="str">
        <f t="shared" ref="BD57:BL57" si="106">IF(SUM(BD58:BD62)=0, "нд", SUM(BD58:BD62))</f>
        <v>нд</v>
      </c>
      <c r="BE57" s="142" t="str">
        <f t="shared" si="106"/>
        <v>нд</v>
      </c>
      <c r="BF57" s="142">
        <f t="shared" si="106"/>
        <v>12.554330956199999</v>
      </c>
      <c r="BG57" s="142" t="str">
        <f t="shared" si="106"/>
        <v>нд</v>
      </c>
      <c r="BH57" s="142">
        <f t="shared" si="106"/>
        <v>25.172366908599997</v>
      </c>
      <c r="BI57" s="142" t="str">
        <f t="shared" si="106"/>
        <v>нд</v>
      </c>
      <c r="BJ57" s="142" t="str">
        <f t="shared" si="106"/>
        <v>нд</v>
      </c>
      <c r="BK57" s="142">
        <f>IF(SUM(BK58:BK62)=0, "нд", SUM(BK58:BK62))</f>
        <v>25.172366908599997</v>
      </c>
      <c r="BL57" s="142" t="str">
        <f t="shared" si="106"/>
        <v>нд</v>
      </c>
      <c r="BM57" s="142">
        <f>IF(SUM(BM58:BM62)=0, "нд", SUM(BM58:BM62))</f>
        <v>3.9533584306000003</v>
      </c>
      <c r="BN57" s="142" t="str">
        <f t="shared" ref="BN57:BV57" si="107">IF(SUM(BN58:BN62)=0, "нд", SUM(BN58:BN62))</f>
        <v>нд</v>
      </c>
      <c r="BO57" s="142" t="str">
        <f t="shared" si="107"/>
        <v>нд</v>
      </c>
      <c r="BP57" s="142">
        <f t="shared" si="107"/>
        <v>3.9533584306000003</v>
      </c>
      <c r="BQ57" s="142" t="str">
        <f t="shared" si="107"/>
        <v>нд</v>
      </c>
      <c r="BR57" s="142">
        <f t="shared" si="107"/>
        <v>14.036055884799998</v>
      </c>
      <c r="BS57" s="142" t="str">
        <f t="shared" si="107"/>
        <v>нд</v>
      </c>
      <c r="BT57" s="142" t="str">
        <f t="shared" si="107"/>
        <v>нд</v>
      </c>
      <c r="BU57" s="142">
        <f t="shared" si="107"/>
        <v>14.036055884799998</v>
      </c>
      <c r="BV57" s="142" t="str">
        <f t="shared" si="107"/>
        <v>нд</v>
      </c>
      <c r="BW57" s="142">
        <f t="shared" ref="BW57:CU57" si="108">IF(SUM(BW58:BW61)=0, "нд", SUM(BW58:BW61))</f>
        <v>24.078884312399996</v>
      </c>
      <c r="BX57" s="142" t="str">
        <f t="shared" si="108"/>
        <v>нд</v>
      </c>
      <c r="BY57" s="142" t="str">
        <f t="shared" si="108"/>
        <v>нд</v>
      </c>
      <c r="BZ57" s="142">
        <f t="shared" si="108"/>
        <v>24.078884312399996</v>
      </c>
      <c r="CA57" s="142" t="str">
        <f t="shared" si="108"/>
        <v>нд</v>
      </c>
      <c r="CB57" s="142">
        <f t="shared" si="108"/>
        <v>24.078884312399996</v>
      </c>
      <c r="CC57" s="142" t="str">
        <f t="shared" si="108"/>
        <v>нд</v>
      </c>
      <c r="CD57" s="142" t="str">
        <f t="shared" si="108"/>
        <v>нд</v>
      </c>
      <c r="CE57" s="142">
        <f t="shared" si="108"/>
        <v>24.078884312399996</v>
      </c>
      <c r="CF57" s="142" t="str">
        <f t="shared" si="108"/>
        <v>нд</v>
      </c>
      <c r="CG57" s="142">
        <f t="shared" si="108"/>
        <v>5.2473878841999992</v>
      </c>
      <c r="CH57" s="142" t="str">
        <f t="shared" si="108"/>
        <v>нд</v>
      </c>
      <c r="CI57" s="142" t="str">
        <f t="shared" si="108"/>
        <v>нд</v>
      </c>
      <c r="CJ57" s="142">
        <f t="shared" si="108"/>
        <v>5.2473878841999992</v>
      </c>
      <c r="CK57" s="142" t="str">
        <f t="shared" si="108"/>
        <v>нд</v>
      </c>
      <c r="CL57" s="142">
        <f t="shared" si="108"/>
        <v>5.2473878841999992</v>
      </c>
      <c r="CM57" s="142" t="str">
        <f t="shared" si="108"/>
        <v>нд</v>
      </c>
      <c r="CN57" s="142" t="str">
        <f t="shared" si="108"/>
        <v>нд</v>
      </c>
      <c r="CO57" s="142">
        <f t="shared" si="108"/>
        <v>5.2473878841999992</v>
      </c>
      <c r="CP57" s="142" t="str">
        <f t="shared" si="108"/>
        <v>нд</v>
      </c>
      <c r="CQ57" s="142">
        <f t="shared" si="108"/>
        <v>46.69996158339999</v>
      </c>
      <c r="CR57" s="142" t="str">
        <f t="shared" si="108"/>
        <v>нд</v>
      </c>
      <c r="CS57" s="142" t="str">
        <f t="shared" si="108"/>
        <v>нд</v>
      </c>
      <c r="CT57" s="142">
        <f t="shared" si="108"/>
        <v>46.69996158339999</v>
      </c>
      <c r="CU57" s="142" t="str">
        <f t="shared" si="108"/>
        <v>нд</v>
      </c>
      <c r="CV57" s="142">
        <f t="shared" si="35"/>
        <v>69.500694989999985</v>
      </c>
      <c r="CW57" s="142" t="str">
        <f t="shared" si="36"/>
        <v>нд</v>
      </c>
      <c r="CX57" s="142" t="str">
        <f t="shared" si="37"/>
        <v>нд</v>
      </c>
      <c r="CY57" s="142">
        <f t="shared" si="38"/>
        <v>69.500694989999985</v>
      </c>
      <c r="CZ57" s="142" t="str">
        <f t="shared" si="39"/>
        <v>нд</v>
      </c>
      <c r="DA57" s="142"/>
    </row>
    <row r="58" spans="1:105" ht="49.8" customHeight="1" x14ac:dyDescent="0.3">
      <c r="A58" s="15" t="s">
        <v>830</v>
      </c>
      <c r="B58" s="16" t="s">
        <v>969</v>
      </c>
      <c r="C58" s="187" t="s">
        <v>970</v>
      </c>
      <c r="D58" s="142"/>
      <c r="E58" s="252">
        <v>2025</v>
      </c>
      <c r="F58" s="142"/>
      <c r="G58" s="252">
        <v>2025</v>
      </c>
      <c r="H58" s="139">
        <f>0.41666667*1.2</f>
        <v>0.500000004</v>
      </c>
      <c r="I58" s="142" t="s">
        <v>623</v>
      </c>
      <c r="J58" s="248" t="s">
        <v>903</v>
      </c>
      <c r="K58" s="142">
        <f>H58</f>
        <v>0.500000004</v>
      </c>
      <c r="L58" s="142" t="s">
        <v>623</v>
      </c>
      <c r="M58" s="142" t="s">
        <v>623</v>
      </c>
      <c r="N58" s="142" t="s">
        <v>623</v>
      </c>
      <c r="O58" s="142">
        <f t="shared" ref="O58" si="109">H58</f>
        <v>0.500000004</v>
      </c>
      <c r="P58" s="142">
        <f>H58</f>
        <v>0.500000004</v>
      </c>
      <c r="Q58" s="142" t="s">
        <v>623</v>
      </c>
      <c r="R58" s="142">
        <f>H58</f>
        <v>0.500000004</v>
      </c>
      <c r="S58" s="142" t="s">
        <v>623</v>
      </c>
      <c r="T58" s="142">
        <f t="shared" ref="T58" si="110">H58</f>
        <v>0.500000004</v>
      </c>
      <c r="U58" s="142">
        <f>H58</f>
        <v>0.500000004</v>
      </c>
      <c r="V58" s="142">
        <v>0.5</v>
      </c>
      <c r="W58" s="142" t="s">
        <v>623</v>
      </c>
      <c r="X58" s="142" t="s">
        <v>623</v>
      </c>
      <c r="Y58" s="142">
        <v>0.5</v>
      </c>
      <c r="Z58" s="142" t="s">
        <v>623</v>
      </c>
      <c r="AA58" s="142" t="s">
        <v>623</v>
      </c>
      <c r="AB58" s="142">
        <v>0.5</v>
      </c>
      <c r="AC58" s="142" t="s">
        <v>623</v>
      </c>
      <c r="AD58" s="142">
        <v>0.6</v>
      </c>
      <c r="AE58" s="142" t="s">
        <v>623</v>
      </c>
      <c r="AF58" s="142" t="s">
        <v>623</v>
      </c>
      <c r="AG58" s="142">
        <v>0.6</v>
      </c>
      <c r="AH58" s="142" t="s">
        <v>623</v>
      </c>
      <c r="AI58" s="142" t="s">
        <v>623</v>
      </c>
      <c r="AJ58" s="142" t="s">
        <v>623</v>
      </c>
      <c r="AK58" s="142" t="s">
        <v>623</v>
      </c>
      <c r="AL58" s="142" t="s">
        <v>623</v>
      </c>
      <c r="AM58" s="142" t="s">
        <v>623</v>
      </c>
      <c r="AN58" s="142" t="s">
        <v>623</v>
      </c>
      <c r="AO58" s="142" t="s">
        <v>623</v>
      </c>
      <c r="AP58" s="142" t="s">
        <v>623</v>
      </c>
      <c r="AQ58" s="142" t="s">
        <v>623</v>
      </c>
      <c r="AR58" s="142" t="s">
        <v>623</v>
      </c>
      <c r="AS58" s="142" t="s">
        <v>623</v>
      </c>
      <c r="AT58" s="142" t="s">
        <v>623</v>
      </c>
      <c r="AU58" s="142" t="s">
        <v>623</v>
      </c>
      <c r="AV58" s="142" t="s">
        <v>623</v>
      </c>
      <c r="AW58" s="142" t="s">
        <v>623</v>
      </c>
      <c r="AX58" s="142" t="s">
        <v>623</v>
      </c>
      <c r="AY58" s="142" t="s">
        <v>623</v>
      </c>
      <c r="AZ58" s="142" t="s">
        <v>623</v>
      </c>
      <c r="BA58" s="142" t="s">
        <v>623</v>
      </c>
      <c r="BB58" s="142" t="s">
        <v>623</v>
      </c>
      <c r="BC58" s="142" t="s">
        <v>623</v>
      </c>
      <c r="BD58" s="142" t="s">
        <v>623</v>
      </c>
      <c r="BE58" s="142" t="s">
        <v>623</v>
      </c>
      <c r="BF58" s="142" t="s">
        <v>623</v>
      </c>
      <c r="BG58" s="142" t="s">
        <v>623</v>
      </c>
      <c r="BH58" s="142" t="s">
        <v>623</v>
      </c>
      <c r="BI58" s="142" t="s">
        <v>623</v>
      </c>
      <c r="BJ58" s="142" t="s">
        <v>623</v>
      </c>
      <c r="BK58" s="142" t="s">
        <v>623</v>
      </c>
      <c r="BL58" s="142" t="s">
        <v>623</v>
      </c>
      <c r="BM58" s="142" t="s">
        <v>623</v>
      </c>
      <c r="BN58" s="142" t="s">
        <v>623</v>
      </c>
      <c r="BO58" s="142" t="s">
        <v>623</v>
      </c>
      <c r="BP58" s="142" t="s">
        <v>623</v>
      </c>
      <c r="BQ58" s="142" t="s">
        <v>623</v>
      </c>
      <c r="BR58" s="142" t="s">
        <v>623</v>
      </c>
      <c r="BS58" s="142" t="s">
        <v>623</v>
      </c>
      <c r="BT58" s="142" t="s">
        <v>623</v>
      </c>
      <c r="BU58" s="142" t="s">
        <v>623</v>
      </c>
      <c r="BV58" s="142" t="s">
        <v>623</v>
      </c>
      <c r="BW58" s="142" t="s">
        <v>623</v>
      </c>
      <c r="BX58" s="142" t="s">
        <v>623</v>
      </c>
      <c r="BY58" s="142" t="s">
        <v>623</v>
      </c>
      <c r="BZ58" s="142" t="s">
        <v>623</v>
      </c>
      <c r="CA58" s="142" t="s">
        <v>623</v>
      </c>
      <c r="CB58" s="142" t="s">
        <v>623</v>
      </c>
      <c r="CC58" s="142" t="s">
        <v>623</v>
      </c>
      <c r="CD58" s="142" t="s">
        <v>623</v>
      </c>
      <c r="CE58" s="142" t="s">
        <v>623</v>
      </c>
      <c r="CF58" s="142" t="s">
        <v>623</v>
      </c>
      <c r="CG58" s="142" t="s">
        <v>623</v>
      </c>
      <c r="CH58" s="142" t="s">
        <v>623</v>
      </c>
      <c r="CI58" s="142" t="s">
        <v>623</v>
      </c>
      <c r="CJ58" s="142" t="s">
        <v>623</v>
      </c>
      <c r="CK58" s="142" t="s">
        <v>623</v>
      </c>
      <c r="CL58" s="142" t="s">
        <v>623</v>
      </c>
      <c r="CM58" s="142" t="s">
        <v>623</v>
      </c>
      <c r="CN58" s="142" t="s">
        <v>623</v>
      </c>
      <c r="CO58" s="142" t="s">
        <v>623</v>
      </c>
      <c r="CP58" s="142" t="s">
        <v>623</v>
      </c>
      <c r="CQ58" s="142">
        <f t="shared" ref="CQ58:CU62" si="111">IF(SUM(CG58,BW58,BM58,BC58,AS58,Y58)=0, "нд", SUM(CG58,BW58,BM58,BC58,AS58,Y58))</f>
        <v>0.5</v>
      </c>
      <c r="CR58" s="142" t="str">
        <f t="shared" si="111"/>
        <v>нд</v>
      </c>
      <c r="CS58" s="142" t="str">
        <f t="shared" si="111"/>
        <v>нд</v>
      </c>
      <c r="CT58" s="142">
        <f t="shared" si="111"/>
        <v>0.5</v>
      </c>
      <c r="CU58" s="142" t="str">
        <f t="shared" si="111"/>
        <v>нд</v>
      </c>
      <c r="CV58" s="142">
        <f t="shared" si="35"/>
        <v>0.6</v>
      </c>
      <c r="CW58" s="142" t="str">
        <f t="shared" si="36"/>
        <v>нд</v>
      </c>
      <c r="CX58" s="142" t="str">
        <f t="shared" si="37"/>
        <v>нд</v>
      </c>
      <c r="CY58" s="142">
        <f t="shared" si="38"/>
        <v>0.6</v>
      </c>
      <c r="CZ58" s="142" t="str">
        <f t="shared" si="39"/>
        <v>нд</v>
      </c>
      <c r="DA58" s="142"/>
    </row>
    <row r="59" spans="1:105" ht="94.5" customHeight="1" x14ac:dyDescent="0.3">
      <c r="A59" s="15" t="s">
        <v>834</v>
      </c>
      <c r="B59" s="156" t="s">
        <v>900</v>
      </c>
      <c r="C59" s="148" t="s">
        <v>843</v>
      </c>
      <c r="D59" s="116" t="s">
        <v>623</v>
      </c>
      <c r="E59" s="116">
        <v>2026</v>
      </c>
      <c r="F59" s="116">
        <v>2030</v>
      </c>
      <c r="G59" s="252" t="s">
        <v>623</v>
      </c>
      <c r="H59" s="142">
        <f>(0.3+10.29043521+19.73679042+4.30173761)*1.22</f>
        <v>42.247335152800005</v>
      </c>
      <c r="I59" s="142" t="s">
        <v>623</v>
      </c>
      <c r="J59" s="248" t="s">
        <v>903</v>
      </c>
      <c r="K59" s="142">
        <f>H59</f>
        <v>42.247335152800005</v>
      </c>
      <c r="L59" s="142" t="s">
        <v>623</v>
      </c>
      <c r="M59" s="142" t="s">
        <v>623</v>
      </c>
      <c r="N59" s="142" t="s">
        <v>623</v>
      </c>
      <c r="O59" s="142">
        <f>H59</f>
        <v>42.247335152800005</v>
      </c>
      <c r="P59" s="142">
        <f>H59</f>
        <v>42.247335152800005</v>
      </c>
      <c r="Q59" s="142" t="s">
        <v>623</v>
      </c>
      <c r="R59" s="142">
        <f t="shared" ref="R59:R60" si="112">H59</f>
        <v>42.247335152800005</v>
      </c>
      <c r="S59" s="142" t="s">
        <v>623</v>
      </c>
      <c r="T59" s="142">
        <f t="shared" ref="T59" si="113">O59</f>
        <v>42.247335152800005</v>
      </c>
      <c r="U59" s="142">
        <f>H59</f>
        <v>42.247335152800005</v>
      </c>
      <c r="V59" s="142">
        <f>H59</f>
        <v>42.247335152800005</v>
      </c>
      <c r="W59" s="142">
        <f>H59</f>
        <v>42.247335152800005</v>
      </c>
      <c r="X59" s="142">
        <f>H59</f>
        <v>42.247335152800005</v>
      </c>
      <c r="Y59" s="142" t="s">
        <v>623</v>
      </c>
      <c r="Z59" s="142" t="s">
        <v>623</v>
      </c>
      <c r="AA59" s="142" t="s">
        <v>623</v>
      </c>
      <c r="AB59" s="142" t="s">
        <v>623</v>
      </c>
      <c r="AC59" s="142" t="s">
        <v>623</v>
      </c>
      <c r="AD59" s="142" t="s">
        <v>623</v>
      </c>
      <c r="AE59" s="142" t="s">
        <v>623</v>
      </c>
      <c r="AF59" s="142" t="s">
        <v>623</v>
      </c>
      <c r="AG59" s="142" t="s">
        <v>623</v>
      </c>
      <c r="AH59" s="142" t="s">
        <v>623</v>
      </c>
      <c r="AI59" s="142">
        <f>0.3*1.22</f>
        <v>0.36599999999999999</v>
      </c>
      <c r="AJ59" s="142" t="s">
        <v>623</v>
      </c>
      <c r="AK59" s="142" t="s">
        <v>623</v>
      </c>
      <c r="AL59" s="142">
        <f>AI59</f>
        <v>0.36599999999999999</v>
      </c>
      <c r="AM59" s="142" t="s">
        <v>623</v>
      </c>
      <c r="AN59" s="142">
        <f>AI59</f>
        <v>0.36599999999999999</v>
      </c>
      <c r="AO59" s="142" t="s">
        <v>623</v>
      </c>
      <c r="AP59" s="142" t="s">
        <v>623</v>
      </c>
      <c r="AQ59" s="142">
        <f>AN59</f>
        <v>0.36599999999999999</v>
      </c>
      <c r="AR59" s="142" t="s">
        <v>623</v>
      </c>
      <c r="AS59" s="142">
        <f>0.3*1.22</f>
        <v>0.36599999999999999</v>
      </c>
      <c r="AT59" s="142" t="s">
        <v>623</v>
      </c>
      <c r="AU59" s="142" t="s">
        <v>623</v>
      </c>
      <c r="AV59" s="142">
        <f>AS59</f>
        <v>0.36599999999999999</v>
      </c>
      <c r="AW59" s="142" t="s">
        <v>623</v>
      </c>
      <c r="AX59" s="142">
        <f>AS59</f>
        <v>0.36599999999999999</v>
      </c>
      <c r="AY59" s="142" t="s">
        <v>623</v>
      </c>
      <c r="AZ59" s="142" t="s">
        <v>623</v>
      </c>
      <c r="BA59" s="142">
        <f>AX59</f>
        <v>0.36599999999999999</v>
      </c>
      <c r="BB59" s="142" t="s">
        <v>623</v>
      </c>
      <c r="BC59" s="142">
        <f>(10.29043521)*1.22</f>
        <v>12.554330956199999</v>
      </c>
      <c r="BD59" s="142" t="s">
        <v>623</v>
      </c>
      <c r="BE59" s="142" t="s">
        <v>623</v>
      </c>
      <c r="BF59" s="142">
        <f>BC59</f>
        <v>12.554330956199999</v>
      </c>
      <c r="BG59" s="142" t="s">
        <v>623</v>
      </c>
      <c r="BH59" s="142">
        <f>BC59</f>
        <v>12.554330956199999</v>
      </c>
      <c r="BI59" s="142" t="s">
        <v>623</v>
      </c>
      <c r="BJ59" s="142" t="s">
        <v>623</v>
      </c>
      <c r="BK59" s="142">
        <f>BH59</f>
        <v>12.554330956199999</v>
      </c>
      <c r="BL59" s="142" t="s">
        <v>623</v>
      </c>
      <c r="BM59" s="142" t="s">
        <v>623</v>
      </c>
      <c r="BN59" s="142" t="s">
        <v>623</v>
      </c>
      <c r="BO59" s="142" t="s">
        <v>623</v>
      </c>
      <c r="BP59" s="142" t="s">
        <v>623</v>
      </c>
      <c r="BQ59" s="142" t="s">
        <v>623</v>
      </c>
      <c r="BR59" s="142" t="s">
        <v>623</v>
      </c>
      <c r="BS59" s="142" t="s">
        <v>623</v>
      </c>
      <c r="BT59" s="142" t="s">
        <v>623</v>
      </c>
      <c r="BU59" s="142" t="s">
        <v>623</v>
      </c>
      <c r="BV59" s="142" t="s">
        <v>623</v>
      </c>
      <c r="BW59" s="142">
        <f>19.73679042*1.22</f>
        <v>24.078884312399996</v>
      </c>
      <c r="BX59" s="142" t="s">
        <v>623</v>
      </c>
      <c r="BY59" s="142" t="s">
        <v>623</v>
      </c>
      <c r="BZ59" s="142">
        <f>BW59</f>
        <v>24.078884312399996</v>
      </c>
      <c r="CA59" s="142" t="s">
        <v>623</v>
      </c>
      <c r="CB59" s="142">
        <f>BW59</f>
        <v>24.078884312399996</v>
      </c>
      <c r="CC59" s="142" t="s">
        <v>623</v>
      </c>
      <c r="CD59" s="142" t="s">
        <v>623</v>
      </c>
      <c r="CE59" s="142">
        <f>CB59</f>
        <v>24.078884312399996</v>
      </c>
      <c r="CF59" s="142" t="s">
        <v>623</v>
      </c>
      <c r="CG59" s="142">
        <f>4.30113761*1.22</f>
        <v>5.2473878841999992</v>
      </c>
      <c r="CH59" s="142" t="s">
        <v>623</v>
      </c>
      <c r="CI59" s="142" t="s">
        <v>623</v>
      </c>
      <c r="CJ59" s="142">
        <f>CG59</f>
        <v>5.2473878841999992</v>
      </c>
      <c r="CK59" s="142" t="s">
        <v>623</v>
      </c>
      <c r="CL59" s="142">
        <f>CG59</f>
        <v>5.2473878841999992</v>
      </c>
      <c r="CM59" s="142" t="s">
        <v>623</v>
      </c>
      <c r="CN59" s="142" t="s">
        <v>623</v>
      </c>
      <c r="CO59" s="142">
        <f>CL59</f>
        <v>5.2473878841999992</v>
      </c>
      <c r="CP59" s="142" t="s">
        <v>623</v>
      </c>
      <c r="CQ59" s="142">
        <f t="shared" si="111"/>
        <v>42.246603152799992</v>
      </c>
      <c r="CR59" s="142" t="str">
        <f t="shared" si="111"/>
        <v>нд</v>
      </c>
      <c r="CS59" s="142" t="str">
        <f t="shared" si="111"/>
        <v>нд</v>
      </c>
      <c r="CT59" s="142">
        <f t="shared" si="111"/>
        <v>42.246603152799992</v>
      </c>
      <c r="CU59" s="142" t="str">
        <f t="shared" si="111"/>
        <v>нд</v>
      </c>
      <c r="CV59" s="142">
        <f t="shared" si="35"/>
        <v>42.246603152799992</v>
      </c>
      <c r="CW59" s="142" t="str">
        <f t="shared" si="36"/>
        <v>нд</v>
      </c>
      <c r="CX59" s="142" t="str">
        <f t="shared" si="37"/>
        <v>нд</v>
      </c>
      <c r="CY59" s="142">
        <f t="shared" si="38"/>
        <v>42.246603152799992</v>
      </c>
      <c r="CZ59" s="142" t="str">
        <f t="shared" si="39"/>
        <v>нд</v>
      </c>
      <c r="DA59" s="142"/>
    </row>
    <row r="60" spans="1:105" ht="81" customHeight="1" x14ac:dyDescent="0.3">
      <c r="A60" s="15" t="s">
        <v>901</v>
      </c>
      <c r="B60" s="80" t="s">
        <v>971</v>
      </c>
      <c r="C60" s="148" t="s">
        <v>972</v>
      </c>
      <c r="D60" s="142" t="s">
        <v>623</v>
      </c>
      <c r="E60" s="252">
        <v>2028</v>
      </c>
      <c r="F60" s="116">
        <v>2028</v>
      </c>
      <c r="G60" s="252" t="s">
        <v>623</v>
      </c>
      <c r="H60" s="139">
        <f>3.24045773*1.22</f>
        <v>3.9533584306000003</v>
      </c>
      <c r="I60" s="142" t="s">
        <v>623</v>
      </c>
      <c r="J60" s="248" t="s">
        <v>903</v>
      </c>
      <c r="K60" s="142">
        <f>H60</f>
        <v>3.9533584306000003</v>
      </c>
      <c r="L60" s="142" t="s">
        <v>623</v>
      </c>
      <c r="M60" s="142" t="s">
        <v>623</v>
      </c>
      <c r="N60" s="142" t="s">
        <v>623</v>
      </c>
      <c r="O60" s="142">
        <f>H60</f>
        <v>3.9533584306000003</v>
      </c>
      <c r="P60" s="142">
        <f>H60</f>
        <v>3.9533584306000003</v>
      </c>
      <c r="Q60" s="142" t="s">
        <v>623</v>
      </c>
      <c r="R60" s="142">
        <f t="shared" si="112"/>
        <v>3.9533584306000003</v>
      </c>
      <c r="S60" s="142" t="s">
        <v>623</v>
      </c>
      <c r="T60" s="142">
        <f t="shared" ref="T60" si="114">H60</f>
        <v>3.9533584306000003</v>
      </c>
      <c r="U60" s="142">
        <f>H60</f>
        <v>3.9533584306000003</v>
      </c>
      <c r="V60" s="142">
        <f>H60</f>
        <v>3.9533584306000003</v>
      </c>
      <c r="W60" s="142">
        <f>H60</f>
        <v>3.9533584306000003</v>
      </c>
      <c r="X60" s="142">
        <f>H60</f>
        <v>3.9533584306000003</v>
      </c>
      <c r="Y60" s="142" t="s">
        <v>623</v>
      </c>
      <c r="Z60" s="142" t="s">
        <v>623</v>
      </c>
      <c r="AA60" s="142" t="s">
        <v>623</v>
      </c>
      <c r="AB60" s="142" t="s">
        <v>623</v>
      </c>
      <c r="AC60" s="142" t="s">
        <v>623</v>
      </c>
      <c r="AD60" s="142" t="s">
        <v>623</v>
      </c>
      <c r="AE60" s="142" t="s">
        <v>623</v>
      </c>
      <c r="AF60" s="142" t="s">
        <v>623</v>
      </c>
      <c r="AG60" s="142" t="s">
        <v>623</v>
      </c>
      <c r="AH60" s="142" t="s">
        <v>623</v>
      </c>
      <c r="AI60" s="142" t="s">
        <v>623</v>
      </c>
      <c r="AJ60" s="142" t="s">
        <v>623</v>
      </c>
      <c r="AK60" s="142" t="s">
        <v>623</v>
      </c>
      <c r="AL60" s="142" t="s">
        <v>623</v>
      </c>
      <c r="AM60" s="142" t="s">
        <v>623</v>
      </c>
      <c r="AN60" s="142" t="s">
        <v>623</v>
      </c>
      <c r="AO60" s="142" t="s">
        <v>623</v>
      </c>
      <c r="AP60" s="142" t="s">
        <v>623</v>
      </c>
      <c r="AQ60" s="142" t="s">
        <v>623</v>
      </c>
      <c r="AR60" s="142" t="s">
        <v>623</v>
      </c>
      <c r="AS60" s="142" t="s">
        <v>623</v>
      </c>
      <c r="AT60" s="142" t="s">
        <v>623</v>
      </c>
      <c r="AU60" s="142" t="s">
        <v>623</v>
      </c>
      <c r="AV60" s="142" t="s">
        <v>623</v>
      </c>
      <c r="AW60" s="142" t="s">
        <v>623</v>
      </c>
      <c r="AX60" s="142" t="s">
        <v>623</v>
      </c>
      <c r="AY60" s="142" t="s">
        <v>623</v>
      </c>
      <c r="AZ60" s="142" t="s">
        <v>623</v>
      </c>
      <c r="BA60" s="142" t="s">
        <v>623</v>
      </c>
      <c r="BB60" s="142" t="s">
        <v>623</v>
      </c>
      <c r="BC60" s="142" t="s">
        <v>623</v>
      </c>
      <c r="BD60" s="142" t="s">
        <v>623</v>
      </c>
      <c r="BE60" s="142" t="s">
        <v>623</v>
      </c>
      <c r="BF60" s="142" t="s">
        <v>623</v>
      </c>
      <c r="BG60" s="142" t="s">
        <v>623</v>
      </c>
      <c r="BH60" s="142" t="s">
        <v>623</v>
      </c>
      <c r="BI60" s="142" t="s">
        <v>623</v>
      </c>
      <c r="BJ60" s="142" t="s">
        <v>623</v>
      </c>
      <c r="BK60" s="142" t="s">
        <v>623</v>
      </c>
      <c r="BL60" s="142" t="s">
        <v>623</v>
      </c>
      <c r="BM60" s="142">
        <f>3.24045773*1.22</f>
        <v>3.9533584306000003</v>
      </c>
      <c r="BN60" s="142" t="s">
        <v>623</v>
      </c>
      <c r="BO60" s="142" t="s">
        <v>623</v>
      </c>
      <c r="BP60" s="142">
        <f>BM60</f>
        <v>3.9533584306000003</v>
      </c>
      <c r="BQ60" s="142" t="s">
        <v>623</v>
      </c>
      <c r="BR60" s="142">
        <f>BM60</f>
        <v>3.9533584306000003</v>
      </c>
      <c r="BS60" s="142" t="s">
        <v>623</v>
      </c>
      <c r="BT60" s="142" t="s">
        <v>623</v>
      </c>
      <c r="BU60" s="142">
        <f>BR60</f>
        <v>3.9533584306000003</v>
      </c>
      <c r="BV60" s="142" t="s">
        <v>623</v>
      </c>
      <c r="BW60" s="142" t="s">
        <v>623</v>
      </c>
      <c r="BX60" s="142" t="s">
        <v>623</v>
      </c>
      <c r="BY60" s="142" t="s">
        <v>623</v>
      </c>
      <c r="BZ60" s="142" t="s">
        <v>623</v>
      </c>
      <c r="CA60" s="142" t="s">
        <v>623</v>
      </c>
      <c r="CB60" s="142" t="s">
        <v>623</v>
      </c>
      <c r="CC60" s="142" t="s">
        <v>623</v>
      </c>
      <c r="CD60" s="142" t="s">
        <v>623</v>
      </c>
      <c r="CE60" s="142" t="s">
        <v>623</v>
      </c>
      <c r="CF60" s="142" t="s">
        <v>623</v>
      </c>
      <c r="CG60" s="142" t="s">
        <v>623</v>
      </c>
      <c r="CH60" s="142" t="s">
        <v>623</v>
      </c>
      <c r="CI60" s="142" t="s">
        <v>623</v>
      </c>
      <c r="CJ60" s="142" t="s">
        <v>623</v>
      </c>
      <c r="CK60" s="142" t="s">
        <v>623</v>
      </c>
      <c r="CL60" s="142" t="s">
        <v>623</v>
      </c>
      <c r="CM60" s="142" t="s">
        <v>623</v>
      </c>
      <c r="CN60" s="142" t="s">
        <v>623</v>
      </c>
      <c r="CO60" s="142" t="s">
        <v>623</v>
      </c>
      <c r="CP60" s="142" t="s">
        <v>623</v>
      </c>
      <c r="CQ60" s="142">
        <f t="shared" si="111"/>
        <v>3.9533584306000003</v>
      </c>
      <c r="CR60" s="142" t="str">
        <f t="shared" si="111"/>
        <v>нд</v>
      </c>
      <c r="CS60" s="142" t="str">
        <f t="shared" si="111"/>
        <v>нд</v>
      </c>
      <c r="CT60" s="142">
        <f t="shared" si="111"/>
        <v>3.9533584306000003</v>
      </c>
      <c r="CU60" s="142" t="str">
        <f t="shared" si="111"/>
        <v>нд</v>
      </c>
      <c r="CV60" s="142">
        <f t="shared" si="35"/>
        <v>3.9533584306000003</v>
      </c>
      <c r="CW60" s="142" t="str">
        <f t="shared" si="36"/>
        <v>нд</v>
      </c>
      <c r="CX60" s="142" t="str">
        <f t="shared" si="37"/>
        <v>нд</v>
      </c>
      <c r="CY60" s="142">
        <f t="shared" si="38"/>
        <v>3.9533584306000003</v>
      </c>
      <c r="CZ60" s="142" t="str">
        <f t="shared" si="39"/>
        <v>нд</v>
      </c>
      <c r="DA60" s="142"/>
    </row>
    <row r="61" spans="1:105" ht="94.5" customHeight="1" x14ac:dyDescent="0.3">
      <c r="A61" s="219" t="s">
        <v>1124</v>
      </c>
      <c r="B61" s="228" t="s">
        <v>1125</v>
      </c>
      <c r="C61" s="206" t="s">
        <v>1128</v>
      </c>
      <c r="D61" s="142" t="s">
        <v>623</v>
      </c>
      <c r="E61" s="116">
        <v>2027</v>
      </c>
      <c r="F61" s="116" t="s">
        <v>623</v>
      </c>
      <c r="G61" s="252">
        <v>2027</v>
      </c>
      <c r="H61" s="139" t="s">
        <v>623</v>
      </c>
      <c r="I61" s="139" t="s">
        <v>623</v>
      </c>
      <c r="J61" s="252">
        <v>2026</v>
      </c>
      <c r="K61" s="142">
        <f>5.11930281*1.22</f>
        <v>6.2455494281999995</v>
      </c>
      <c r="L61" s="142">
        <f>K61</f>
        <v>6.2455494281999995</v>
      </c>
      <c r="M61" s="142" t="s">
        <v>623</v>
      </c>
      <c r="N61" s="142" t="s">
        <v>623</v>
      </c>
      <c r="O61" s="139" t="str">
        <f>H61</f>
        <v>нд</v>
      </c>
      <c r="P61" s="142" t="s">
        <v>623</v>
      </c>
      <c r="Q61" s="142" t="s">
        <v>623</v>
      </c>
      <c r="R61" s="142">
        <f>K61</f>
        <v>6.2455494281999995</v>
      </c>
      <c r="S61" s="142" t="s">
        <v>623</v>
      </c>
      <c r="T61" s="139" t="str">
        <f>H61</f>
        <v>нд</v>
      </c>
      <c r="U61" s="142">
        <f>K61</f>
        <v>6.2455494281999995</v>
      </c>
      <c r="V61" s="139" t="s">
        <v>623</v>
      </c>
      <c r="W61" s="139" t="s">
        <v>623</v>
      </c>
      <c r="X61" s="142">
        <f>K61</f>
        <v>6.2455494281999995</v>
      </c>
      <c r="Y61" s="142" t="s">
        <v>623</v>
      </c>
      <c r="Z61" s="142" t="s">
        <v>623</v>
      </c>
      <c r="AA61" s="142" t="s">
        <v>623</v>
      </c>
      <c r="AB61" s="142" t="s">
        <v>623</v>
      </c>
      <c r="AC61" s="142" t="s">
        <v>623</v>
      </c>
      <c r="AD61" s="142" t="s">
        <v>623</v>
      </c>
      <c r="AE61" s="142" t="s">
        <v>623</v>
      </c>
      <c r="AF61" s="142" t="s">
        <v>623</v>
      </c>
      <c r="AG61" s="142" t="s">
        <v>623</v>
      </c>
      <c r="AH61" s="142" t="s">
        <v>623</v>
      </c>
      <c r="AI61" s="142" t="s">
        <v>623</v>
      </c>
      <c r="AJ61" s="142" t="s">
        <v>623</v>
      </c>
      <c r="AK61" s="142" t="s">
        <v>623</v>
      </c>
      <c r="AL61" s="142" t="s">
        <v>623</v>
      </c>
      <c r="AM61" s="142" t="s">
        <v>623</v>
      </c>
      <c r="AN61" s="142" t="s">
        <v>623</v>
      </c>
      <c r="AO61" s="142" t="s">
        <v>623</v>
      </c>
      <c r="AP61" s="142" t="s">
        <v>623</v>
      </c>
      <c r="AQ61" s="142" t="s">
        <v>623</v>
      </c>
      <c r="AR61" s="142" t="s">
        <v>623</v>
      </c>
      <c r="AS61" s="142" t="s">
        <v>623</v>
      </c>
      <c r="AT61" s="142" t="s">
        <v>623</v>
      </c>
      <c r="AU61" s="142" t="s">
        <v>623</v>
      </c>
      <c r="AV61" s="142" t="s">
        <v>623</v>
      </c>
      <c r="AW61" s="142" t="s">
        <v>623</v>
      </c>
      <c r="AX61" s="142" t="s">
        <v>623</v>
      </c>
      <c r="AY61" s="142" t="s">
        <v>623</v>
      </c>
      <c r="AZ61" s="142" t="s">
        <v>623</v>
      </c>
      <c r="BA61" s="142" t="s">
        <v>623</v>
      </c>
      <c r="BB61" s="142" t="s">
        <v>623</v>
      </c>
      <c r="BC61" s="142" t="s">
        <v>623</v>
      </c>
      <c r="BD61" s="142" t="s">
        <v>623</v>
      </c>
      <c r="BE61" s="142" t="s">
        <v>623</v>
      </c>
      <c r="BF61" s="142" t="s">
        <v>623</v>
      </c>
      <c r="BG61" s="142" t="s">
        <v>623</v>
      </c>
      <c r="BH61" s="142">
        <f>K61</f>
        <v>6.2455494281999995</v>
      </c>
      <c r="BI61" s="142" t="s">
        <v>623</v>
      </c>
      <c r="BJ61" s="142" t="s">
        <v>623</v>
      </c>
      <c r="BK61" s="142">
        <f>K61</f>
        <v>6.2455494281999995</v>
      </c>
      <c r="BL61" s="142" t="s">
        <v>623</v>
      </c>
      <c r="BM61" s="142" t="s">
        <v>623</v>
      </c>
      <c r="BN61" s="142" t="s">
        <v>623</v>
      </c>
      <c r="BO61" s="142" t="s">
        <v>623</v>
      </c>
      <c r="BP61" s="142" t="s">
        <v>623</v>
      </c>
      <c r="BQ61" s="142" t="s">
        <v>623</v>
      </c>
      <c r="BR61" s="142" t="s">
        <v>623</v>
      </c>
      <c r="BS61" s="142" t="s">
        <v>623</v>
      </c>
      <c r="BT61" s="142" t="s">
        <v>623</v>
      </c>
      <c r="BU61" s="142" t="s">
        <v>623</v>
      </c>
      <c r="BV61" s="142" t="s">
        <v>623</v>
      </c>
      <c r="BW61" s="142" t="s">
        <v>623</v>
      </c>
      <c r="BX61" s="142" t="s">
        <v>623</v>
      </c>
      <c r="BY61" s="142" t="s">
        <v>623</v>
      </c>
      <c r="BZ61" s="142" t="s">
        <v>623</v>
      </c>
      <c r="CA61" s="142" t="s">
        <v>623</v>
      </c>
      <c r="CB61" s="142" t="s">
        <v>623</v>
      </c>
      <c r="CC61" s="142" t="s">
        <v>623</v>
      </c>
      <c r="CD61" s="142" t="s">
        <v>623</v>
      </c>
      <c r="CE61" s="142" t="s">
        <v>623</v>
      </c>
      <c r="CF61" s="142" t="s">
        <v>623</v>
      </c>
      <c r="CG61" s="142" t="str">
        <f>H61</f>
        <v>нд</v>
      </c>
      <c r="CH61" s="142" t="s">
        <v>623</v>
      </c>
      <c r="CI61" s="142" t="s">
        <v>623</v>
      </c>
      <c r="CJ61" s="142" t="str">
        <f>CG61</f>
        <v>нд</v>
      </c>
      <c r="CK61" s="142" t="s">
        <v>623</v>
      </c>
      <c r="CL61" s="142" t="s">
        <v>623</v>
      </c>
      <c r="CM61" s="142" t="s">
        <v>623</v>
      </c>
      <c r="CN61" s="142" t="s">
        <v>623</v>
      </c>
      <c r="CO61" s="142" t="s">
        <v>623</v>
      </c>
      <c r="CP61" s="142" t="s">
        <v>623</v>
      </c>
      <c r="CQ61" s="142" t="str">
        <f t="shared" si="111"/>
        <v>нд</v>
      </c>
      <c r="CR61" s="142" t="str">
        <f t="shared" si="111"/>
        <v>нд</v>
      </c>
      <c r="CS61" s="142" t="str">
        <f t="shared" si="111"/>
        <v>нд</v>
      </c>
      <c r="CT61" s="142" t="str">
        <f t="shared" si="111"/>
        <v>нд</v>
      </c>
      <c r="CU61" s="142" t="str">
        <f t="shared" si="111"/>
        <v>нд</v>
      </c>
      <c r="CV61" s="142">
        <f t="shared" si="35"/>
        <v>6.2455494281999995</v>
      </c>
      <c r="CW61" s="142" t="str">
        <f t="shared" si="36"/>
        <v>нд</v>
      </c>
      <c r="CX61" s="142" t="str">
        <f t="shared" si="37"/>
        <v>нд</v>
      </c>
      <c r="CY61" s="142">
        <f t="shared" si="38"/>
        <v>6.2455494281999995</v>
      </c>
      <c r="CZ61" s="142" t="str">
        <f t="shared" si="39"/>
        <v>нд</v>
      </c>
      <c r="DA61" s="142"/>
    </row>
    <row r="62" spans="1:105" ht="46.8" x14ac:dyDescent="0.3">
      <c r="A62" s="219" t="s">
        <v>902</v>
      </c>
      <c r="B62" s="228" t="s">
        <v>1126</v>
      </c>
      <c r="C62" s="206" t="s">
        <v>1127</v>
      </c>
      <c r="D62" s="142" t="s">
        <v>623</v>
      </c>
      <c r="E62" s="116">
        <v>2027</v>
      </c>
      <c r="F62" s="116" t="s">
        <v>623</v>
      </c>
      <c r="G62" s="252">
        <v>2028</v>
      </c>
      <c r="H62" s="139" t="s">
        <v>623</v>
      </c>
      <c r="I62" s="139" t="s">
        <v>623</v>
      </c>
      <c r="J62" s="252">
        <v>2026</v>
      </c>
      <c r="K62" s="142">
        <f>(5.22334961+8.26450611)*1.22</f>
        <v>16.455183978399997</v>
      </c>
      <c r="L62" s="142">
        <f>K62</f>
        <v>16.455183978399997</v>
      </c>
      <c r="M62" s="142" t="s">
        <v>623</v>
      </c>
      <c r="N62" s="142" t="s">
        <v>623</v>
      </c>
      <c r="O62" s="139" t="str">
        <f>H62</f>
        <v>нд</v>
      </c>
      <c r="P62" s="142" t="s">
        <v>623</v>
      </c>
      <c r="Q62" s="142" t="s">
        <v>623</v>
      </c>
      <c r="R62" s="142">
        <f>K62</f>
        <v>16.455183978399997</v>
      </c>
      <c r="S62" s="142" t="s">
        <v>623</v>
      </c>
      <c r="T62" s="139" t="str">
        <f>H62</f>
        <v>нд</v>
      </c>
      <c r="U62" s="142">
        <f>K62</f>
        <v>16.455183978399997</v>
      </c>
      <c r="V62" s="139" t="s">
        <v>623</v>
      </c>
      <c r="W62" s="139" t="s">
        <v>623</v>
      </c>
      <c r="X62" s="142">
        <f>K62</f>
        <v>16.455183978399997</v>
      </c>
      <c r="Y62" s="142" t="s">
        <v>623</v>
      </c>
      <c r="Z62" s="142" t="s">
        <v>623</v>
      </c>
      <c r="AA62" s="142" t="s">
        <v>623</v>
      </c>
      <c r="AB62" s="142" t="s">
        <v>623</v>
      </c>
      <c r="AC62" s="142" t="s">
        <v>623</v>
      </c>
      <c r="AD62" s="142" t="s">
        <v>623</v>
      </c>
      <c r="AE62" s="142" t="s">
        <v>623</v>
      </c>
      <c r="AF62" s="142" t="s">
        <v>623</v>
      </c>
      <c r="AG62" s="142" t="s">
        <v>623</v>
      </c>
      <c r="AH62" s="142" t="s">
        <v>623</v>
      </c>
      <c r="AI62" s="142" t="s">
        <v>623</v>
      </c>
      <c r="AJ62" s="142" t="s">
        <v>623</v>
      </c>
      <c r="AK62" s="142" t="s">
        <v>623</v>
      </c>
      <c r="AL62" s="142" t="s">
        <v>623</v>
      </c>
      <c r="AM62" s="142" t="s">
        <v>623</v>
      </c>
      <c r="AN62" s="142" t="s">
        <v>623</v>
      </c>
      <c r="AO62" s="142" t="s">
        <v>623</v>
      </c>
      <c r="AP62" s="142" t="s">
        <v>623</v>
      </c>
      <c r="AQ62" s="142" t="s">
        <v>623</v>
      </c>
      <c r="AR62" s="142" t="s">
        <v>623</v>
      </c>
      <c r="AS62" s="142" t="s">
        <v>623</v>
      </c>
      <c r="AT62" s="142" t="s">
        <v>623</v>
      </c>
      <c r="AU62" s="142" t="s">
        <v>623</v>
      </c>
      <c r="AV62" s="142" t="s">
        <v>623</v>
      </c>
      <c r="AW62" s="142" t="s">
        <v>623</v>
      </c>
      <c r="AX62" s="142" t="s">
        <v>623</v>
      </c>
      <c r="AY62" s="142" t="s">
        <v>623</v>
      </c>
      <c r="AZ62" s="142" t="s">
        <v>623</v>
      </c>
      <c r="BA62" s="142" t="s">
        <v>623</v>
      </c>
      <c r="BB62" s="142" t="s">
        <v>623</v>
      </c>
      <c r="BC62" s="142" t="s">
        <v>623</v>
      </c>
      <c r="BD62" s="142" t="s">
        <v>623</v>
      </c>
      <c r="BE62" s="142" t="s">
        <v>623</v>
      </c>
      <c r="BF62" s="142" t="s">
        <v>623</v>
      </c>
      <c r="BG62" s="142" t="s">
        <v>623</v>
      </c>
      <c r="BH62" s="142">
        <f>5.22334961*1.22</f>
        <v>6.3724865241999993</v>
      </c>
      <c r="BI62" s="142" t="s">
        <v>623</v>
      </c>
      <c r="BJ62" s="142" t="s">
        <v>623</v>
      </c>
      <c r="BK62" s="142">
        <f>BH62</f>
        <v>6.3724865241999993</v>
      </c>
      <c r="BL62" s="142" t="s">
        <v>623</v>
      </c>
      <c r="BM62" s="142" t="s">
        <v>623</v>
      </c>
      <c r="BN62" s="142" t="s">
        <v>623</v>
      </c>
      <c r="BO62" s="142" t="s">
        <v>623</v>
      </c>
      <c r="BP62" s="142" t="s">
        <v>623</v>
      </c>
      <c r="BQ62" s="142" t="s">
        <v>623</v>
      </c>
      <c r="BR62" s="142">
        <f>8.26450611*1.22</f>
        <v>10.082697454199998</v>
      </c>
      <c r="BS62" s="142" t="s">
        <v>623</v>
      </c>
      <c r="BT62" s="142" t="s">
        <v>623</v>
      </c>
      <c r="BU62" s="142">
        <f>BR62</f>
        <v>10.082697454199998</v>
      </c>
      <c r="BV62" s="142" t="s">
        <v>623</v>
      </c>
      <c r="BW62" s="142" t="s">
        <v>623</v>
      </c>
      <c r="BX62" s="142" t="s">
        <v>623</v>
      </c>
      <c r="BY62" s="142" t="s">
        <v>623</v>
      </c>
      <c r="BZ62" s="142" t="s">
        <v>623</v>
      </c>
      <c r="CA62" s="142" t="s">
        <v>623</v>
      </c>
      <c r="CB62" s="142" t="s">
        <v>623</v>
      </c>
      <c r="CC62" s="142" t="s">
        <v>623</v>
      </c>
      <c r="CD62" s="142" t="s">
        <v>623</v>
      </c>
      <c r="CE62" s="142" t="s">
        <v>623</v>
      </c>
      <c r="CF62" s="142" t="s">
        <v>623</v>
      </c>
      <c r="CG62" s="142" t="str">
        <f>H62</f>
        <v>нд</v>
      </c>
      <c r="CH62" s="142" t="s">
        <v>623</v>
      </c>
      <c r="CI62" s="142" t="s">
        <v>623</v>
      </c>
      <c r="CJ62" s="142" t="str">
        <f>CG62</f>
        <v>нд</v>
      </c>
      <c r="CK62" s="142" t="s">
        <v>623</v>
      </c>
      <c r="CL62" s="142" t="s">
        <v>623</v>
      </c>
      <c r="CM62" s="142" t="s">
        <v>623</v>
      </c>
      <c r="CN62" s="142" t="s">
        <v>623</v>
      </c>
      <c r="CO62" s="142" t="s">
        <v>623</v>
      </c>
      <c r="CP62" s="142" t="s">
        <v>623</v>
      </c>
      <c r="CQ62" s="142" t="str">
        <f t="shared" si="111"/>
        <v>нд</v>
      </c>
      <c r="CR62" s="142" t="str">
        <f t="shared" si="111"/>
        <v>нд</v>
      </c>
      <c r="CS62" s="142" t="str">
        <f t="shared" si="111"/>
        <v>нд</v>
      </c>
      <c r="CT62" s="142" t="str">
        <f t="shared" si="111"/>
        <v>нд</v>
      </c>
      <c r="CU62" s="142" t="str">
        <f t="shared" si="111"/>
        <v>нд</v>
      </c>
      <c r="CV62" s="142">
        <f t="shared" si="35"/>
        <v>16.455183978399997</v>
      </c>
      <c r="CW62" s="142" t="str">
        <f t="shared" si="36"/>
        <v>нд</v>
      </c>
      <c r="CX62" s="142" t="str">
        <f t="shared" si="37"/>
        <v>нд</v>
      </c>
      <c r="CY62" s="142">
        <f t="shared" si="38"/>
        <v>16.455183978399997</v>
      </c>
      <c r="CZ62" s="142" t="str">
        <f t="shared" si="39"/>
        <v>нд</v>
      </c>
      <c r="DA62" s="142"/>
    </row>
    <row r="63" spans="1:105" ht="67.5" customHeight="1" x14ac:dyDescent="0.3">
      <c r="A63" s="15" t="s">
        <v>152</v>
      </c>
      <c r="B63" s="16" t="s">
        <v>153</v>
      </c>
      <c r="C63" s="30" t="s">
        <v>93</v>
      </c>
      <c r="D63" s="116" t="s">
        <v>623</v>
      </c>
      <c r="E63" s="116">
        <v>2026</v>
      </c>
      <c r="F63" s="116">
        <v>2028</v>
      </c>
      <c r="G63" s="252" t="s">
        <v>623</v>
      </c>
      <c r="H63" s="142">
        <f>IF(SUM(H64:H67)=0, "нд", SUM(H64:H67))</f>
        <v>31.622400000000003</v>
      </c>
      <c r="I63" s="142" t="str">
        <f t="shared" ref="I63:K63" si="115">IF(SUM(I64:I67)=0, "нд", SUM(I64:I67))</f>
        <v>нд</v>
      </c>
      <c r="J63" s="142" t="s">
        <v>623</v>
      </c>
      <c r="K63" s="142">
        <f t="shared" si="115"/>
        <v>37.7224</v>
      </c>
      <c r="L63" s="142" t="s">
        <v>623</v>
      </c>
      <c r="M63" s="142" t="str">
        <f t="shared" ref="M63" si="116">IF(SUM(M64:M67)=0, "нд", SUM(M64:M67))</f>
        <v>нд</v>
      </c>
      <c r="N63" s="142" t="str">
        <f t="shared" ref="N63" si="117">IF(SUM(N64:N67)=0, "нд", SUM(N64:N67))</f>
        <v>нд</v>
      </c>
      <c r="O63" s="142">
        <f t="shared" ref="O63" si="118">IF(SUM(O64:O67)=0, "нд", SUM(O64:O67))</f>
        <v>31.622400000000003</v>
      </c>
      <c r="P63" s="142">
        <f t="shared" ref="P63" si="119">IF(SUM(P64:P67)=0, "нд", SUM(P64:P67))</f>
        <v>31.622400000000003</v>
      </c>
      <c r="Q63" s="142" t="str">
        <f t="shared" ref="Q63" si="120">IF(SUM(Q64:Q67)=0, "нд", SUM(Q64:Q67))</f>
        <v>нд</v>
      </c>
      <c r="R63" s="142">
        <f>IF(SUM(R64:R67)=0, "нд", SUM(R64:R67))</f>
        <v>37.7224</v>
      </c>
      <c r="S63" s="142" t="str">
        <f t="shared" ref="S63" si="121">IF(SUM(S64:S67)=0, "нд", SUM(S64:S67))</f>
        <v>нд</v>
      </c>
      <c r="T63" s="142">
        <f t="shared" ref="T63" si="122">IF(SUM(T64:T67)=0, "нд", SUM(T64:T67))</f>
        <v>31.622400000000003</v>
      </c>
      <c r="U63" s="142">
        <f t="shared" ref="U63" si="123">IF(SUM(U64:U67)=0, "нд", SUM(U64:U67))</f>
        <v>37.7224</v>
      </c>
      <c r="V63" s="142">
        <f t="shared" ref="V63" si="124">IF(SUM(V64:V67)=0, "нд", SUM(V64:V67))</f>
        <v>31.622400000000003</v>
      </c>
      <c r="W63" s="142">
        <f t="shared" ref="W63" si="125">IF(SUM(W64:W67)=0, "нд", SUM(W64:W67))</f>
        <v>31.622400000000003</v>
      </c>
      <c r="X63" s="142">
        <f t="shared" ref="X63" si="126">IF(SUM(X64:X67)=0, "нд", SUM(X64:X67))</f>
        <v>37.7224</v>
      </c>
      <c r="Y63" s="142" t="str">
        <f t="shared" ref="Y63" si="127">IF(SUM(Y64:Y67)=0, "нд", SUM(Y64:Y67))</f>
        <v>нд</v>
      </c>
      <c r="Z63" s="142" t="str">
        <f t="shared" ref="Z63" si="128">IF(SUM(Z64:Z67)=0, "нд", SUM(Z64:Z67))</f>
        <v>нд</v>
      </c>
      <c r="AA63" s="142" t="str">
        <f t="shared" ref="AA63" si="129">IF(SUM(AA64:AA67)=0, "нд", SUM(AA64:AA67))</f>
        <v>нд</v>
      </c>
      <c r="AB63" s="142" t="str">
        <f t="shared" ref="AB63" si="130">IF(SUM(AB64:AB67)=0, "нд", SUM(AB64:AB67))</f>
        <v>нд</v>
      </c>
      <c r="AC63" s="142" t="str">
        <f t="shared" ref="AC63" si="131">IF(SUM(AC64:AC67)=0, "нд", SUM(AC64:AC67))</f>
        <v>нд</v>
      </c>
      <c r="AD63" s="142" t="str">
        <f>IF(SUM(AD64:AD67)=0, "нд", SUM(AD64:AD67))</f>
        <v>нд</v>
      </c>
      <c r="AE63" s="142" t="str">
        <f t="shared" ref="AE63" si="132">IF(SUM(AE64:AE67)=0, "нд", SUM(AE64:AE67))</f>
        <v>нд</v>
      </c>
      <c r="AF63" s="142" t="str">
        <f t="shared" ref="AF63" si="133">IF(SUM(AF64:AF67)=0, "нд", SUM(AF64:AF67))</f>
        <v>нд</v>
      </c>
      <c r="AG63" s="142" t="str">
        <f t="shared" ref="AG63" si="134">IF(SUM(AG64:AG67)=0, "нд", SUM(AG64:AG67))</f>
        <v>нд</v>
      </c>
      <c r="AH63" s="142" t="str">
        <f t="shared" ref="AH63" si="135">IF(SUM(AH64:AH67)=0, "нд", SUM(AH64:AH67))</f>
        <v>нд</v>
      </c>
      <c r="AI63" s="142">
        <f>SUM(AI64:AI66)</f>
        <v>10.540800000000001</v>
      </c>
      <c r="AJ63" s="142" t="s">
        <v>623</v>
      </c>
      <c r="AK63" s="142" t="s">
        <v>623</v>
      </c>
      <c r="AL63" s="142">
        <f>SUM(AL64:AL66)</f>
        <v>10.540800000000001</v>
      </c>
      <c r="AM63" s="142" t="s">
        <v>623</v>
      </c>
      <c r="AN63" s="142">
        <f t="shared" ref="AN63:AQ63" si="136">SUM(AN64:AN66)</f>
        <v>10.540800000000001</v>
      </c>
      <c r="AO63" s="142" t="s">
        <v>623</v>
      </c>
      <c r="AP63" s="142" t="s">
        <v>623</v>
      </c>
      <c r="AQ63" s="142">
        <f t="shared" si="136"/>
        <v>10.540800000000001</v>
      </c>
      <c r="AR63" s="142" t="s">
        <v>623</v>
      </c>
      <c r="AS63" s="142">
        <f>IF(SUM(AS64:AS67)=0, "нд", SUM(AS64:AS67))</f>
        <v>10.540800000000001</v>
      </c>
      <c r="AT63" s="142" t="str">
        <f t="shared" ref="AT63:BL63" si="137">IF(SUM(AT64:AT67)=0, "нд", SUM(AT64:AT67))</f>
        <v>нд</v>
      </c>
      <c r="AU63" s="142" t="str">
        <f t="shared" si="137"/>
        <v>нд</v>
      </c>
      <c r="AV63" s="142">
        <f t="shared" si="137"/>
        <v>10.540800000000001</v>
      </c>
      <c r="AW63" s="142" t="str">
        <f t="shared" si="137"/>
        <v>нд</v>
      </c>
      <c r="AX63" s="142">
        <f t="shared" si="137"/>
        <v>10.540800000000001</v>
      </c>
      <c r="AY63" s="142" t="str">
        <f t="shared" si="137"/>
        <v>нд</v>
      </c>
      <c r="AZ63" s="142" t="str">
        <f t="shared" si="137"/>
        <v>нд</v>
      </c>
      <c r="BA63" s="142">
        <f t="shared" si="137"/>
        <v>10.540800000000001</v>
      </c>
      <c r="BB63" s="142" t="str">
        <f t="shared" si="137"/>
        <v>нд</v>
      </c>
      <c r="BC63" s="142" t="str">
        <f t="shared" si="137"/>
        <v>нд</v>
      </c>
      <c r="BD63" s="142" t="str">
        <f t="shared" si="137"/>
        <v>нд</v>
      </c>
      <c r="BE63" s="142" t="str">
        <f t="shared" si="137"/>
        <v>нд</v>
      </c>
      <c r="BF63" s="142" t="str">
        <f t="shared" si="137"/>
        <v>нд</v>
      </c>
      <c r="BG63" s="142" t="str">
        <f t="shared" si="137"/>
        <v>нд</v>
      </c>
      <c r="BH63" s="142">
        <f t="shared" si="137"/>
        <v>6.1</v>
      </c>
      <c r="BI63" s="142" t="str">
        <f t="shared" si="137"/>
        <v>нд</v>
      </c>
      <c r="BJ63" s="142" t="str">
        <f t="shared" si="137"/>
        <v>нд</v>
      </c>
      <c r="BK63" s="142">
        <f t="shared" si="137"/>
        <v>6.1</v>
      </c>
      <c r="BL63" s="142" t="str">
        <f t="shared" si="137"/>
        <v>нд</v>
      </c>
      <c r="BM63" s="142">
        <f>SUM(BM64:BM66)</f>
        <v>21.081600000000002</v>
      </c>
      <c r="BN63" s="142" t="s">
        <v>623</v>
      </c>
      <c r="BO63" s="142" t="s">
        <v>623</v>
      </c>
      <c r="BP63" s="142">
        <f>SUM(BP64:BP66)</f>
        <v>21.081600000000002</v>
      </c>
      <c r="BQ63" s="142" t="s">
        <v>623</v>
      </c>
      <c r="BR63" s="142">
        <f t="shared" ref="BR63:BU63" si="138">SUM(BR64:BR66)</f>
        <v>21.081600000000002</v>
      </c>
      <c r="BS63" s="142" t="s">
        <v>623</v>
      </c>
      <c r="BT63" s="142" t="s">
        <v>623</v>
      </c>
      <c r="BU63" s="142">
        <f t="shared" si="138"/>
        <v>21.081600000000002</v>
      </c>
      <c r="BV63" s="142" t="s">
        <v>623</v>
      </c>
      <c r="BW63" s="142" t="s">
        <v>623</v>
      </c>
      <c r="BX63" s="142" t="s">
        <v>623</v>
      </c>
      <c r="BY63" s="142" t="s">
        <v>623</v>
      </c>
      <c r="BZ63" s="142" t="s">
        <v>623</v>
      </c>
      <c r="CA63" s="142" t="s">
        <v>623</v>
      </c>
      <c r="CB63" s="142" t="s">
        <v>623</v>
      </c>
      <c r="CC63" s="142" t="s">
        <v>623</v>
      </c>
      <c r="CD63" s="142" t="s">
        <v>623</v>
      </c>
      <c r="CE63" s="142" t="s">
        <v>623</v>
      </c>
      <c r="CF63" s="142" t="s">
        <v>623</v>
      </c>
      <c r="CG63" s="142" t="s">
        <v>623</v>
      </c>
      <c r="CH63" s="142" t="s">
        <v>623</v>
      </c>
      <c r="CI63" s="142" t="s">
        <v>623</v>
      </c>
      <c r="CJ63" s="142" t="s">
        <v>623</v>
      </c>
      <c r="CK63" s="142" t="s">
        <v>623</v>
      </c>
      <c r="CL63" s="142" t="s">
        <v>623</v>
      </c>
      <c r="CM63" s="142" t="s">
        <v>623</v>
      </c>
      <c r="CN63" s="142" t="s">
        <v>623</v>
      </c>
      <c r="CO63" s="142" t="s">
        <v>623</v>
      </c>
      <c r="CP63" s="142" t="s">
        <v>623</v>
      </c>
      <c r="CQ63" s="142">
        <f t="shared" ref="CQ63:CQ67" si="139">IF(SUM(CG63,BW63,BM63,BC63,AS63,Y63)=0, "нд", SUM(CG63,BW63,BM63,BC63,AS63,Y63))</f>
        <v>31.622400000000003</v>
      </c>
      <c r="CR63" s="142" t="str">
        <f t="shared" ref="CR63:CR67" si="140">IF(SUM(CH63,BX63,BN63,BD63,AT63,Z63)=0, "нд", SUM(CH63,BX63,BN63,BD63,AT63,Z63))</f>
        <v>нд</v>
      </c>
      <c r="CS63" s="142" t="str">
        <f t="shared" ref="CS63:CS67" si="141">IF(SUM(CI63,BY63,BO63,BE63,AU63,AA63)=0, "нд", SUM(CI63,BY63,BO63,BE63,AU63,AA63))</f>
        <v>нд</v>
      </c>
      <c r="CT63" s="142">
        <f t="shared" ref="CT63:CT67" si="142">IF(SUM(CJ63,BZ63,BP63,BF63,AV63,AB63)=0, "нд", SUM(CJ63,BZ63,BP63,BF63,AV63,AB63))</f>
        <v>31.622400000000003</v>
      </c>
      <c r="CU63" s="142" t="str">
        <f t="shared" ref="CU63:CU67" si="143">IF(SUM(CK63,CA63,BQ63,BG63,AW63,AC63)=0, "нд", SUM(CK63,CA63,BQ63,BG63,AW63,AC63))</f>
        <v>нд</v>
      </c>
      <c r="CV63" s="142">
        <f t="shared" si="35"/>
        <v>37.722400000000007</v>
      </c>
      <c r="CW63" s="142" t="str">
        <f t="shared" si="36"/>
        <v>нд</v>
      </c>
      <c r="CX63" s="142" t="str">
        <f t="shared" si="37"/>
        <v>нд</v>
      </c>
      <c r="CY63" s="142">
        <f t="shared" si="38"/>
        <v>37.722400000000007</v>
      </c>
      <c r="CZ63" s="142" t="str">
        <f t="shared" si="39"/>
        <v>нд</v>
      </c>
      <c r="DA63" s="142"/>
    </row>
    <row r="64" spans="1:105" ht="67.5" customHeight="1" x14ac:dyDescent="0.3">
      <c r="A64" s="15" t="s">
        <v>1093</v>
      </c>
      <c r="B64" s="151" t="s">
        <v>860</v>
      </c>
      <c r="C64" s="148" t="s">
        <v>861</v>
      </c>
      <c r="D64" s="116" t="s">
        <v>623</v>
      </c>
      <c r="E64" s="116">
        <v>2026</v>
      </c>
      <c r="F64" s="116">
        <v>2026</v>
      </c>
      <c r="G64" s="252" t="s">
        <v>623</v>
      </c>
      <c r="H64" s="142">
        <f>8.64*1.22</f>
        <v>10.540800000000001</v>
      </c>
      <c r="I64" s="142" t="s">
        <v>623</v>
      </c>
      <c r="J64" s="248" t="s">
        <v>903</v>
      </c>
      <c r="K64" s="142">
        <f>H64</f>
        <v>10.540800000000001</v>
      </c>
      <c r="L64" s="142" t="s">
        <v>623</v>
      </c>
      <c r="M64" s="142" t="s">
        <v>623</v>
      </c>
      <c r="N64" s="142" t="s">
        <v>623</v>
      </c>
      <c r="O64" s="142">
        <f t="shared" ref="O64" si="144">H64</f>
        <v>10.540800000000001</v>
      </c>
      <c r="P64" s="142">
        <f>H64</f>
        <v>10.540800000000001</v>
      </c>
      <c r="Q64" s="142" t="s">
        <v>623</v>
      </c>
      <c r="R64" s="142">
        <f>H64</f>
        <v>10.540800000000001</v>
      </c>
      <c r="S64" s="142" t="s">
        <v>623</v>
      </c>
      <c r="T64" s="142">
        <f t="shared" ref="T64:T65" si="145">O64</f>
        <v>10.540800000000001</v>
      </c>
      <c r="U64" s="142">
        <f>H64</f>
        <v>10.540800000000001</v>
      </c>
      <c r="V64" s="142">
        <f>H64</f>
        <v>10.540800000000001</v>
      </c>
      <c r="W64" s="142">
        <f>H64</f>
        <v>10.540800000000001</v>
      </c>
      <c r="X64" s="142">
        <f>H64</f>
        <v>10.540800000000001</v>
      </c>
      <c r="Y64" s="142" t="s">
        <v>623</v>
      </c>
      <c r="Z64" s="142" t="s">
        <v>623</v>
      </c>
      <c r="AA64" s="142" t="s">
        <v>623</v>
      </c>
      <c r="AB64" s="142" t="s">
        <v>623</v>
      </c>
      <c r="AC64" s="142" t="s">
        <v>623</v>
      </c>
      <c r="AD64" s="142" t="s">
        <v>623</v>
      </c>
      <c r="AE64" s="142" t="s">
        <v>623</v>
      </c>
      <c r="AF64" s="142" t="s">
        <v>623</v>
      </c>
      <c r="AG64" s="142" t="s">
        <v>623</v>
      </c>
      <c r="AH64" s="142" t="s">
        <v>623</v>
      </c>
      <c r="AI64" s="142">
        <f>H64</f>
        <v>10.540800000000001</v>
      </c>
      <c r="AJ64" s="142" t="s">
        <v>623</v>
      </c>
      <c r="AK64" s="142" t="s">
        <v>623</v>
      </c>
      <c r="AL64" s="142">
        <f>AI64</f>
        <v>10.540800000000001</v>
      </c>
      <c r="AM64" s="142" t="s">
        <v>623</v>
      </c>
      <c r="AN64" s="142">
        <f>AI64</f>
        <v>10.540800000000001</v>
      </c>
      <c r="AO64" s="142" t="s">
        <v>623</v>
      </c>
      <c r="AP64" s="142" t="s">
        <v>623</v>
      </c>
      <c r="AQ64" s="142">
        <f>AI64</f>
        <v>10.540800000000001</v>
      </c>
      <c r="AR64" s="142" t="s">
        <v>623</v>
      </c>
      <c r="AS64" s="142">
        <f>AI64</f>
        <v>10.540800000000001</v>
      </c>
      <c r="AT64" s="142" t="str">
        <f t="shared" ref="AT64" si="146">AJ64</f>
        <v>нд</v>
      </c>
      <c r="AU64" s="142" t="str">
        <f t="shared" ref="AU64" si="147">AK64</f>
        <v>нд</v>
      </c>
      <c r="AV64" s="142">
        <f t="shared" ref="AV64" si="148">AL64</f>
        <v>10.540800000000001</v>
      </c>
      <c r="AW64" s="142" t="s">
        <v>623</v>
      </c>
      <c r="AX64" s="142">
        <f>AS64</f>
        <v>10.540800000000001</v>
      </c>
      <c r="AY64" s="142" t="s">
        <v>623</v>
      </c>
      <c r="AZ64" s="142" t="s">
        <v>623</v>
      </c>
      <c r="BA64" s="142">
        <f>AX64</f>
        <v>10.540800000000001</v>
      </c>
      <c r="BB64" s="142" t="s">
        <v>623</v>
      </c>
      <c r="BC64" s="142" t="s">
        <v>623</v>
      </c>
      <c r="BD64" s="142" t="s">
        <v>623</v>
      </c>
      <c r="BE64" s="142" t="s">
        <v>623</v>
      </c>
      <c r="BF64" s="142" t="s">
        <v>623</v>
      </c>
      <c r="BG64" s="142" t="s">
        <v>623</v>
      </c>
      <c r="BH64" s="142" t="s">
        <v>623</v>
      </c>
      <c r="BI64" s="142" t="s">
        <v>623</v>
      </c>
      <c r="BJ64" s="142" t="s">
        <v>623</v>
      </c>
      <c r="BK64" s="142" t="s">
        <v>623</v>
      </c>
      <c r="BL64" s="142" t="s">
        <v>623</v>
      </c>
      <c r="BM64" s="142" t="s">
        <v>623</v>
      </c>
      <c r="BN64" s="142" t="s">
        <v>623</v>
      </c>
      <c r="BO64" s="142" t="s">
        <v>623</v>
      </c>
      <c r="BP64" s="142" t="s">
        <v>623</v>
      </c>
      <c r="BQ64" s="142" t="s">
        <v>623</v>
      </c>
      <c r="BR64" s="142" t="s">
        <v>623</v>
      </c>
      <c r="BS64" s="142" t="s">
        <v>623</v>
      </c>
      <c r="BT64" s="142" t="s">
        <v>623</v>
      </c>
      <c r="BU64" s="142" t="s">
        <v>623</v>
      </c>
      <c r="BV64" s="142" t="s">
        <v>623</v>
      </c>
      <c r="BW64" s="142" t="s">
        <v>623</v>
      </c>
      <c r="BX64" s="142" t="s">
        <v>623</v>
      </c>
      <c r="BY64" s="142" t="s">
        <v>623</v>
      </c>
      <c r="BZ64" s="142" t="s">
        <v>623</v>
      </c>
      <c r="CA64" s="142" t="s">
        <v>623</v>
      </c>
      <c r="CB64" s="142" t="s">
        <v>623</v>
      </c>
      <c r="CC64" s="142" t="s">
        <v>623</v>
      </c>
      <c r="CD64" s="142" t="s">
        <v>623</v>
      </c>
      <c r="CE64" s="142" t="s">
        <v>623</v>
      </c>
      <c r="CF64" s="142" t="s">
        <v>623</v>
      </c>
      <c r="CG64" s="142" t="s">
        <v>623</v>
      </c>
      <c r="CH64" s="142" t="s">
        <v>623</v>
      </c>
      <c r="CI64" s="142" t="s">
        <v>623</v>
      </c>
      <c r="CJ64" s="142" t="s">
        <v>623</v>
      </c>
      <c r="CK64" s="142" t="s">
        <v>623</v>
      </c>
      <c r="CL64" s="142" t="s">
        <v>623</v>
      </c>
      <c r="CM64" s="142" t="s">
        <v>623</v>
      </c>
      <c r="CN64" s="142" t="s">
        <v>623</v>
      </c>
      <c r="CO64" s="142" t="s">
        <v>623</v>
      </c>
      <c r="CP64" s="142" t="s">
        <v>623</v>
      </c>
      <c r="CQ64" s="142">
        <f t="shared" si="139"/>
        <v>10.540800000000001</v>
      </c>
      <c r="CR64" s="142" t="str">
        <f t="shared" si="140"/>
        <v>нд</v>
      </c>
      <c r="CS64" s="142" t="str">
        <f t="shared" si="141"/>
        <v>нд</v>
      </c>
      <c r="CT64" s="142">
        <f t="shared" si="142"/>
        <v>10.540800000000001</v>
      </c>
      <c r="CU64" s="142" t="str">
        <f t="shared" si="143"/>
        <v>нд</v>
      </c>
      <c r="CV64" s="142">
        <f t="shared" si="35"/>
        <v>10.540800000000001</v>
      </c>
      <c r="CW64" s="142" t="str">
        <f t="shared" si="36"/>
        <v>нд</v>
      </c>
      <c r="CX64" s="142" t="str">
        <f t="shared" si="37"/>
        <v>нд</v>
      </c>
      <c r="CY64" s="142">
        <f t="shared" si="38"/>
        <v>10.540800000000001</v>
      </c>
      <c r="CZ64" s="142" t="str">
        <f t="shared" si="39"/>
        <v>нд</v>
      </c>
      <c r="DA64" s="142"/>
    </row>
    <row r="65" spans="1:105" ht="67.5" customHeight="1" x14ac:dyDescent="0.3">
      <c r="A65" s="15" t="s">
        <v>1094</v>
      </c>
      <c r="B65" s="151" t="s">
        <v>869</v>
      </c>
      <c r="C65" s="148" t="s">
        <v>868</v>
      </c>
      <c r="D65" s="116" t="s">
        <v>623</v>
      </c>
      <c r="E65" s="116">
        <v>2028</v>
      </c>
      <c r="F65" s="116">
        <v>2028</v>
      </c>
      <c r="G65" s="252" t="s">
        <v>623</v>
      </c>
      <c r="H65" s="142">
        <f>8.64*1.22</f>
        <v>10.540800000000001</v>
      </c>
      <c r="I65" s="142" t="s">
        <v>623</v>
      </c>
      <c r="J65" s="248" t="s">
        <v>903</v>
      </c>
      <c r="K65" s="142">
        <f>H65</f>
        <v>10.540800000000001</v>
      </c>
      <c r="L65" s="142" t="s">
        <v>623</v>
      </c>
      <c r="M65" s="142" t="s">
        <v>623</v>
      </c>
      <c r="N65" s="142" t="s">
        <v>623</v>
      </c>
      <c r="O65" s="142">
        <f t="shared" ref="O65:O66" si="149">H65</f>
        <v>10.540800000000001</v>
      </c>
      <c r="P65" s="142">
        <f t="shared" ref="P65:P66" si="150">H65</f>
        <v>10.540800000000001</v>
      </c>
      <c r="Q65" s="142" t="s">
        <v>623</v>
      </c>
      <c r="R65" s="142">
        <f t="shared" ref="R65:R66" si="151">H65</f>
        <v>10.540800000000001</v>
      </c>
      <c r="S65" s="142" t="s">
        <v>623</v>
      </c>
      <c r="T65" s="142">
        <f t="shared" si="145"/>
        <v>10.540800000000001</v>
      </c>
      <c r="U65" s="142">
        <f>H65</f>
        <v>10.540800000000001</v>
      </c>
      <c r="V65" s="142">
        <f>H65</f>
        <v>10.540800000000001</v>
      </c>
      <c r="W65" s="142">
        <f t="shared" ref="W65:W66" si="152">H65</f>
        <v>10.540800000000001</v>
      </c>
      <c r="X65" s="142">
        <f t="shared" ref="X65:X66" si="153">H65</f>
        <v>10.540800000000001</v>
      </c>
      <c r="Y65" s="142" t="s">
        <v>623</v>
      </c>
      <c r="Z65" s="142" t="s">
        <v>623</v>
      </c>
      <c r="AA65" s="142" t="s">
        <v>623</v>
      </c>
      <c r="AB65" s="142" t="s">
        <v>623</v>
      </c>
      <c r="AC65" s="142" t="s">
        <v>623</v>
      </c>
      <c r="AD65" s="142" t="s">
        <v>623</v>
      </c>
      <c r="AE65" s="142" t="s">
        <v>623</v>
      </c>
      <c r="AF65" s="142" t="s">
        <v>623</v>
      </c>
      <c r="AG65" s="142" t="s">
        <v>623</v>
      </c>
      <c r="AH65" s="142" t="s">
        <v>623</v>
      </c>
      <c r="AI65" s="142" t="s">
        <v>623</v>
      </c>
      <c r="AJ65" s="142" t="s">
        <v>623</v>
      </c>
      <c r="AK65" s="142" t="s">
        <v>623</v>
      </c>
      <c r="AL65" s="142" t="s">
        <v>623</v>
      </c>
      <c r="AM65" s="142" t="s">
        <v>623</v>
      </c>
      <c r="AN65" s="142" t="s">
        <v>623</v>
      </c>
      <c r="AO65" s="142" t="s">
        <v>623</v>
      </c>
      <c r="AP65" s="142" t="s">
        <v>623</v>
      </c>
      <c r="AQ65" s="142" t="s">
        <v>623</v>
      </c>
      <c r="AR65" s="142" t="s">
        <v>623</v>
      </c>
      <c r="AS65" s="142" t="s">
        <v>623</v>
      </c>
      <c r="AT65" s="142" t="s">
        <v>623</v>
      </c>
      <c r="AU65" s="142" t="s">
        <v>623</v>
      </c>
      <c r="AV65" s="142" t="s">
        <v>623</v>
      </c>
      <c r="AW65" s="142" t="s">
        <v>623</v>
      </c>
      <c r="AX65" s="142" t="s">
        <v>623</v>
      </c>
      <c r="AY65" s="142" t="s">
        <v>623</v>
      </c>
      <c r="AZ65" s="142" t="s">
        <v>623</v>
      </c>
      <c r="BA65" s="142" t="s">
        <v>623</v>
      </c>
      <c r="BB65" s="142" t="s">
        <v>623</v>
      </c>
      <c r="BC65" s="142" t="s">
        <v>623</v>
      </c>
      <c r="BD65" s="142" t="s">
        <v>623</v>
      </c>
      <c r="BE65" s="142" t="s">
        <v>623</v>
      </c>
      <c r="BF65" s="142" t="s">
        <v>623</v>
      </c>
      <c r="BG65" s="142" t="s">
        <v>623</v>
      </c>
      <c r="BH65" s="142" t="s">
        <v>623</v>
      </c>
      <c r="BI65" s="142" t="s">
        <v>623</v>
      </c>
      <c r="BJ65" s="142" t="s">
        <v>623</v>
      </c>
      <c r="BK65" s="142" t="s">
        <v>623</v>
      </c>
      <c r="BL65" s="142" t="s">
        <v>623</v>
      </c>
      <c r="BM65" s="142">
        <f>8.64*1.22</f>
        <v>10.540800000000001</v>
      </c>
      <c r="BN65" s="142" t="s">
        <v>623</v>
      </c>
      <c r="BO65" s="142" t="s">
        <v>623</v>
      </c>
      <c r="BP65" s="142">
        <f>BM65</f>
        <v>10.540800000000001</v>
      </c>
      <c r="BQ65" s="142" t="s">
        <v>623</v>
      </c>
      <c r="BR65" s="142">
        <f>BM65</f>
        <v>10.540800000000001</v>
      </c>
      <c r="BS65" s="142" t="s">
        <v>623</v>
      </c>
      <c r="BT65" s="142" t="s">
        <v>623</v>
      </c>
      <c r="BU65" s="142">
        <f>BR65</f>
        <v>10.540800000000001</v>
      </c>
      <c r="BV65" s="142" t="s">
        <v>623</v>
      </c>
      <c r="BW65" s="142" t="s">
        <v>623</v>
      </c>
      <c r="BX65" s="142" t="s">
        <v>623</v>
      </c>
      <c r="BY65" s="142" t="s">
        <v>623</v>
      </c>
      <c r="BZ65" s="142" t="s">
        <v>623</v>
      </c>
      <c r="CA65" s="142" t="s">
        <v>623</v>
      </c>
      <c r="CB65" s="142" t="s">
        <v>623</v>
      </c>
      <c r="CC65" s="142" t="s">
        <v>623</v>
      </c>
      <c r="CD65" s="142" t="s">
        <v>623</v>
      </c>
      <c r="CE65" s="142" t="s">
        <v>623</v>
      </c>
      <c r="CF65" s="142" t="s">
        <v>623</v>
      </c>
      <c r="CG65" s="142" t="s">
        <v>623</v>
      </c>
      <c r="CH65" s="142" t="s">
        <v>623</v>
      </c>
      <c r="CI65" s="142" t="s">
        <v>623</v>
      </c>
      <c r="CJ65" s="142" t="s">
        <v>623</v>
      </c>
      <c r="CK65" s="142" t="s">
        <v>623</v>
      </c>
      <c r="CL65" s="142" t="s">
        <v>623</v>
      </c>
      <c r="CM65" s="142" t="s">
        <v>623</v>
      </c>
      <c r="CN65" s="142" t="s">
        <v>623</v>
      </c>
      <c r="CO65" s="142" t="s">
        <v>623</v>
      </c>
      <c r="CP65" s="142" t="s">
        <v>623</v>
      </c>
      <c r="CQ65" s="142">
        <f t="shared" si="139"/>
        <v>10.540800000000001</v>
      </c>
      <c r="CR65" s="142" t="str">
        <f t="shared" si="140"/>
        <v>нд</v>
      </c>
      <c r="CS65" s="142" t="str">
        <f t="shared" si="141"/>
        <v>нд</v>
      </c>
      <c r="CT65" s="142">
        <f t="shared" si="142"/>
        <v>10.540800000000001</v>
      </c>
      <c r="CU65" s="142" t="str">
        <f t="shared" si="143"/>
        <v>нд</v>
      </c>
      <c r="CV65" s="142">
        <f t="shared" si="35"/>
        <v>10.540800000000001</v>
      </c>
      <c r="CW65" s="142" t="str">
        <f t="shared" si="36"/>
        <v>нд</v>
      </c>
      <c r="CX65" s="142" t="str">
        <f t="shared" si="37"/>
        <v>нд</v>
      </c>
      <c r="CY65" s="142">
        <f t="shared" si="38"/>
        <v>10.540800000000001</v>
      </c>
      <c r="CZ65" s="142" t="str">
        <f t="shared" si="39"/>
        <v>нд</v>
      </c>
      <c r="DA65" s="142"/>
    </row>
    <row r="66" spans="1:105" ht="67.5" customHeight="1" x14ac:dyDescent="0.3">
      <c r="A66" s="15" t="s">
        <v>1095</v>
      </c>
      <c r="B66" s="151" t="s">
        <v>870</v>
      </c>
      <c r="C66" s="148" t="s">
        <v>871</v>
      </c>
      <c r="D66" s="116" t="s">
        <v>623</v>
      </c>
      <c r="E66" s="116">
        <v>2028</v>
      </c>
      <c r="F66" s="116">
        <v>2028</v>
      </c>
      <c r="G66" s="252" t="s">
        <v>623</v>
      </c>
      <c r="H66" s="142">
        <f>8.64*1.22</f>
        <v>10.540800000000001</v>
      </c>
      <c r="I66" s="142" t="s">
        <v>623</v>
      </c>
      <c r="J66" s="248" t="s">
        <v>903</v>
      </c>
      <c r="K66" s="142">
        <f>H66</f>
        <v>10.540800000000001</v>
      </c>
      <c r="L66" s="142" t="s">
        <v>623</v>
      </c>
      <c r="M66" s="142" t="s">
        <v>623</v>
      </c>
      <c r="N66" s="142" t="s">
        <v>623</v>
      </c>
      <c r="O66" s="142">
        <f t="shared" si="149"/>
        <v>10.540800000000001</v>
      </c>
      <c r="P66" s="142">
        <f t="shared" si="150"/>
        <v>10.540800000000001</v>
      </c>
      <c r="Q66" s="142" t="s">
        <v>623</v>
      </c>
      <c r="R66" s="142">
        <f t="shared" si="151"/>
        <v>10.540800000000001</v>
      </c>
      <c r="S66" s="142" t="s">
        <v>623</v>
      </c>
      <c r="T66" s="142">
        <f>O66</f>
        <v>10.540800000000001</v>
      </c>
      <c r="U66" s="142">
        <f>H66</f>
        <v>10.540800000000001</v>
      </c>
      <c r="V66" s="142">
        <f>H66</f>
        <v>10.540800000000001</v>
      </c>
      <c r="W66" s="142">
        <f t="shared" si="152"/>
        <v>10.540800000000001</v>
      </c>
      <c r="X66" s="142">
        <f t="shared" si="153"/>
        <v>10.540800000000001</v>
      </c>
      <c r="Y66" s="142" t="s">
        <v>623</v>
      </c>
      <c r="Z66" s="142" t="s">
        <v>623</v>
      </c>
      <c r="AA66" s="142" t="s">
        <v>623</v>
      </c>
      <c r="AB66" s="142" t="s">
        <v>623</v>
      </c>
      <c r="AC66" s="142" t="s">
        <v>623</v>
      </c>
      <c r="AD66" s="142" t="s">
        <v>623</v>
      </c>
      <c r="AE66" s="142" t="s">
        <v>623</v>
      </c>
      <c r="AF66" s="142" t="s">
        <v>623</v>
      </c>
      <c r="AG66" s="142" t="s">
        <v>623</v>
      </c>
      <c r="AH66" s="142" t="s">
        <v>623</v>
      </c>
      <c r="AI66" s="142" t="s">
        <v>623</v>
      </c>
      <c r="AJ66" s="142" t="s">
        <v>623</v>
      </c>
      <c r="AK66" s="142" t="s">
        <v>623</v>
      </c>
      <c r="AL66" s="142" t="s">
        <v>623</v>
      </c>
      <c r="AM66" s="142" t="s">
        <v>623</v>
      </c>
      <c r="AN66" s="142" t="s">
        <v>623</v>
      </c>
      <c r="AO66" s="142" t="s">
        <v>623</v>
      </c>
      <c r="AP66" s="142" t="s">
        <v>623</v>
      </c>
      <c r="AQ66" s="142" t="s">
        <v>623</v>
      </c>
      <c r="AR66" s="142" t="s">
        <v>623</v>
      </c>
      <c r="AS66" s="142" t="s">
        <v>623</v>
      </c>
      <c r="AT66" s="142" t="s">
        <v>623</v>
      </c>
      <c r="AU66" s="142" t="s">
        <v>623</v>
      </c>
      <c r="AV66" s="142" t="s">
        <v>623</v>
      </c>
      <c r="AW66" s="142" t="s">
        <v>623</v>
      </c>
      <c r="AX66" s="142" t="s">
        <v>623</v>
      </c>
      <c r="AY66" s="142" t="s">
        <v>623</v>
      </c>
      <c r="AZ66" s="142" t="s">
        <v>623</v>
      </c>
      <c r="BA66" s="142" t="s">
        <v>623</v>
      </c>
      <c r="BB66" s="142" t="s">
        <v>623</v>
      </c>
      <c r="BC66" s="142" t="s">
        <v>623</v>
      </c>
      <c r="BD66" s="142" t="s">
        <v>623</v>
      </c>
      <c r="BE66" s="142" t="s">
        <v>623</v>
      </c>
      <c r="BF66" s="142" t="s">
        <v>623</v>
      </c>
      <c r="BG66" s="142" t="s">
        <v>623</v>
      </c>
      <c r="BH66" s="142" t="s">
        <v>623</v>
      </c>
      <c r="BI66" s="142" t="s">
        <v>623</v>
      </c>
      <c r="BJ66" s="142" t="s">
        <v>623</v>
      </c>
      <c r="BK66" s="142" t="s">
        <v>623</v>
      </c>
      <c r="BL66" s="142" t="s">
        <v>623</v>
      </c>
      <c r="BM66" s="142">
        <f>8.64*1.22</f>
        <v>10.540800000000001</v>
      </c>
      <c r="BN66" s="142" t="s">
        <v>623</v>
      </c>
      <c r="BO66" s="142" t="s">
        <v>623</v>
      </c>
      <c r="BP66" s="142">
        <f>BM66</f>
        <v>10.540800000000001</v>
      </c>
      <c r="BQ66" s="142" t="s">
        <v>623</v>
      </c>
      <c r="BR66" s="142">
        <f>BM66</f>
        <v>10.540800000000001</v>
      </c>
      <c r="BS66" s="142" t="s">
        <v>623</v>
      </c>
      <c r="BT66" s="142" t="s">
        <v>623</v>
      </c>
      <c r="BU66" s="142">
        <f>BR66</f>
        <v>10.540800000000001</v>
      </c>
      <c r="BV66" s="142" t="s">
        <v>623</v>
      </c>
      <c r="BW66" s="142" t="s">
        <v>623</v>
      </c>
      <c r="BX66" s="142" t="s">
        <v>623</v>
      </c>
      <c r="BY66" s="142" t="s">
        <v>623</v>
      </c>
      <c r="BZ66" s="142" t="s">
        <v>623</v>
      </c>
      <c r="CA66" s="142" t="s">
        <v>623</v>
      </c>
      <c r="CB66" s="142" t="s">
        <v>623</v>
      </c>
      <c r="CC66" s="142" t="s">
        <v>623</v>
      </c>
      <c r="CD66" s="142" t="s">
        <v>623</v>
      </c>
      <c r="CE66" s="142" t="s">
        <v>623</v>
      </c>
      <c r="CF66" s="142" t="s">
        <v>623</v>
      </c>
      <c r="CG66" s="142" t="s">
        <v>623</v>
      </c>
      <c r="CH66" s="142" t="s">
        <v>623</v>
      </c>
      <c r="CI66" s="142" t="s">
        <v>623</v>
      </c>
      <c r="CJ66" s="142" t="s">
        <v>623</v>
      </c>
      <c r="CK66" s="142" t="s">
        <v>623</v>
      </c>
      <c r="CL66" s="142" t="s">
        <v>623</v>
      </c>
      <c r="CM66" s="142" t="s">
        <v>623</v>
      </c>
      <c r="CN66" s="142" t="s">
        <v>623</v>
      </c>
      <c r="CO66" s="142" t="s">
        <v>623</v>
      </c>
      <c r="CP66" s="142" t="s">
        <v>623</v>
      </c>
      <c r="CQ66" s="142">
        <f t="shared" si="139"/>
        <v>10.540800000000001</v>
      </c>
      <c r="CR66" s="142" t="str">
        <f t="shared" si="140"/>
        <v>нд</v>
      </c>
      <c r="CS66" s="142" t="str">
        <f t="shared" si="141"/>
        <v>нд</v>
      </c>
      <c r="CT66" s="142">
        <f t="shared" si="142"/>
        <v>10.540800000000001</v>
      </c>
      <c r="CU66" s="142" t="str">
        <f t="shared" si="143"/>
        <v>нд</v>
      </c>
      <c r="CV66" s="142">
        <f t="shared" si="35"/>
        <v>10.540800000000001</v>
      </c>
      <c r="CW66" s="142" t="str">
        <f t="shared" si="36"/>
        <v>нд</v>
      </c>
      <c r="CX66" s="142" t="str">
        <f t="shared" si="37"/>
        <v>нд</v>
      </c>
      <c r="CY66" s="142">
        <f t="shared" si="38"/>
        <v>10.540800000000001</v>
      </c>
      <c r="CZ66" s="142" t="str">
        <f t="shared" si="39"/>
        <v>нд</v>
      </c>
      <c r="DA66" s="142"/>
    </row>
    <row r="67" spans="1:105" ht="78" x14ac:dyDescent="0.3">
      <c r="A67" s="219" t="s">
        <v>1135</v>
      </c>
      <c r="B67" s="228" t="s">
        <v>1129</v>
      </c>
      <c r="C67" s="206" t="s">
        <v>1130</v>
      </c>
      <c r="D67" s="142" t="s">
        <v>623</v>
      </c>
      <c r="E67" s="116">
        <v>2027</v>
      </c>
      <c r="F67" s="116" t="s">
        <v>623</v>
      </c>
      <c r="G67" s="252">
        <v>2027</v>
      </c>
      <c r="H67" s="139" t="s">
        <v>623</v>
      </c>
      <c r="I67" s="139" t="s">
        <v>623</v>
      </c>
      <c r="J67" s="252">
        <v>2026</v>
      </c>
      <c r="K67" s="142">
        <f>5*1.22</f>
        <v>6.1</v>
      </c>
      <c r="L67" s="142">
        <f>K67</f>
        <v>6.1</v>
      </c>
      <c r="M67" s="142" t="s">
        <v>623</v>
      </c>
      <c r="N67" s="142" t="s">
        <v>623</v>
      </c>
      <c r="O67" s="139" t="str">
        <f>H67</f>
        <v>нд</v>
      </c>
      <c r="P67" s="142" t="s">
        <v>623</v>
      </c>
      <c r="Q67" s="142" t="s">
        <v>623</v>
      </c>
      <c r="R67" s="142">
        <f>K67</f>
        <v>6.1</v>
      </c>
      <c r="S67" s="142" t="s">
        <v>623</v>
      </c>
      <c r="T67" s="139" t="str">
        <f>H67</f>
        <v>нд</v>
      </c>
      <c r="U67" s="142">
        <f>K67</f>
        <v>6.1</v>
      </c>
      <c r="V67" s="139" t="s">
        <v>623</v>
      </c>
      <c r="W67" s="139" t="s">
        <v>623</v>
      </c>
      <c r="X67" s="142">
        <f>K67</f>
        <v>6.1</v>
      </c>
      <c r="Y67" s="142" t="s">
        <v>623</v>
      </c>
      <c r="Z67" s="142" t="s">
        <v>623</v>
      </c>
      <c r="AA67" s="142" t="s">
        <v>623</v>
      </c>
      <c r="AB67" s="142" t="s">
        <v>623</v>
      </c>
      <c r="AC67" s="142" t="s">
        <v>623</v>
      </c>
      <c r="AD67" s="142" t="s">
        <v>623</v>
      </c>
      <c r="AE67" s="142" t="s">
        <v>623</v>
      </c>
      <c r="AF67" s="142" t="s">
        <v>623</v>
      </c>
      <c r="AG67" s="142" t="s">
        <v>623</v>
      </c>
      <c r="AH67" s="142" t="s">
        <v>623</v>
      </c>
      <c r="AI67" s="142" t="s">
        <v>623</v>
      </c>
      <c r="AJ67" s="142" t="s">
        <v>623</v>
      </c>
      <c r="AK67" s="142" t="s">
        <v>623</v>
      </c>
      <c r="AL67" s="142" t="s">
        <v>623</v>
      </c>
      <c r="AM67" s="142" t="s">
        <v>623</v>
      </c>
      <c r="AN67" s="142" t="s">
        <v>623</v>
      </c>
      <c r="AO67" s="142" t="s">
        <v>623</v>
      </c>
      <c r="AP67" s="142" t="s">
        <v>623</v>
      </c>
      <c r="AQ67" s="142" t="s">
        <v>623</v>
      </c>
      <c r="AR67" s="142" t="s">
        <v>623</v>
      </c>
      <c r="AS67" s="142" t="s">
        <v>623</v>
      </c>
      <c r="AT67" s="142" t="s">
        <v>623</v>
      </c>
      <c r="AU67" s="142" t="s">
        <v>623</v>
      </c>
      <c r="AV67" s="142" t="s">
        <v>623</v>
      </c>
      <c r="AW67" s="142" t="s">
        <v>623</v>
      </c>
      <c r="AX67" s="142" t="s">
        <v>623</v>
      </c>
      <c r="AY67" s="142" t="s">
        <v>623</v>
      </c>
      <c r="AZ67" s="142" t="s">
        <v>623</v>
      </c>
      <c r="BA67" s="142" t="s">
        <v>623</v>
      </c>
      <c r="BB67" s="142" t="s">
        <v>623</v>
      </c>
      <c r="BC67" s="142" t="s">
        <v>623</v>
      </c>
      <c r="BD67" s="142" t="s">
        <v>623</v>
      </c>
      <c r="BE67" s="142" t="s">
        <v>623</v>
      </c>
      <c r="BF67" s="142" t="s">
        <v>623</v>
      </c>
      <c r="BG67" s="142" t="s">
        <v>623</v>
      </c>
      <c r="BH67" s="142">
        <f>K67</f>
        <v>6.1</v>
      </c>
      <c r="BI67" s="142" t="s">
        <v>623</v>
      </c>
      <c r="BJ67" s="142" t="s">
        <v>623</v>
      </c>
      <c r="BK67" s="142">
        <f>K67</f>
        <v>6.1</v>
      </c>
      <c r="BL67" s="142" t="s">
        <v>623</v>
      </c>
      <c r="BM67" s="142" t="s">
        <v>623</v>
      </c>
      <c r="BN67" s="142" t="s">
        <v>623</v>
      </c>
      <c r="BO67" s="142" t="s">
        <v>623</v>
      </c>
      <c r="BP67" s="142" t="s">
        <v>623</v>
      </c>
      <c r="BQ67" s="142" t="s">
        <v>623</v>
      </c>
      <c r="BR67" s="142" t="s">
        <v>623</v>
      </c>
      <c r="BS67" s="142" t="s">
        <v>623</v>
      </c>
      <c r="BT67" s="142" t="s">
        <v>623</v>
      </c>
      <c r="BU67" s="142" t="s">
        <v>623</v>
      </c>
      <c r="BV67" s="142" t="s">
        <v>623</v>
      </c>
      <c r="BW67" s="142" t="s">
        <v>623</v>
      </c>
      <c r="BX67" s="142" t="s">
        <v>623</v>
      </c>
      <c r="BY67" s="142" t="s">
        <v>623</v>
      </c>
      <c r="BZ67" s="142" t="s">
        <v>623</v>
      </c>
      <c r="CA67" s="142" t="s">
        <v>623</v>
      </c>
      <c r="CB67" s="142" t="s">
        <v>623</v>
      </c>
      <c r="CC67" s="142" t="s">
        <v>623</v>
      </c>
      <c r="CD67" s="142" t="s">
        <v>623</v>
      </c>
      <c r="CE67" s="142" t="s">
        <v>623</v>
      </c>
      <c r="CF67" s="142" t="s">
        <v>623</v>
      </c>
      <c r="CG67" s="142" t="str">
        <f>H67</f>
        <v>нд</v>
      </c>
      <c r="CH67" s="142" t="s">
        <v>623</v>
      </c>
      <c r="CI67" s="142" t="s">
        <v>623</v>
      </c>
      <c r="CJ67" s="142" t="str">
        <f>CG67</f>
        <v>нд</v>
      </c>
      <c r="CK67" s="142" t="s">
        <v>623</v>
      </c>
      <c r="CL67" s="142" t="s">
        <v>623</v>
      </c>
      <c r="CM67" s="142" t="s">
        <v>623</v>
      </c>
      <c r="CN67" s="142" t="s">
        <v>623</v>
      </c>
      <c r="CO67" s="142" t="s">
        <v>623</v>
      </c>
      <c r="CP67" s="142" t="s">
        <v>623</v>
      </c>
      <c r="CQ67" s="142" t="str">
        <f t="shared" si="139"/>
        <v>нд</v>
      </c>
      <c r="CR67" s="142" t="str">
        <f t="shared" si="140"/>
        <v>нд</v>
      </c>
      <c r="CS67" s="142" t="str">
        <f t="shared" si="141"/>
        <v>нд</v>
      </c>
      <c r="CT67" s="142" t="str">
        <f t="shared" si="142"/>
        <v>нд</v>
      </c>
      <c r="CU67" s="142" t="str">
        <f t="shared" si="143"/>
        <v>нд</v>
      </c>
      <c r="CV67" s="142">
        <f t="shared" si="35"/>
        <v>6.1</v>
      </c>
      <c r="CW67" s="142" t="str">
        <f t="shared" si="36"/>
        <v>нд</v>
      </c>
      <c r="CX67" s="142" t="str">
        <f t="shared" si="37"/>
        <v>нд</v>
      </c>
      <c r="CY67" s="142">
        <f t="shared" si="38"/>
        <v>6.1</v>
      </c>
      <c r="CZ67" s="142" t="str">
        <f t="shared" si="39"/>
        <v>нд</v>
      </c>
      <c r="DA67" s="142"/>
    </row>
    <row r="68" spans="1:105" s="67" customFormat="1" ht="59.25" customHeight="1" x14ac:dyDescent="0.3">
      <c r="A68" s="12" t="s">
        <v>154</v>
      </c>
      <c r="B68" s="13" t="s">
        <v>155</v>
      </c>
      <c r="C68" s="32" t="s">
        <v>93</v>
      </c>
      <c r="D68" s="31" t="s">
        <v>623</v>
      </c>
      <c r="E68" s="31">
        <v>2026</v>
      </c>
      <c r="F68" s="31">
        <v>2030</v>
      </c>
      <c r="G68" s="253" t="s">
        <v>623</v>
      </c>
      <c r="H68" s="145">
        <f>H69+H78</f>
        <v>43.160689802600004</v>
      </c>
      <c r="I68" s="145" t="str">
        <f>IF(SUM(I69,I78)=0, "нд", SUM(I69,I78))</f>
        <v>нд</v>
      </c>
      <c r="J68" s="145" t="s">
        <v>623</v>
      </c>
      <c r="K68" s="145">
        <f t="shared" ref="K68:AP68" si="154">IF(SUM(K69,K78)=0, "нд", SUM(K69,K78))</f>
        <v>50.149825802599999</v>
      </c>
      <c r="L68" s="145" t="str">
        <f t="shared" si="154"/>
        <v>нд</v>
      </c>
      <c r="M68" s="145" t="str">
        <f t="shared" si="154"/>
        <v>нд</v>
      </c>
      <c r="N68" s="145" t="str">
        <f t="shared" si="154"/>
        <v>нд</v>
      </c>
      <c r="O68" s="145">
        <f t="shared" si="154"/>
        <v>43.160689802600004</v>
      </c>
      <c r="P68" s="145">
        <f t="shared" si="154"/>
        <v>43.160689802600004</v>
      </c>
      <c r="Q68" s="145" t="str">
        <f t="shared" si="154"/>
        <v>нд</v>
      </c>
      <c r="R68" s="145">
        <f t="shared" si="154"/>
        <v>50.149825802599999</v>
      </c>
      <c r="S68" s="145" t="str">
        <f t="shared" si="154"/>
        <v>нд</v>
      </c>
      <c r="T68" s="145">
        <f t="shared" si="154"/>
        <v>43.160689802600004</v>
      </c>
      <c r="U68" s="145">
        <f t="shared" si="154"/>
        <v>50.149825802599999</v>
      </c>
      <c r="V68" s="145">
        <f t="shared" si="154"/>
        <v>43.160689802600004</v>
      </c>
      <c r="W68" s="145">
        <f t="shared" si="154"/>
        <v>38.386022662599999</v>
      </c>
      <c r="X68" s="145">
        <f t="shared" si="154"/>
        <v>45.435158662600003</v>
      </c>
      <c r="Y68" s="145">
        <f t="shared" si="154"/>
        <v>4.7146671399999995</v>
      </c>
      <c r="Z68" s="145" t="str">
        <f t="shared" si="154"/>
        <v>нд</v>
      </c>
      <c r="AA68" s="145" t="str">
        <f t="shared" si="154"/>
        <v>нд</v>
      </c>
      <c r="AB68" s="145">
        <f t="shared" si="154"/>
        <v>4.7146671399999995</v>
      </c>
      <c r="AC68" s="145" t="str">
        <f t="shared" si="154"/>
        <v>нд</v>
      </c>
      <c r="AD68" s="145">
        <f t="shared" si="154"/>
        <v>4.7146671399999995</v>
      </c>
      <c r="AE68" s="145" t="str">
        <f t="shared" si="154"/>
        <v>нд</v>
      </c>
      <c r="AF68" s="145" t="str">
        <f t="shared" si="154"/>
        <v>нд</v>
      </c>
      <c r="AG68" s="145">
        <f t="shared" si="154"/>
        <v>4.7146671399999995</v>
      </c>
      <c r="AH68" s="145" t="str">
        <f t="shared" si="154"/>
        <v>нд</v>
      </c>
      <c r="AI68" s="145">
        <f t="shared" si="154"/>
        <v>14.7869693374</v>
      </c>
      <c r="AJ68" s="145" t="str">
        <f t="shared" si="154"/>
        <v>нд</v>
      </c>
      <c r="AK68" s="145" t="str">
        <f t="shared" si="154"/>
        <v>нд</v>
      </c>
      <c r="AL68" s="145">
        <f t="shared" si="154"/>
        <v>14.7869693374</v>
      </c>
      <c r="AM68" s="145" t="str">
        <f t="shared" si="154"/>
        <v>нд</v>
      </c>
      <c r="AN68" s="145">
        <f t="shared" si="154"/>
        <v>14.7869693374</v>
      </c>
      <c r="AO68" s="145" t="str">
        <f t="shared" si="154"/>
        <v>нд</v>
      </c>
      <c r="AP68" s="145" t="str">
        <f t="shared" si="154"/>
        <v>нд</v>
      </c>
      <c r="AQ68" s="145">
        <f t="shared" ref="AQ68:BV68" si="155">IF(SUM(AQ69,AQ78)=0, "нд", SUM(AQ69,AQ78))</f>
        <v>14.7869693374</v>
      </c>
      <c r="AR68" s="145" t="str">
        <f t="shared" si="155"/>
        <v>нд</v>
      </c>
      <c r="AS68" s="145">
        <f t="shared" si="155"/>
        <v>14.7869693374</v>
      </c>
      <c r="AT68" s="145" t="str">
        <f t="shared" si="155"/>
        <v>нд</v>
      </c>
      <c r="AU68" s="145" t="str">
        <f t="shared" si="155"/>
        <v>нд</v>
      </c>
      <c r="AV68" s="145">
        <f t="shared" si="155"/>
        <v>14.7869693374</v>
      </c>
      <c r="AW68" s="145" t="str">
        <f t="shared" si="155"/>
        <v>нд</v>
      </c>
      <c r="AX68" s="145">
        <f t="shared" si="155"/>
        <v>14.7869693374</v>
      </c>
      <c r="AY68" s="145" t="str">
        <f t="shared" si="155"/>
        <v>нд</v>
      </c>
      <c r="AZ68" s="145" t="str">
        <f t="shared" si="155"/>
        <v>нд</v>
      </c>
      <c r="BA68" s="145">
        <f t="shared" si="155"/>
        <v>14.7869693374</v>
      </c>
      <c r="BB68" s="145" t="str">
        <f t="shared" si="155"/>
        <v>нд</v>
      </c>
      <c r="BC68" s="145">
        <f t="shared" si="155"/>
        <v>3.6762666625999998</v>
      </c>
      <c r="BD68" s="145" t="str">
        <f t="shared" si="155"/>
        <v>нд</v>
      </c>
      <c r="BE68" s="145" t="str">
        <f t="shared" si="155"/>
        <v>нд</v>
      </c>
      <c r="BF68" s="145">
        <f t="shared" si="155"/>
        <v>3.6762666625999998</v>
      </c>
      <c r="BG68" s="145" t="str">
        <f t="shared" si="155"/>
        <v>нд</v>
      </c>
      <c r="BH68" s="145">
        <f t="shared" si="155"/>
        <v>10.6654026626</v>
      </c>
      <c r="BI68" s="145" t="str">
        <f t="shared" si="155"/>
        <v>нд</v>
      </c>
      <c r="BJ68" s="145" t="str">
        <f t="shared" si="155"/>
        <v>нд</v>
      </c>
      <c r="BK68" s="145">
        <f t="shared" si="155"/>
        <v>10.6654026626</v>
      </c>
      <c r="BL68" s="145" t="str">
        <f t="shared" si="155"/>
        <v>нд</v>
      </c>
      <c r="BM68" s="145">
        <f t="shared" si="155"/>
        <v>2.6608200000000002</v>
      </c>
      <c r="BN68" s="145" t="str">
        <f t="shared" si="155"/>
        <v>нд</v>
      </c>
      <c r="BO68" s="145" t="str">
        <f t="shared" si="155"/>
        <v>нд</v>
      </c>
      <c r="BP68" s="145">
        <f t="shared" si="155"/>
        <v>2.6608200000000002</v>
      </c>
      <c r="BQ68" s="145" t="str">
        <f t="shared" si="155"/>
        <v>нд</v>
      </c>
      <c r="BR68" s="145">
        <f t="shared" si="155"/>
        <v>2.6608200000000002</v>
      </c>
      <c r="BS68" s="145" t="str">
        <f t="shared" si="155"/>
        <v>нд</v>
      </c>
      <c r="BT68" s="145" t="str">
        <f t="shared" si="155"/>
        <v>нд</v>
      </c>
      <c r="BU68" s="145">
        <f t="shared" si="155"/>
        <v>2.6608200000000002</v>
      </c>
      <c r="BV68" s="145" t="str">
        <f t="shared" si="155"/>
        <v>нд</v>
      </c>
      <c r="BW68" s="145">
        <f t="shared" ref="BW68:CP68" si="156">IF(SUM(BW69,BW78)=0, "нд", SUM(BW69,BW78))</f>
        <v>8.1556999999999995</v>
      </c>
      <c r="BX68" s="145" t="str">
        <f t="shared" si="156"/>
        <v>нд</v>
      </c>
      <c r="BY68" s="145" t="str">
        <f t="shared" si="156"/>
        <v>нд</v>
      </c>
      <c r="BZ68" s="145">
        <f t="shared" si="156"/>
        <v>8.1556999999999995</v>
      </c>
      <c r="CA68" s="145" t="str">
        <f t="shared" si="156"/>
        <v>нд</v>
      </c>
      <c r="CB68" s="145">
        <f t="shared" si="156"/>
        <v>8.1556999999999995</v>
      </c>
      <c r="CC68" s="145" t="str">
        <f t="shared" si="156"/>
        <v>нд</v>
      </c>
      <c r="CD68" s="145" t="str">
        <f t="shared" si="156"/>
        <v>нд</v>
      </c>
      <c r="CE68" s="145">
        <f t="shared" si="156"/>
        <v>8.1556999999999995</v>
      </c>
      <c r="CF68" s="145" t="str">
        <f t="shared" si="156"/>
        <v>нд</v>
      </c>
      <c r="CG68" s="145">
        <f t="shared" si="156"/>
        <v>9.1662666626</v>
      </c>
      <c r="CH68" s="145" t="str">
        <f t="shared" si="156"/>
        <v>нд</v>
      </c>
      <c r="CI68" s="145" t="str">
        <f t="shared" si="156"/>
        <v>нд</v>
      </c>
      <c r="CJ68" s="145">
        <f t="shared" si="156"/>
        <v>9.1662666626</v>
      </c>
      <c r="CK68" s="145" t="str">
        <f t="shared" si="156"/>
        <v>нд</v>
      </c>
      <c r="CL68" s="145">
        <f t="shared" si="156"/>
        <v>9.1662666626</v>
      </c>
      <c r="CM68" s="145" t="str">
        <f t="shared" si="156"/>
        <v>нд</v>
      </c>
      <c r="CN68" s="145" t="str">
        <f t="shared" si="156"/>
        <v>нд</v>
      </c>
      <c r="CO68" s="145">
        <f t="shared" si="156"/>
        <v>9.1662666626</v>
      </c>
      <c r="CP68" s="145" t="str">
        <f t="shared" si="156"/>
        <v>нд</v>
      </c>
      <c r="CQ68" s="145">
        <f t="shared" ref="CQ68:CQ101" si="157">IF(SUM(CG68,BW68,BM68,BC68,AS68,Y68)=0, "нд", SUM(CG68,BW68,BM68,BC68,AS68,Y68))</f>
        <v>43.160689802600004</v>
      </c>
      <c r="CR68" s="145" t="str">
        <f t="shared" ref="CR68:CR101" si="158">IF(SUM(CH68,BX68,BN68,BD68,AT68,Z68)=0, "нд", SUM(CH68,BX68,BN68,BD68,AT68,Z68))</f>
        <v>нд</v>
      </c>
      <c r="CS68" s="145" t="str">
        <f t="shared" ref="CS68:CS101" si="159">IF(SUM(CI68,BY68,BO68,BE68,AU68,AA68)=0, "нд", SUM(CI68,BY68,BO68,BE68,AU68,AA68))</f>
        <v>нд</v>
      </c>
      <c r="CT68" s="145">
        <f t="shared" ref="CT68:CT101" si="160">IF(SUM(CJ68,BZ68,BP68,BF68,AV68,AB68)=0, "нд", SUM(CJ68,BZ68,BP68,BF68,AV68,AB68))</f>
        <v>43.160689802600004</v>
      </c>
      <c r="CU68" s="145" t="str">
        <f t="shared" ref="CU68:CU101" si="161">IF(SUM(CK68,CA68,BQ68,BG68,AW68,AC68)=0, "нд", SUM(CK68,CA68,BQ68,BG68,AW68,AC68))</f>
        <v>нд</v>
      </c>
      <c r="CV68" s="145">
        <f t="shared" si="35"/>
        <v>50.149825802600006</v>
      </c>
      <c r="CW68" s="145" t="str">
        <f t="shared" si="36"/>
        <v>нд</v>
      </c>
      <c r="CX68" s="145" t="str">
        <f t="shared" si="37"/>
        <v>нд</v>
      </c>
      <c r="CY68" s="145">
        <f t="shared" si="38"/>
        <v>50.149825802600006</v>
      </c>
      <c r="CZ68" s="145" t="str">
        <f t="shared" si="39"/>
        <v>нд</v>
      </c>
      <c r="DA68" s="145"/>
    </row>
    <row r="69" spans="1:105" ht="49.5" customHeight="1" x14ac:dyDescent="0.3">
      <c r="A69" s="15" t="s">
        <v>156</v>
      </c>
      <c r="B69" s="16" t="s">
        <v>157</v>
      </c>
      <c r="C69" s="30" t="s">
        <v>93</v>
      </c>
      <c r="D69" s="116" t="s">
        <v>623</v>
      </c>
      <c r="E69" s="116">
        <v>2026</v>
      </c>
      <c r="F69" s="116">
        <v>2030</v>
      </c>
      <c r="G69" s="252" t="s">
        <v>623</v>
      </c>
      <c r="H69" s="142">
        <f>IF(SUM(H70:H77)=0, "нд", SUM(H70:H77))</f>
        <v>20.1460226626</v>
      </c>
      <c r="I69" s="142" t="str">
        <f>IF(SUM(I70:I77)=0, "нд", SUM(I70:I77))</f>
        <v>нд</v>
      </c>
      <c r="J69" s="142" t="s">
        <v>623</v>
      </c>
      <c r="K69" s="142">
        <f>IF(SUM(K70:K77)=0, "нд", SUM(K70:K77))</f>
        <v>27.135158662599999</v>
      </c>
      <c r="L69" s="142" t="str">
        <f t="shared" ref="L69:N69" si="162">IF(SUM(L70:L76)=0, "нд", SUM(L70:L76))</f>
        <v>нд</v>
      </c>
      <c r="M69" s="142" t="str">
        <f t="shared" si="162"/>
        <v>нд</v>
      </c>
      <c r="N69" s="142" t="str">
        <f t="shared" si="162"/>
        <v>нд</v>
      </c>
      <c r="O69" s="142">
        <f t="shared" ref="O69:BF69" si="163">IF(SUM(O70:O77)=0, "нд", SUM(O70:O77))</f>
        <v>20.1460226626</v>
      </c>
      <c r="P69" s="142">
        <f t="shared" si="163"/>
        <v>20.1460226626</v>
      </c>
      <c r="Q69" s="142" t="str">
        <f t="shared" si="163"/>
        <v>нд</v>
      </c>
      <c r="R69" s="142">
        <f t="shared" si="163"/>
        <v>27.135158662599999</v>
      </c>
      <c r="S69" s="142" t="str">
        <f t="shared" si="163"/>
        <v>нд</v>
      </c>
      <c r="T69" s="142">
        <f t="shared" si="163"/>
        <v>20.1460226626</v>
      </c>
      <c r="U69" s="142">
        <f t="shared" si="163"/>
        <v>27.135158662599999</v>
      </c>
      <c r="V69" s="142">
        <f t="shared" si="163"/>
        <v>20.1460226626</v>
      </c>
      <c r="W69" s="142">
        <f t="shared" si="163"/>
        <v>20.1460226626</v>
      </c>
      <c r="X69" s="142">
        <f t="shared" si="163"/>
        <v>27.135158662599999</v>
      </c>
      <c r="Y69" s="142" t="str">
        <f t="shared" si="163"/>
        <v>нд</v>
      </c>
      <c r="Z69" s="142" t="str">
        <f t="shared" si="163"/>
        <v>нд</v>
      </c>
      <c r="AA69" s="142" t="str">
        <f t="shared" si="163"/>
        <v>нд</v>
      </c>
      <c r="AB69" s="142" t="str">
        <f t="shared" si="163"/>
        <v>нд</v>
      </c>
      <c r="AC69" s="142" t="str">
        <f t="shared" si="163"/>
        <v>нд</v>
      </c>
      <c r="AD69" s="142" t="str">
        <f t="shared" si="163"/>
        <v>нд</v>
      </c>
      <c r="AE69" s="142" t="str">
        <f t="shared" si="163"/>
        <v>нд</v>
      </c>
      <c r="AF69" s="142" t="str">
        <f t="shared" si="163"/>
        <v>нд</v>
      </c>
      <c r="AG69" s="142" t="str">
        <f t="shared" si="163"/>
        <v>нд</v>
      </c>
      <c r="AH69" s="142" t="str">
        <f t="shared" si="163"/>
        <v>нд</v>
      </c>
      <c r="AI69" s="142">
        <f t="shared" si="163"/>
        <v>9.2969693374000002</v>
      </c>
      <c r="AJ69" s="142" t="str">
        <f t="shared" si="163"/>
        <v>нд</v>
      </c>
      <c r="AK69" s="142" t="str">
        <f t="shared" si="163"/>
        <v>нд</v>
      </c>
      <c r="AL69" s="142">
        <f t="shared" si="163"/>
        <v>9.2969693374000002</v>
      </c>
      <c r="AM69" s="142" t="str">
        <f t="shared" si="163"/>
        <v>нд</v>
      </c>
      <c r="AN69" s="142">
        <f t="shared" si="163"/>
        <v>9.2969693374000002</v>
      </c>
      <c r="AO69" s="142" t="str">
        <f t="shared" si="163"/>
        <v>нд</v>
      </c>
      <c r="AP69" s="142" t="str">
        <f t="shared" si="163"/>
        <v>нд</v>
      </c>
      <c r="AQ69" s="142">
        <f t="shared" si="163"/>
        <v>9.2969693374000002</v>
      </c>
      <c r="AR69" s="142" t="str">
        <f t="shared" si="163"/>
        <v>нд</v>
      </c>
      <c r="AS69" s="142">
        <f t="shared" si="163"/>
        <v>9.2969693374000002</v>
      </c>
      <c r="AT69" s="142" t="str">
        <f t="shared" si="163"/>
        <v>нд</v>
      </c>
      <c r="AU69" s="142" t="str">
        <f t="shared" si="163"/>
        <v>нд</v>
      </c>
      <c r="AV69" s="142">
        <f t="shared" si="163"/>
        <v>9.2969693374000002</v>
      </c>
      <c r="AW69" s="142" t="str">
        <f t="shared" si="163"/>
        <v>нд</v>
      </c>
      <c r="AX69" s="142">
        <f t="shared" si="163"/>
        <v>9.2969693374000002</v>
      </c>
      <c r="AY69" s="142" t="str">
        <f t="shared" si="163"/>
        <v>нд</v>
      </c>
      <c r="AZ69" s="142" t="str">
        <f t="shared" si="163"/>
        <v>нд</v>
      </c>
      <c r="BA69" s="142">
        <f t="shared" si="163"/>
        <v>9.2969693374000002</v>
      </c>
      <c r="BB69" s="142" t="str">
        <f t="shared" si="163"/>
        <v>нд</v>
      </c>
      <c r="BC69" s="142">
        <f t="shared" si="163"/>
        <v>1.8462666625999999</v>
      </c>
      <c r="BD69" s="142" t="str">
        <f t="shared" si="163"/>
        <v>нд</v>
      </c>
      <c r="BE69" s="142" t="str">
        <f t="shared" si="163"/>
        <v>нд</v>
      </c>
      <c r="BF69" s="142">
        <f t="shared" si="163"/>
        <v>1.8462666625999999</v>
      </c>
      <c r="BG69" s="142" t="str">
        <f t="shared" ref="BG69:BL69" si="164">IF(SUM(BG70:BG77)=0, "нд", SUM(BG70:BG77))</f>
        <v>нд</v>
      </c>
      <c r="BH69" s="142">
        <f>IF(SUM(BH70:BH77)=0, "нд", SUM(BH70:BH77))</f>
        <v>8.8354026626</v>
      </c>
      <c r="BI69" s="142" t="str">
        <f t="shared" si="164"/>
        <v>нд</v>
      </c>
      <c r="BJ69" s="142" t="str">
        <f t="shared" si="164"/>
        <v>нд</v>
      </c>
      <c r="BK69" s="142">
        <f t="shared" si="164"/>
        <v>8.8354026626</v>
      </c>
      <c r="BL69" s="142" t="str">
        <f t="shared" si="164"/>
        <v>нд</v>
      </c>
      <c r="BM69" s="142">
        <f t="shared" ref="BM69:CP69" si="165">IF(SUM(BM70:BM76)=0, "нд", SUM(BM70:BM76))</f>
        <v>0.83082</v>
      </c>
      <c r="BN69" s="142" t="str">
        <f t="shared" si="165"/>
        <v>нд</v>
      </c>
      <c r="BO69" s="142" t="str">
        <f t="shared" si="165"/>
        <v>нд</v>
      </c>
      <c r="BP69" s="142">
        <f t="shared" si="165"/>
        <v>0.83082</v>
      </c>
      <c r="BQ69" s="142" t="str">
        <f t="shared" si="165"/>
        <v>нд</v>
      </c>
      <c r="BR69" s="142">
        <f t="shared" si="165"/>
        <v>0.83082</v>
      </c>
      <c r="BS69" s="142" t="str">
        <f t="shared" si="165"/>
        <v>нд</v>
      </c>
      <c r="BT69" s="142" t="str">
        <f t="shared" si="165"/>
        <v>нд</v>
      </c>
      <c r="BU69" s="142">
        <f t="shared" si="165"/>
        <v>0.83082</v>
      </c>
      <c r="BV69" s="142" t="str">
        <f t="shared" si="165"/>
        <v>нд</v>
      </c>
      <c r="BW69" s="142">
        <f t="shared" si="165"/>
        <v>6.3256999999999994</v>
      </c>
      <c r="BX69" s="142" t="str">
        <f t="shared" si="165"/>
        <v>нд</v>
      </c>
      <c r="BY69" s="142" t="str">
        <f t="shared" si="165"/>
        <v>нд</v>
      </c>
      <c r="BZ69" s="142">
        <f t="shared" si="165"/>
        <v>6.3256999999999994</v>
      </c>
      <c r="CA69" s="142" t="str">
        <f t="shared" si="165"/>
        <v>нд</v>
      </c>
      <c r="CB69" s="142">
        <f t="shared" si="165"/>
        <v>6.3256999999999994</v>
      </c>
      <c r="CC69" s="142" t="str">
        <f t="shared" si="165"/>
        <v>нд</v>
      </c>
      <c r="CD69" s="142" t="str">
        <f t="shared" si="165"/>
        <v>нд</v>
      </c>
      <c r="CE69" s="142">
        <f t="shared" si="165"/>
        <v>6.3256999999999994</v>
      </c>
      <c r="CF69" s="142" t="str">
        <f t="shared" si="165"/>
        <v>нд</v>
      </c>
      <c r="CG69" s="142">
        <f t="shared" si="165"/>
        <v>1.8462666625999999</v>
      </c>
      <c r="CH69" s="142" t="str">
        <f t="shared" si="165"/>
        <v>нд</v>
      </c>
      <c r="CI69" s="142" t="str">
        <f t="shared" si="165"/>
        <v>нд</v>
      </c>
      <c r="CJ69" s="142">
        <f t="shared" si="165"/>
        <v>1.8462666625999999</v>
      </c>
      <c r="CK69" s="142" t="str">
        <f t="shared" si="165"/>
        <v>нд</v>
      </c>
      <c r="CL69" s="142">
        <f t="shared" si="165"/>
        <v>1.8462666625999999</v>
      </c>
      <c r="CM69" s="142" t="str">
        <f t="shared" si="165"/>
        <v>нд</v>
      </c>
      <c r="CN69" s="142" t="str">
        <f t="shared" si="165"/>
        <v>нд</v>
      </c>
      <c r="CO69" s="142">
        <f t="shared" si="165"/>
        <v>1.8462666625999999</v>
      </c>
      <c r="CP69" s="142" t="str">
        <f t="shared" si="165"/>
        <v>нд</v>
      </c>
      <c r="CQ69" s="142">
        <f t="shared" si="157"/>
        <v>20.146022662599997</v>
      </c>
      <c r="CR69" s="142" t="str">
        <f t="shared" si="158"/>
        <v>нд</v>
      </c>
      <c r="CS69" s="142" t="str">
        <f t="shared" si="159"/>
        <v>нд</v>
      </c>
      <c r="CT69" s="142">
        <f t="shared" si="160"/>
        <v>20.146022662599997</v>
      </c>
      <c r="CU69" s="142" t="str">
        <f t="shared" si="161"/>
        <v>нд</v>
      </c>
      <c r="CV69" s="142">
        <f t="shared" si="35"/>
        <v>27.135158662599999</v>
      </c>
      <c r="CW69" s="142" t="str">
        <f t="shared" si="36"/>
        <v>нд</v>
      </c>
      <c r="CX69" s="142" t="str">
        <f t="shared" si="37"/>
        <v>нд</v>
      </c>
      <c r="CY69" s="142">
        <f t="shared" si="38"/>
        <v>27.135158662599999</v>
      </c>
      <c r="CZ69" s="142" t="str">
        <f t="shared" si="39"/>
        <v>нд</v>
      </c>
      <c r="DA69" s="142"/>
    </row>
    <row r="70" spans="1:105" ht="180" customHeight="1" x14ac:dyDescent="0.3">
      <c r="A70" s="15" t="s">
        <v>191</v>
      </c>
      <c r="B70" s="156" t="s">
        <v>848</v>
      </c>
      <c r="C70" s="148" t="s">
        <v>849</v>
      </c>
      <c r="D70" s="116" t="s">
        <v>623</v>
      </c>
      <c r="E70" s="116">
        <v>2026</v>
      </c>
      <c r="F70" s="116">
        <v>2026</v>
      </c>
      <c r="G70" s="252" t="s">
        <v>623</v>
      </c>
      <c r="H70" s="142">
        <f>1.89166667*1.22</f>
        <v>2.3078333374</v>
      </c>
      <c r="I70" s="142" t="s">
        <v>623</v>
      </c>
      <c r="J70" s="142" t="s">
        <v>623</v>
      </c>
      <c r="K70" s="142">
        <f>H70</f>
        <v>2.3078333374</v>
      </c>
      <c r="L70" s="142" t="s">
        <v>623</v>
      </c>
      <c r="M70" s="142" t="s">
        <v>623</v>
      </c>
      <c r="N70" s="142" t="s">
        <v>623</v>
      </c>
      <c r="O70" s="142">
        <f>H70</f>
        <v>2.3078333374</v>
      </c>
      <c r="P70" s="142">
        <f t="shared" ref="P70:P76" si="166">H70</f>
        <v>2.3078333374</v>
      </c>
      <c r="Q70" s="142" t="s">
        <v>623</v>
      </c>
      <c r="R70" s="142">
        <f>H70</f>
        <v>2.3078333374</v>
      </c>
      <c r="S70" s="142" t="s">
        <v>623</v>
      </c>
      <c r="T70" s="142">
        <f>O70</f>
        <v>2.3078333374</v>
      </c>
      <c r="U70" s="142">
        <f>H70</f>
        <v>2.3078333374</v>
      </c>
      <c r="V70" s="142">
        <f>H70</f>
        <v>2.3078333374</v>
      </c>
      <c r="W70" s="142">
        <f>H70</f>
        <v>2.3078333374</v>
      </c>
      <c r="X70" s="142">
        <f>H70</f>
        <v>2.3078333374</v>
      </c>
      <c r="Y70" s="142" t="s">
        <v>623</v>
      </c>
      <c r="Z70" s="142" t="s">
        <v>623</v>
      </c>
      <c r="AA70" s="142" t="s">
        <v>623</v>
      </c>
      <c r="AB70" s="142" t="s">
        <v>623</v>
      </c>
      <c r="AC70" s="142" t="s">
        <v>623</v>
      </c>
      <c r="AD70" s="142" t="s">
        <v>623</v>
      </c>
      <c r="AE70" s="142" t="s">
        <v>623</v>
      </c>
      <c r="AF70" s="142" t="s">
        <v>623</v>
      </c>
      <c r="AG70" s="142" t="s">
        <v>623</v>
      </c>
      <c r="AH70" s="142" t="s">
        <v>623</v>
      </c>
      <c r="AI70" s="142">
        <f>V70</f>
        <v>2.3078333374</v>
      </c>
      <c r="AJ70" s="142" t="s">
        <v>623</v>
      </c>
      <c r="AK70" s="142" t="s">
        <v>623</v>
      </c>
      <c r="AL70" s="142">
        <f>AI70</f>
        <v>2.3078333374</v>
      </c>
      <c r="AM70" s="142" t="s">
        <v>623</v>
      </c>
      <c r="AN70" s="142">
        <f>AI70</f>
        <v>2.3078333374</v>
      </c>
      <c r="AO70" s="142" t="s">
        <v>623</v>
      </c>
      <c r="AP70" s="142" t="s">
        <v>623</v>
      </c>
      <c r="AQ70" s="142">
        <f>AI70</f>
        <v>2.3078333374</v>
      </c>
      <c r="AR70" s="142" t="s">
        <v>623</v>
      </c>
      <c r="AS70" s="142">
        <f>AI70</f>
        <v>2.3078333374</v>
      </c>
      <c r="AT70" s="142" t="s">
        <v>623</v>
      </c>
      <c r="AU70" s="142" t="s">
        <v>623</v>
      </c>
      <c r="AV70" s="142">
        <f>AS70</f>
        <v>2.3078333374</v>
      </c>
      <c r="AW70" s="142" t="s">
        <v>623</v>
      </c>
      <c r="AX70" s="142">
        <f>AS70</f>
        <v>2.3078333374</v>
      </c>
      <c r="AY70" s="142" t="s">
        <v>623</v>
      </c>
      <c r="AZ70" s="142" t="s">
        <v>623</v>
      </c>
      <c r="BA70" s="142">
        <f>AX70</f>
        <v>2.3078333374</v>
      </c>
      <c r="BB70" s="142" t="s">
        <v>623</v>
      </c>
      <c r="BC70" s="142" t="s">
        <v>623</v>
      </c>
      <c r="BD70" s="142" t="s">
        <v>623</v>
      </c>
      <c r="BE70" s="142" t="s">
        <v>623</v>
      </c>
      <c r="BF70" s="142" t="str">
        <f>BC70</f>
        <v>нд</v>
      </c>
      <c r="BG70" s="142" t="s">
        <v>623</v>
      </c>
      <c r="BH70" s="142" t="s">
        <v>623</v>
      </c>
      <c r="BI70" s="142" t="s">
        <v>623</v>
      </c>
      <c r="BJ70" s="142" t="s">
        <v>623</v>
      </c>
      <c r="BK70" s="142" t="s">
        <v>623</v>
      </c>
      <c r="BL70" s="142" t="s">
        <v>623</v>
      </c>
      <c r="BM70" s="142" t="s">
        <v>623</v>
      </c>
      <c r="BN70" s="142" t="s">
        <v>623</v>
      </c>
      <c r="BO70" s="142" t="s">
        <v>623</v>
      </c>
      <c r="BP70" s="142" t="s">
        <v>623</v>
      </c>
      <c r="BQ70" s="142" t="s">
        <v>623</v>
      </c>
      <c r="BR70" s="142" t="s">
        <v>623</v>
      </c>
      <c r="BS70" s="142" t="s">
        <v>623</v>
      </c>
      <c r="BT70" s="142" t="s">
        <v>623</v>
      </c>
      <c r="BU70" s="142" t="s">
        <v>623</v>
      </c>
      <c r="BV70" s="142" t="s">
        <v>623</v>
      </c>
      <c r="BW70" s="142" t="s">
        <v>623</v>
      </c>
      <c r="BX70" s="142" t="s">
        <v>623</v>
      </c>
      <c r="BY70" s="142" t="s">
        <v>623</v>
      </c>
      <c r="BZ70" s="142" t="s">
        <v>623</v>
      </c>
      <c r="CA70" s="142" t="s">
        <v>623</v>
      </c>
      <c r="CB70" s="142" t="s">
        <v>623</v>
      </c>
      <c r="CC70" s="142" t="s">
        <v>623</v>
      </c>
      <c r="CD70" s="142" t="s">
        <v>623</v>
      </c>
      <c r="CE70" s="142" t="s">
        <v>623</v>
      </c>
      <c r="CF70" s="142" t="s">
        <v>623</v>
      </c>
      <c r="CG70" s="142" t="s">
        <v>623</v>
      </c>
      <c r="CH70" s="142" t="s">
        <v>623</v>
      </c>
      <c r="CI70" s="142" t="s">
        <v>623</v>
      </c>
      <c r="CJ70" s="142" t="s">
        <v>623</v>
      </c>
      <c r="CK70" s="142" t="s">
        <v>623</v>
      </c>
      <c r="CL70" s="142" t="s">
        <v>623</v>
      </c>
      <c r="CM70" s="142" t="s">
        <v>623</v>
      </c>
      <c r="CN70" s="142" t="s">
        <v>623</v>
      </c>
      <c r="CO70" s="142" t="s">
        <v>623</v>
      </c>
      <c r="CP70" s="142" t="s">
        <v>623</v>
      </c>
      <c r="CQ70" s="142">
        <f t="shared" si="157"/>
        <v>2.3078333374</v>
      </c>
      <c r="CR70" s="142" t="str">
        <f t="shared" si="158"/>
        <v>нд</v>
      </c>
      <c r="CS70" s="142" t="str">
        <f t="shared" si="159"/>
        <v>нд</v>
      </c>
      <c r="CT70" s="142">
        <f t="shared" si="160"/>
        <v>2.3078333374</v>
      </c>
      <c r="CU70" s="142" t="str">
        <f t="shared" si="161"/>
        <v>нд</v>
      </c>
      <c r="CV70" s="142">
        <f t="shared" si="35"/>
        <v>2.3078333374</v>
      </c>
      <c r="CW70" s="142" t="str">
        <f t="shared" si="36"/>
        <v>нд</v>
      </c>
      <c r="CX70" s="142" t="str">
        <f t="shared" si="37"/>
        <v>нд</v>
      </c>
      <c r="CY70" s="142">
        <f t="shared" si="38"/>
        <v>2.3078333374</v>
      </c>
      <c r="CZ70" s="142" t="str">
        <f t="shared" si="39"/>
        <v>нд</v>
      </c>
      <c r="DA70" s="142"/>
    </row>
    <row r="71" spans="1:105" ht="186" customHeight="1" x14ac:dyDescent="0.3">
      <c r="A71" s="15" t="s">
        <v>192</v>
      </c>
      <c r="B71" s="34" t="s">
        <v>1119</v>
      </c>
      <c r="C71" s="148" t="s">
        <v>845</v>
      </c>
      <c r="D71" s="116" t="s">
        <v>623</v>
      </c>
      <c r="E71" s="116">
        <v>2026</v>
      </c>
      <c r="F71" s="116">
        <v>2026</v>
      </c>
      <c r="G71" s="252" t="s">
        <v>623</v>
      </c>
      <c r="H71" s="142">
        <f>5.7288*1.22</f>
        <v>6.9891359999999993</v>
      </c>
      <c r="I71" s="142" t="s">
        <v>623</v>
      </c>
      <c r="J71" s="142" t="s">
        <v>623</v>
      </c>
      <c r="K71" s="142">
        <f t="shared" ref="K71:K76" si="167">H71</f>
        <v>6.9891359999999993</v>
      </c>
      <c r="L71" s="142" t="s">
        <v>623</v>
      </c>
      <c r="M71" s="142" t="s">
        <v>623</v>
      </c>
      <c r="N71" s="142" t="s">
        <v>623</v>
      </c>
      <c r="O71" s="142">
        <f>H71</f>
        <v>6.9891359999999993</v>
      </c>
      <c r="P71" s="142">
        <f t="shared" si="166"/>
        <v>6.9891359999999993</v>
      </c>
      <c r="Q71" s="142" t="s">
        <v>623</v>
      </c>
      <c r="R71" s="142">
        <f>H71</f>
        <v>6.9891359999999993</v>
      </c>
      <c r="S71" s="142" t="s">
        <v>623</v>
      </c>
      <c r="T71" s="142">
        <f>O71</f>
        <v>6.9891359999999993</v>
      </c>
      <c r="U71" s="142">
        <f>H71</f>
        <v>6.9891359999999993</v>
      </c>
      <c r="V71" s="142">
        <f t="shared" ref="V71:V76" si="168">H71</f>
        <v>6.9891359999999993</v>
      </c>
      <c r="W71" s="142">
        <f t="shared" ref="W71:W74" si="169">H71</f>
        <v>6.9891359999999993</v>
      </c>
      <c r="X71" s="142">
        <f t="shared" ref="X71:X74" si="170">H71</f>
        <v>6.9891359999999993</v>
      </c>
      <c r="Y71" s="142" t="s">
        <v>623</v>
      </c>
      <c r="Z71" s="142" t="s">
        <v>623</v>
      </c>
      <c r="AA71" s="142" t="s">
        <v>623</v>
      </c>
      <c r="AB71" s="142" t="s">
        <v>623</v>
      </c>
      <c r="AC71" s="142" t="s">
        <v>623</v>
      </c>
      <c r="AD71" s="142" t="s">
        <v>623</v>
      </c>
      <c r="AE71" s="142" t="s">
        <v>623</v>
      </c>
      <c r="AF71" s="142" t="s">
        <v>623</v>
      </c>
      <c r="AG71" s="142" t="s">
        <v>623</v>
      </c>
      <c r="AH71" s="142" t="s">
        <v>623</v>
      </c>
      <c r="AI71" s="142">
        <f>H71</f>
        <v>6.9891359999999993</v>
      </c>
      <c r="AJ71" s="142" t="s">
        <v>623</v>
      </c>
      <c r="AK71" s="142" t="s">
        <v>623</v>
      </c>
      <c r="AL71" s="142">
        <f>AI71</f>
        <v>6.9891359999999993</v>
      </c>
      <c r="AM71" s="142" t="s">
        <v>623</v>
      </c>
      <c r="AN71" s="142">
        <f>AI71</f>
        <v>6.9891359999999993</v>
      </c>
      <c r="AO71" s="142" t="s">
        <v>623</v>
      </c>
      <c r="AP71" s="142" t="s">
        <v>623</v>
      </c>
      <c r="AQ71" s="142">
        <f>AN71</f>
        <v>6.9891359999999993</v>
      </c>
      <c r="AR71" s="142" t="s">
        <v>623</v>
      </c>
      <c r="AS71" s="142">
        <f>AI71</f>
        <v>6.9891359999999993</v>
      </c>
      <c r="AT71" s="142" t="s">
        <v>623</v>
      </c>
      <c r="AU71" s="142" t="s">
        <v>623</v>
      </c>
      <c r="AV71" s="142">
        <f>AS71</f>
        <v>6.9891359999999993</v>
      </c>
      <c r="AW71" s="142" t="s">
        <v>623</v>
      </c>
      <c r="AX71" s="142">
        <f>AS71</f>
        <v>6.9891359999999993</v>
      </c>
      <c r="AY71" s="142" t="s">
        <v>623</v>
      </c>
      <c r="AZ71" s="142" t="s">
        <v>623</v>
      </c>
      <c r="BA71" s="142">
        <f>AX71</f>
        <v>6.9891359999999993</v>
      </c>
      <c r="BB71" s="142" t="s">
        <v>623</v>
      </c>
      <c r="BC71" s="142" t="s">
        <v>623</v>
      </c>
      <c r="BD71" s="142" t="s">
        <v>623</v>
      </c>
      <c r="BE71" s="142" t="s">
        <v>623</v>
      </c>
      <c r="BF71" s="142" t="str">
        <f>BC71</f>
        <v>нд</v>
      </c>
      <c r="BG71" s="142" t="s">
        <v>623</v>
      </c>
      <c r="BH71" s="142" t="s">
        <v>623</v>
      </c>
      <c r="BI71" s="142" t="s">
        <v>623</v>
      </c>
      <c r="BJ71" s="142" t="s">
        <v>623</v>
      </c>
      <c r="BK71" s="142" t="s">
        <v>623</v>
      </c>
      <c r="BL71" s="142" t="s">
        <v>623</v>
      </c>
      <c r="BM71" s="142" t="s">
        <v>623</v>
      </c>
      <c r="BN71" s="142" t="s">
        <v>623</v>
      </c>
      <c r="BO71" s="142" t="s">
        <v>623</v>
      </c>
      <c r="BP71" s="142" t="s">
        <v>623</v>
      </c>
      <c r="BQ71" s="142" t="s">
        <v>623</v>
      </c>
      <c r="BR71" s="142" t="s">
        <v>623</v>
      </c>
      <c r="BS71" s="142" t="s">
        <v>623</v>
      </c>
      <c r="BT71" s="142" t="s">
        <v>623</v>
      </c>
      <c r="BU71" s="142" t="s">
        <v>623</v>
      </c>
      <c r="BV71" s="142" t="s">
        <v>623</v>
      </c>
      <c r="BW71" s="142" t="s">
        <v>623</v>
      </c>
      <c r="BX71" s="142" t="s">
        <v>623</v>
      </c>
      <c r="BY71" s="142" t="s">
        <v>623</v>
      </c>
      <c r="BZ71" s="142" t="s">
        <v>623</v>
      </c>
      <c r="CA71" s="142" t="s">
        <v>623</v>
      </c>
      <c r="CB71" s="142" t="s">
        <v>623</v>
      </c>
      <c r="CC71" s="142" t="s">
        <v>623</v>
      </c>
      <c r="CD71" s="142" t="s">
        <v>623</v>
      </c>
      <c r="CE71" s="142" t="s">
        <v>623</v>
      </c>
      <c r="CF71" s="142" t="s">
        <v>623</v>
      </c>
      <c r="CG71" s="142" t="s">
        <v>623</v>
      </c>
      <c r="CH71" s="142" t="s">
        <v>623</v>
      </c>
      <c r="CI71" s="142" t="s">
        <v>623</v>
      </c>
      <c r="CJ71" s="142" t="s">
        <v>623</v>
      </c>
      <c r="CK71" s="142" t="s">
        <v>623</v>
      </c>
      <c r="CL71" s="142" t="s">
        <v>623</v>
      </c>
      <c r="CM71" s="142" t="s">
        <v>623</v>
      </c>
      <c r="CN71" s="142" t="s">
        <v>623</v>
      </c>
      <c r="CO71" s="142" t="s">
        <v>623</v>
      </c>
      <c r="CP71" s="142" t="s">
        <v>623</v>
      </c>
      <c r="CQ71" s="142">
        <f t="shared" si="157"/>
        <v>6.9891359999999993</v>
      </c>
      <c r="CR71" s="142" t="str">
        <f t="shared" si="158"/>
        <v>нд</v>
      </c>
      <c r="CS71" s="142" t="str">
        <f t="shared" si="159"/>
        <v>нд</v>
      </c>
      <c r="CT71" s="142">
        <f t="shared" si="160"/>
        <v>6.9891359999999993</v>
      </c>
      <c r="CU71" s="142" t="str">
        <f t="shared" si="161"/>
        <v>нд</v>
      </c>
      <c r="CV71" s="142">
        <f t="shared" si="35"/>
        <v>6.9891359999999993</v>
      </c>
      <c r="CW71" s="142" t="str">
        <f t="shared" si="36"/>
        <v>нд</v>
      </c>
      <c r="CX71" s="142" t="str">
        <f t="shared" si="37"/>
        <v>нд</v>
      </c>
      <c r="CY71" s="142">
        <f t="shared" si="38"/>
        <v>6.9891359999999993</v>
      </c>
      <c r="CZ71" s="142" t="str">
        <f t="shared" si="39"/>
        <v>нд</v>
      </c>
      <c r="DA71" s="142"/>
    </row>
    <row r="72" spans="1:105" ht="186" customHeight="1" x14ac:dyDescent="0.3">
      <c r="A72" s="15" t="s">
        <v>876</v>
      </c>
      <c r="B72" s="156" t="s">
        <v>848</v>
      </c>
      <c r="C72" s="148" t="s">
        <v>862</v>
      </c>
      <c r="D72" s="116" t="s">
        <v>623</v>
      </c>
      <c r="E72" s="116">
        <v>2027</v>
      </c>
      <c r="F72" s="116">
        <v>2027</v>
      </c>
      <c r="G72" s="252" t="s">
        <v>623</v>
      </c>
      <c r="H72" s="142">
        <f>1.51333333*1.22</f>
        <v>1.8462666625999999</v>
      </c>
      <c r="I72" s="142" t="s">
        <v>623</v>
      </c>
      <c r="J72" s="142" t="s">
        <v>623</v>
      </c>
      <c r="K72" s="142">
        <f t="shared" si="167"/>
        <v>1.8462666625999999</v>
      </c>
      <c r="L72" s="142" t="s">
        <v>623</v>
      </c>
      <c r="M72" s="142" t="s">
        <v>623</v>
      </c>
      <c r="N72" s="142" t="s">
        <v>623</v>
      </c>
      <c r="O72" s="142">
        <f t="shared" ref="O72:O75" si="171">H72</f>
        <v>1.8462666625999999</v>
      </c>
      <c r="P72" s="142">
        <f t="shared" si="166"/>
        <v>1.8462666625999999</v>
      </c>
      <c r="Q72" s="142" t="s">
        <v>623</v>
      </c>
      <c r="R72" s="142">
        <f>H72</f>
        <v>1.8462666625999999</v>
      </c>
      <c r="S72" s="142" t="s">
        <v>623</v>
      </c>
      <c r="T72" s="142">
        <f t="shared" ref="T72:T75" si="172">O72</f>
        <v>1.8462666625999999</v>
      </c>
      <c r="U72" s="142">
        <f t="shared" ref="U72:U75" si="173">H72</f>
        <v>1.8462666625999999</v>
      </c>
      <c r="V72" s="142">
        <f t="shared" si="168"/>
        <v>1.8462666625999999</v>
      </c>
      <c r="W72" s="142">
        <f t="shared" si="169"/>
        <v>1.8462666625999999</v>
      </c>
      <c r="X72" s="142">
        <f t="shared" si="170"/>
        <v>1.8462666625999999</v>
      </c>
      <c r="Y72" s="142" t="s">
        <v>623</v>
      </c>
      <c r="Z72" s="142" t="s">
        <v>623</v>
      </c>
      <c r="AA72" s="142" t="s">
        <v>623</v>
      </c>
      <c r="AB72" s="142" t="s">
        <v>623</v>
      </c>
      <c r="AC72" s="142" t="s">
        <v>623</v>
      </c>
      <c r="AD72" s="142" t="s">
        <v>623</v>
      </c>
      <c r="AE72" s="142" t="s">
        <v>623</v>
      </c>
      <c r="AF72" s="142" t="s">
        <v>623</v>
      </c>
      <c r="AG72" s="142" t="s">
        <v>623</v>
      </c>
      <c r="AH72" s="142" t="s">
        <v>623</v>
      </c>
      <c r="AI72" s="142" t="s">
        <v>623</v>
      </c>
      <c r="AJ72" s="142" t="s">
        <v>623</v>
      </c>
      <c r="AK72" s="142" t="s">
        <v>623</v>
      </c>
      <c r="AL72" s="142" t="s">
        <v>623</v>
      </c>
      <c r="AM72" s="142" t="s">
        <v>623</v>
      </c>
      <c r="AN72" s="142" t="s">
        <v>623</v>
      </c>
      <c r="AO72" s="142" t="s">
        <v>623</v>
      </c>
      <c r="AP72" s="142" t="s">
        <v>623</v>
      </c>
      <c r="AQ72" s="142" t="s">
        <v>623</v>
      </c>
      <c r="AR72" s="142" t="s">
        <v>623</v>
      </c>
      <c r="AS72" s="142" t="s">
        <v>623</v>
      </c>
      <c r="AT72" s="142" t="s">
        <v>623</v>
      </c>
      <c r="AU72" s="142" t="s">
        <v>623</v>
      </c>
      <c r="AV72" s="142" t="s">
        <v>623</v>
      </c>
      <c r="AW72" s="142" t="s">
        <v>623</v>
      </c>
      <c r="AX72" s="142" t="s">
        <v>623</v>
      </c>
      <c r="AY72" s="142" t="s">
        <v>623</v>
      </c>
      <c r="AZ72" s="142" t="s">
        <v>623</v>
      </c>
      <c r="BA72" s="142" t="s">
        <v>623</v>
      </c>
      <c r="BB72" s="142" t="s">
        <v>623</v>
      </c>
      <c r="BC72" s="142">
        <f>H72</f>
        <v>1.8462666625999999</v>
      </c>
      <c r="BD72" s="142" t="s">
        <v>623</v>
      </c>
      <c r="BE72" s="142" t="s">
        <v>623</v>
      </c>
      <c r="BF72" s="142">
        <f>BC72</f>
        <v>1.8462666625999999</v>
      </c>
      <c r="BG72" s="142" t="s">
        <v>623</v>
      </c>
      <c r="BH72" s="142">
        <f>BC72</f>
        <v>1.8462666625999999</v>
      </c>
      <c r="BI72" s="142" t="s">
        <v>623</v>
      </c>
      <c r="BJ72" s="142" t="s">
        <v>623</v>
      </c>
      <c r="BK72" s="142">
        <f>BH72</f>
        <v>1.8462666625999999</v>
      </c>
      <c r="BL72" s="142" t="s">
        <v>623</v>
      </c>
      <c r="BM72" s="142" t="s">
        <v>623</v>
      </c>
      <c r="BN72" s="142" t="s">
        <v>623</v>
      </c>
      <c r="BO72" s="142" t="s">
        <v>623</v>
      </c>
      <c r="BP72" s="142" t="s">
        <v>623</v>
      </c>
      <c r="BQ72" s="142" t="s">
        <v>623</v>
      </c>
      <c r="BR72" s="142" t="s">
        <v>623</v>
      </c>
      <c r="BS72" s="142" t="s">
        <v>623</v>
      </c>
      <c r="BT72" s="142" t="s">
        <v>623</v>
      </c>
      <c r="BU72" s="142" t="s">
        <v>623</v>
      </c>
      <c r="BV72" s="142" t="s">
        <v>623</v>
      </c>
      <c r="BW72" s="142" t="s">
        <v>623</v>
      </c>
      <c r="BX72" s="142" t="s">
        <v>623</v>
      </c>
      <c r="BY72" s="142" t="s">
        <v>623</v>
      </c>
      <c r="BZ72" s="142" t="s">
        <v>623</v>
      </c>
      <c r="CA72" s="142" t="s">
        <v>623</v>
      </c>
      <c r="CB72" s="142" t="s">
        <v>623</v>
      </c>
      <c r="CC72" s="142" t="s">
        <v>623</v>
      </c>
      <c r="CD72" s="142" t="s">
        <v>623</v>
      </c>
      <c r="CE72" s="142" t="s">
        <v>623</v>
      </c>
      <c r="CF72" s="142" t="s">
        <v>623</v>
      </c>
      <c r="CG72" s="142" t="s">
        <v>623</v>
      </c>
      <c r="CH72" s="142" t="s">
        <v>623</v>
      </c>
      <c r="CI72" s="142" t="s">
        <v>623</v>
      </c>
      <c r="CJ72" s="142" t="s">
        <v>623</v>
      </c>
      <c r="CK72" s="142" t="s">
        <v>623</v>
      </c>
      <c r="CL72" s="142" t="s">
        <v>623</v>
      </c>
      <c r="CM72" s="142" t="s">
        <v>623</v>
      </c>
      <c r="CN72" s="142" t="s">
        <v>623</v>
      </c>
      <c r="CO72" s="142" t="s">
        <v>623</v>
      </c>
      <c r="CP72" s="142" t="s">
        <v>623</v>
      </c>
      <c r="CQ72" s="142">
        <f t="shared" si="157"/>
        <v>1.8462666625999999</v>
      </c>
      <c r="CR72" s="142" t="str">
        <f t="shared" si="158"/>
        <v>нд</v>
      </c>
      <c r="CS72" s="142" t="str">
        <f t="shared" si="159"/>
        <v>нд</v>
      </c>
      <c r="CT72" s="142">
        <f t="shared" si="160"/>
        <v>1.8462666625999999</v>
      </c>
      <c r="CU72" s="142" t="str">
        <f t="shared" si="161"/>
        <v>нд</v>
      </c>
      <c r="CV72" s="142">
        <f t="shared" si="35"/>
        <v>1.8462666625999999</v>
      </c>
      <c r="CW72" s="142" t="str">
        <f t="shared" si="36"/>
        <v>нд</v>
      </c>
      <c r="CX72" s="142" t="str">
        <f t="shared" si="37"/>
        <v>нд</v>
      </c>
      <c r="CY72" s="142">
        <f t="shared" si="38"/>
        <v>1.8462666625999999</v>
      </c>
      <c r="CZ72" s="142" t="str">
        <f t="shared" si="39"/>
        <v>нд</v>
      </c>
      <c r="DA72" s="142"/>
    </row>
    <row r="73" spans="1:105" ht="174.6" customHeight="1" x14ac:dyDescent="0.3">
      <c r="A73" s="15" t="s">
        <v>909</v>
      </c>
      <c r="B73" s="156" t="s">
        <v>906</v>
      </c>
      <c r="C73" s="148" t="s">
        <v>873</v>
      </c>
      <c r="D73" s="116" t="s">
        <v>623</v>
      </c>
      <c r="E73" s="116">
        <v>2028</v>
      </c>
      <c r="F73" s="116">
        <v>2028</v>
      </c>
      <c r="G73" s="252" t="s">
        <v>623</v>
      </c>
      <c r="H73" s="142">
        <f>0.681*1.22</f>
        <v>0.83082</v>
      </c>
      <c r="I73" s="142" t="s">
        <v>623</v>
      </c>
      <c r="J73" s="142" t="s">
        <v>623</v>
      </c>
      <c r="K73" s="142">
        <f t="shared" si="167"/>
        <v>0.83082</v>
      </c>
      <c r="L73" s="142" t="s">
        <v>623</v>
      </c>
      <c r="M73" s="142" t="s">
        <v>623</v>
      </c>
      <c r="N73" s="142" t="s">
        <v>623</v>
      </c>
      <c r="O73" s="142">
        <f t="shared" si="171"/>
        <v>0.83082</v>
      </c>
      <c r="P73" s="142">
        <f t="shared" si="166"/>
        <v>0.83082</v>
      </c>
      <c r="Q73" s="142" t="s">
        <v>623</v>
      </c>
      <c r="R73" s="142">
        <f t="shared" ref="R73:R76" si="174">H73</f>
        <v>0.83082</v>
      </c>
      <c r="S73" s="142" t="s">
        <v>623</v>
      </c>
      <c r="T73" s="142">
        <f t="shared" si="172"/>
        <v>0.83082</v>
      </c>
      <c r="U73" s="142">
        <f t="shared" si="173"/>
        <v>0.83082</v>
      </c>
      <c r="V73" s="142">
        <f t="shared" si="168"/>
        <v>0.83082</v>
      </c>
      <c r="W73" s="142">
        <f t="shared" si="169"/>
        <v>0.83082</v>
      </c>
      <c r="X73" s="142">
        <f t="shared" si="170"/>
        <v>0.83082</v>
      </c>
      <c r="Y73" s="142" t="s">
        <v>623</v>
      </c>
      <c r="Z73" s="142" t="s">
        <v>623</v>
      </c>
      <c r="AA73" s="142" t="s">
        <v>623</v>
      </c>
      <c r="AB73" s="142" t="s">
        <v>623</v>
      </c>
      <c r="AC73" s="142" t="s">
        <v>623</v>
      </c>
      <c r="AD73" s="142" t="s">
        <v>623</v>
      </c>
      <c r="AE73" s="142" t="s">
        <v>623</v>
      </c>
      <c r="AF73" s="142" t="s">
        <v>623</v>
      </c>
      <c r="AG73" s="142" t="s">
        <v>623</v>
      </c>
      <c r="AH73" s="142" t="s">
        <v>623</v>
      </c>
      <c r="AI73" s="142" t="s">
        <v>623</v>
      </c>
      <c r="AJ73" s="142" t="s">
        <v>623</v>
      </c>
      <c r="AK73" s="142" t="s">
        <v>623</v>
      </c>
      <c r="AL73" s="142" t="str">
        <f t="shared" ref="AL73:AL75" si="175">AI73</f>
        <v>нд</v>
      </c>
      <c r="AM73" s="142" t="s">
        <v>623</v>
      </c>
      <c r="AN73" s="142" t="s">
        <v>623</v>
      </c>
      <c r="AO73" s="142" t="s">
        <v>623</v>
      </c>
      <c r="AP73" s="142" t="s">
        <v>623</v>
      </c>
      <c r="AQ73" s="142" t="s">
        <v>623</v>
      </c>
      <c r="AR73" s="142" t="s">
        <v>623</v>
      </c>
      <c r="AS73" s="142" t="s">
        <v>623</v>
      </c>
      <c r="AT73" s="142" t="s">
        <v>623</v>
      </c>
      <c r="AU73" s="142" t="s">
        <v>623</v>
      </c>
      <c r="AV73" s="142" t="s">
        <v>623</v>
      </c>
      <c r="AW73" s="142" t="s">
        <v>623</v>
      </c>
      <c r="AX73" s="142" t="s">
        <v>623</v>
      </c>
      <c r="AY73" s="142" t="s">
        <v>623</v>
      </c>
      <c r="AZ73" s="142" t="s">
        <v>623</v>
      </c>
      <c r="BA73" s="142" t="s">
        <v>623</v>
      </c>
      <c r="BB73" s="142" t="s">
        <v>623</v>
      </c>
      <c r="BC73" s="142" t="s">
        <v>623</v>
      </c>
      <c r="BD73" s="142" t="s">
        <v>623</v>
      </c>
      <c r="BE73" s="142" t="s">
        <v>623</v>
      </c>
      <c r="BF73" s="142" t="s">
        <v>623</v>
      </c>
      <c r="BG73" s="142" t="s">
        <v>623</v>
      </c>
      <c r="BH73" s="142" t="s">
        <v>623</v>
      </c>
      <c r="BI73" s="142" t="s">
        <v>623</v>
      </c>
      <c r="BJ73" s="142" t="s">
        <v>623</v>
      </c>
      <c r="BK73" s="142" t="s">
        <v>623</v>
      </c>
      <c r="BL73" s="142" t="s">
        <v>623</v>
      </c>
      <c r="BM73" s="142">
        <f>V73</f>
        <v>0.83082</v>
      </c>
      <c r="BN73" s="142" t="s">
        <v>623</v>
      </c>
      <c r="BO73" s="142" t="s">
        <v>623</v>
      </c>
      <c r="BP73" s="142">
        <f>BM73</f>
        <v>0.83082</v>
      </c>
      <c r="BQ73" s="142" t="s">
        <v>623</v>
      </c>
      <c r="BR73" s="142">
        <f>BM73</f>
        <v>0.83082</v>
      </c>
      <c r="BS73" s="142" t="s">
        <v>623</v>
      </c>
      <c r="BT73" s="142" t="s">
        <v>623</v>
      </c>
      <c r="BU73" s="142">
        <f>BR73</f>
        <v>0.83082</v>
      </c>
      <c r="BV73" s="142" t="s">
        <v>623</v>
      </c>
      <c r="BW73" s="142" t="s">
        <v>623</v>
      </c>
      <c r="BX73" s="142" t="s">
        <v>623</v>
      </c>
      <c r="BY73" s="142" t="s">
        <v>623</v>
      </c>
      <c r="BZ73" s="142" t="s">
        <v>623</v>
      </c>
      <c r="CA73" s="142" t="s">
        <v>623</v>
      </c>
      <c r="CB73" s="142" t="s">
        <v>623</v>
      </c>
      <c r="CC73" s="142" t="s">
        <v>623</v>
      </c>
      <c r="CD73" s="142" t="s">
        <v>623</v>
      </c>
      <c r="CE73" s="142" t="s">
        <v>623</v>
      </c>
      <c r="CF73" s="142" t="s">
        <v>623</v>
      </c>
      <c r="CG73" s="142" t="s">
        <v>623</v>
      </c>
      <c r="CH73" s="142" t="s">
        <v>623</v>
      </c>
      <c r="CI73" s="142" t="s">
        <v>623</v>
      </c>
      <c r="CJ73" s="142" t="s">
        <v>623</v>
      </c>
      <c r="CK73" s="142" t="s">
        <v>623</v>
      </c>
      <c r="CL73" s="142" t="s">
        <v>623</v>
      </c>
      <c r="CM73" s="142" t="s">
        <v>623</v>
      </c>
      <c r="CN73" s="142" t="s">
        <v>623</v>
      </c>
      <c r="CO73" s="142" t="s">
        <v>623</v>
      </c>
      <c r="CP73" s="142" t="s">
        <v>623</v>
      </c>
      <c r="CQ73" s="142">
        <f t="shared" si="157"/>
        <v>0.83082</v>
      </c>
      <c r="CR73" s="142" t="str">
        <f t="shared" si="158"/>
        <v>нд</v>
      </c>
      <c r="CS73" s="142" t="str">
        <f t="shared" si="159"/>
        <v>нд</v>
      </c>
      <c r="CT73" s="142">
        <f t="shared" si="160"/>
        <v>0.83082</v>
      </c>
      <c r="CU73" s="142" t="str">
        <f t="shared" si="161"/>
        <v>нд</v>
      </c>
      <c r="CV73" s="142">
        <f t="shared" si="35"/>
        <v>0.83082</v>
      </c>
      <c r="CW73" s="142" t="str">
        <f t="shared" si="36"/>
        <v>нд</v>
      </c>
      <c r="CX73" s="142" t="str">
        <f t="shared" si="37"/>
        <v>нд</v>
      </c>
      <c r="CY73" s="142">
        <f t="shared" si="38"/>
        <v>0.83082</v>
      </c>
      <c r="CZ73" s="142" t="str">
        <f t="shared" si="39"/>
        <v>нд</v>
      </c>
      <c r="DA73" s="142"/>
    </row>
    <row r="74" spans="1:105" ht="168.75" customHeight="1" x14ac:dyDescent="0.3">
      <c r="A74" s="15" t="s">
        <v>910</v>
      </c>
      <c r="B74" s="151" t="s">
        <v>880</v>
      </c>
      <c r="C74" s="148" t="s">
        <v>881</v>
      </c>
      <c r="D74" s="116" t="s">
        <v>623</v>
      </c>
      <c r="E74" s="116">
        <v>2029</v>
      </c>
      <c r="F74" s="116">
        <v>2029</v>
      </c>
      <c r="G74" s="252" t="s">
        <v>623</v>
      </c>
      <c r="H74" s="142">
        <f>4.958*1.22</f>
        <v>6.0487599999999997</v>
      </c>
      <c r="I74" s="142" t="s">
        <v>623</v>
      </c>
      <c r="J74" s="142" t="s">
        <v>623</v>
      </c>
      <c r="K74" s="142">
        <f t="shared" si="167"/>
        <v>6.0487599999999997</v>
      </c>
      <c r="L74" s="142" t="s">
        <v>623</v>
      </c>
      <c r="M74" s="142" t="s">
        <v>623</v>
      </c>
      <c r="N74" s="142" t="s">
        <v>623</v>
      </c>
      <c r="O74" s="142">
        <f t="shared" si="171"/>
        <v>6.0487599999999997</v>
      </c>
      <c r="P74" s="142">
        <f t="shared" si="166"/>
        <v>6.0487599999999997</v>
      </c>
      <c r="Q74" s="142" t="s">
        <v>623</v>
      </c>
      <c r="R74" s="142">
        <f t="shared" si="174"/>
        <v>6.0487599999999997</v>
      </c>
      <c r="S74" s="142" t="s">
        <v>623</v>
      </c>
      <c r="T74" s="142">
        <f t="shared" si="172"/>
        <v>6.0487599999999997</v>
      </c>
      <c r="U74" s="142">
        <f t="shared" si="173"/>
        <v>6.0487599999999997</v>
      </c>
      <c r="V74" s="142">
        <f t="shared" si="168"/>
        <v>6.0487599999999997</v>
      </c>
      <c r="W74" s="142">
        <f t="shared" si="169"/>
        <v>6.0487599999999997</v>
      </c>
      <c r="X74" s="142">
        <f t="shared" si="170"/>
        <v>6.0487599999999997</v>
      </c>
      <c r="Y74" s="142" t="s">
        <v>623</v>
      </c>
      <c r="Z74" s="142" t="s">
        <v>623</v>
      </c>
      <c r="AA74" s="142" t="s">
        <v>623</v>
      </c>
      <c r="AB74" s="142" t="s">
        <v>623</v>
      </c>
      <c r="AC74" s="142" t="s">
        <v>623</v>
      </c>
      <c r="AD74" s="142" t="s">
        <v>623</v>
      </c>
      <c r="AE74" s="142" t="s">
        <v>623</v>
      </c>
      <c r="AF74" s="142" t="s">
        <v>623</v>
      </c>
      <c r="AG74" s="142" t="s">
        <v>623</v>
      </c>
      <c r="AH74" s="142" t="s">
        <v>623</v>
      </c>
      <c r="AI74" s="142" t="s">
        <v>623</v>
      </c>
      <c r="AJ74" s="142" t="s">
        <v>623</v>
      </c>
      <c r="AK74" s="142" t="s">
        <v>623</v>
      </c>
      <c r="AL74" s="142" t="str">
        <f t="shared" si="175"/>
        <v>нд</v>
      </c>
      <c r="AM74" s="142" t="s">
        <v>623</v>
      </c>
      <c r="AN74" s="142" t="s">
        <v>623</v>
      </c>
      <c r="AO74" s="142" t="s">
        <v>623</v>
      </c>
      <c r="AP74" s="142" t="s">
        <v>623</v>
      </c>
      <c r="AQ74" s="142" t="s">
        <v>623</v>
      </c>
      <c r="AR74" s="142" t="s">
        <v>623</v>
      </c>
      <c r="AS74" s="142" t="s">
        <v>623</v>
      </c>
      <c r="AT74" s="142" t="s">
        <v>623</v>
      </c>
      <c r="AU74" s="142" t="s">
        <v>623</v>
      </c>
      <c r="AV74" s="142" t="s">
        <v>623</v>
      </c>
      <c r="AW74" s="142" t="s">
        <v>623</v>
      </c>
      <c r="AX74" s="142" t="s">
        <v>623</v>
      </c>
      <c r="AY74" s="142" t="s">
        <v>623</v>
      </c>
      <c r="AZ74" s="142" t="s">
        <v>623</v>
      </c>
      <c r="BA74" s="142" t="s">
        <v>623</v>
      </c>
      <c r="BB74" s="142" t="s">
        <v>623</v>
      </c>
      <c r="BC74" s="142" t="s">
        <v>623</v>
      </c>
      <c r="BD74" s="142" t="s">
        <v>623</v>
      </c>
      <c r="BE74" s="142" t="s">
        <v>623</v>
      </c>
      <c r="BF74" s="142" t="s">
        <v>623</v>
      </c>
      <c r="BG74" s="142" t="s">
        <v>623</v>
      </c>
      <c r="BH74" s="142" t="s">
        <v>623</v>
      </c>
      <c r="BI74" s="142" t="s">
        <v>623</v>
      </c>
      <c r="BJ74" s="142" t="s">
        <v>623</v>
      </c>
      <c r="BK74" s="142" t="s">
        <v>623</v>
      </c>
      <c r="BL74" s="142" t="s">
        <v>623</v>
      </c>
      <c r="BM74" s="142" t="s">
        <v>623</v>
      </c>
      <c r="BN74" s="142" t="s">
        <v>623</v>
      </c>
      <c r="BO74" s="142" t="s">
        <v>623</v>
      </c>
      <c r="BP74" s="142" t="s">
        <v>623</v>
      </c>
      <c r="BQ74" s="142" t="s">
        <v>623</v>
      </c>
      <c r="BR74" s="142" t="s">
        <v>623</v>
      </c>
      <c r="BS74" s="142" t="s">
        <v>623</v>
      </c>
      <c r="BT74" s="142" t="s">
        <v>623</v>
      </c>
      <c r="BU74" s="142" t="s">
        <v>623</v>
      </c>
      <c r="BV74" s="142" t="s">
        <v>623</v>
      </c>
      <c r="BW74" s="142">
        <f>H74</f>
        <v>6.0487599999999997</v>
      </c>
      <c r="BX74" s="142" t="s">
        <v>623</v>
      </c>
      <c r="BY74" s="142" t="s">
        <v>623</v>
      </c>
      <c r="BZ74" s="142">
        <f>BW74</f>
        <v>6.0487599999999997</v>
      </c>
      <c r="CA74" s="142" t="s">
        <v>623</v>
      </c>
      <c r="CB74" s="142">
        <f>BW74</f>
        <v>6.0487599999999997</v>
      </c>
      <c r="CC74" s="142" t="s">
        <v>623</v>
      </c>
      <c r="CD74" s="142" t="s">
        <v>623</v>
      </c>
      <c r="CE74" s="142">
        <f>CB74</f>
        <v>6.0487599999999997</v>
      </c>
      <c r="CF74" s="142" t="s">
        <v>623</v>
      </c>
      <c r="CG74" s="142" t="s">
        <v>623</v>
      </c>
      <c r="CH74" s="142" t="s">
        <v>623</v>
      </c>
      <c r="CI74" s="142" t="s">
        <v>623</v>
      </c>
      <c r="CJ74" s="142" t="s">
        <v>623</v>
      </c>
      <c r="CK74" s="142" t="s">
        <v>623</v>
      </c>
      <c r="CL74" s="142" t="s">
        <v>623</v>
      </c>
      <c r="CM74" s="142" t="s">
        <v>623</v>
      </c>
      <c r="CN74" s="142" t="s">
        <v>623</v>
      </c>
      <c r="CO74" s="142" t="s">
        <v>623</v>
      </c>
      <c r="CP74" s="142" t="s">
        <v>623</v>
      </c>
      <c r="CQ74" s="142">
        <f t="shared" si="157"/>
        <v>6.0487599999999997</v>
      </c>
      <c r="CR74" s="142" t="str">
        <f t="shared" si="158"/>
        <v>нд</v>
      </c>
      <c r="CS74" s="142" t="str">
        <f t="shared" si="159"/>
        <v>нд</v>
      </c>
      <c r="CT74" s="142">
        <f t="shared" si="160"/>
        <v>6.0487599999999997</v>
      </c>
      <c r="CU74" s="142" t="str">
        <f t="shared" si="161"/>
        <v>нд</v>
      </c>
      <c r="CV74" s="142">
        <f t="shared" si="35"/>
        <v>6.0487599999999997</v>
      </c>
      <c r="CW74" s="142" t="str">
        <f t="shared" si="36"/>
        <v>нд</v>
      </c>
      <c r="CX74" s="142" t="str">
        <f t="shared" si="37"/>
        <v>нд</v>
      </c>
      <c r="CY74" s="142">
        <f t="shared" si="38"/>
        <v>6.0487599999999997</v>
      </c>
      <c r="CZ74" s="142" t="str">
        <f t="shared" si="39"/>
        <v>нд</v>
      </c>
      <c r="DA74" s="142"/>
    </row>
    <row r="75" spans="1:105" ht="178.5" customHeight="1" x14ac:dyDescent="0.3">
      <c r="A75" s="15" t="s">
        <v>911</v>
      </c>
      <c r="B75" s="156" t="s">
        <v>882</v>
      </c>
      <c r="C75" s="148" t="s">
        <v>883</v>
      </c>
      <c r="D75" s="116" t="s">
        <v>623</v>
      </c>
      <c r="E75" s="116">
        <v>2029</v>
      </c>
      <c r="F75" s="116">
        <v>2029</v>
      </c>
      <c r="G75" s="252" t="s">
        <v>623</v>
      </c>
      <c r="H75" s="142">
        <f>0.227*1.22</f>
        <v>0.27694000000000002</v>
      </c>
      <c r="I75" s="142" t="s">
        <v>623</v>
      </c>
      <c r="J75" s="142" t="s">
        <v>623</v>
      </c>
      <c r="K75" s="142">
        <f t="shared" si="167"/>
        <v>0.27694000000000002</v>
      </c>
      <c r="L75" s="142" t="s">
        <v>623</v>
      </c>
      <c r="M75" s="142" t="s">
        <v>623</v>
      </c>
      <c r="N75" s="142" t="s">
        <v>623</v>
      </c>
      <c r="O75" s="142">
        <f t="shared" si="171"/>
        <v>0.27694000000000002</v>
      </c>
      <c r="P75" s="142">
        <f t="shared" si="166"/>
        <v>0.27694000000000002</v>
      </c>
      <c r="Q75" s="142" t="s">
        <v>623</v>
      </c>
      <c r="R75" s="142">
        <f t="shared" si="174"/>
        <v>0.27694000000000002</v>
      </c>
      <c r="S75" s="142" t="s">
        <v>623</v>
      </c>
      <c r="T75" s="142">
        <f t="shared" si="172"/>
        <v>0.27694000000000002</v>
      </c>
      <c r="U75" s="142">
        <f t="shared" si="173"/>
        <v>0.27694000000000002</v>
      </c>
      <c r="V75" s="142">
        <f t="shared" si="168"/>
        <v>0.27694000000000002</v>
      </c>
      <c r="W75" s="142">
        <f>H75</f>
        <v>0.27694000000000002</v>
      </c>
      <c r="X75" s="142">
        <f>H75</f>
        <v>0.27694000000000002</v>
      </c>
      <c r="Y75" s="142" t="s">
        <v>623</v>
      </c>
      <c r="Z75" s="142" t="s">
        <v>623</v>
      </c>
      <c r="AA75" s="142" t="s">
        <v>623</v>
      </c>
      <c r="AB75" s="142" t="s">
        <v>623</v>
      </c>
      <c r="AC75" s="142" t="s">
        <v>623</v>
      </c>
      <c r="AD75" s="142" t="s">
        <v>623</v>
      </c>
      <c r="AE75" s="142" t="s">
        <v>623</v>
      </c>
      <c r="AF75" s="142" t="s">
        <v>623</v>
      </c>
      <c r="AG75" s="142" t="s">
        <v>623</v>
      </c>
      <c r="AH75" s="142" t="s">
        <v>623</v>
      </c>
      <c r="AI75" s="142" t="s">
        <v>623</v>
      </c>
      <c r="AJ75" s="142" t="s">
        <v>623</v>
      </c>
      <c r="AK75" s="142" t="s">
        <v>623</v>
      </c>
      <c r="AL75" s="142" t="str">
        <f t="shared" si="175"/>
        <v>нд</v>
      </c>
      <c r="AM75" s="142" t="s">
        <v>623</v>
      </c>
      <c r="AN75" s="142" t="s">
        <v>623</v>
      </c>
      <c r="AO75" s="142" t="s">
        <v>623</v>
      </c>
      <c r="AP75" s="142" t="s">
        <v>623</v>
      </c>
      <c r="AQ75" s="142" t="s">
        <v>623</v>
      </c>
      <c r="AR75" s="142" t="s">
        <v>623</v>
      </c>
      <c r="AS75" s="142" t="s">
        <v>623</v>
      </c>
      <c r="AT75" s="142" t="s">
        <v>623</v>
      </c>
      <c r="AU75" s="142" t="s">
        <v>623</v>
      </c>
      <c r="AV75" s="142" t="s">
        <v>623</v>
      </c>
      <c r="AW75" s="142" t="s">
        <v>623</v>
      </c>
      <c r="AX75" s="142" t="s">
        <v>623</v>
      </c>
      <c r="AY75" s="142" t="s">
        <v>623</v>
      </c>
      <c r="AZ75" s="142" t="s">
        <v>623</v>
      </c>
      <c r="BA75" s="142" t="s">
        <v>623</v>
      </c>
      <c r="BB75" s="142" t="s">
        <v>623</v>
      </c>
      <c r="BC75" s="142" t="s">
        <v>623</v>
      </c>
      <c r="BD75" s="142" t="s">
        <v>623</v>
      </c>
      <c r="BE75" s="142" t="s">
        <v>623</v>
      </c>
      <c r="BF75" s="142" t="s">
        <v>623</v>
      </c>
      <c r="BG75" s="142" t="s">
        <v>623</v>
      </c>
      <c r="BH75" s="142" t="s">
        <v>623</v>
      </c>
      <c r="BI75" s="142" t="s">
        <v>623</v>
      </c>
      <c r="BJ75" s="142" t="s">
        <v>623</v>
      </c>
      <c r="BK75" s="142" t="s">
        <v>623</v>
      </c>
      <c r="BL75" s="142" t="s">
        <v>623</v>
      </c>
      <c r="BM75" s="142" t="s">
        <v>623</v>
      </c>
      <c r="BN75" s="142" t="s">
        <v>623</v>
      </c>
      <c r="BO75" s="142" t="s">
        <v>623</v>
      </c>
      <c r="BP75" s="142" t="s">
        <v>623</v>
      </c>
      <c r="BQ75" s="142" t="s">
        <v>623</v>
      </c>
      <c r="BR75" s="142" t="s">
        <v>623</v>
      </c>
      <c r="BS75" s="142" t="s">
        <v>623</v>
      </c>
      <c r="BT75" s="142" t="s">
        <v>623</v>
      </c>
      <c r="BU75" s="142" t="s">
        <v>623</v>
      </c>
      <c r="BV75" s="142" t="s">
        <v>623</v>
      </c>
      <c r="BW75" s="142">
        <f>H75</f>
        <v>0.27694000000000002</v>
      </c>
      <c r="BX75" s="142" t="s">
        <v>623</v>
      </c>
      <c r="BY75" s="142" t="s">
        <v>623</v>
      </c>
      <c r="BZ75" s="142">
        <f>BW75</f>
        <v>0.27694000000000002</v>
      </c>
      <c r="CA75" s="142" t="s">
        <v>623</v>
      </c>
      <c r="CB75" s="142">
        <f>BW75</f>
        <v>0.27694000000000002</v>
      </c>
      <c r="CC75" s="142" t="s">
        <v>623</v>
      </c>
      <c r="CD75" s="142" t="s">
        <v>623</v>
      </c>
      <c r="CE75" s="142">
        <f>CB75</f>
        <v>0.27694000000000002</v>
      </c>
      <c r="CF75" s="142" t="s">
        <v>623</v>
      </c>
      <c r="CG75" s="142" t="s">
        <v>623</v>
      </c>
      <c r="CH75" s="142" t="s">
        <v>623</v>
      </c>
      <c r="CI75" s="142" t="s">
        <v>623</v>
      </c>
      <c r="CJ75" s="142" t="s">
        <v>623</v>
      </c>
      <c r="CK75" s="142" t="s">
        <v>623</v>
      </c>
      <c r="CL75" s="142" t="s">
        <v>623</v>
      </c>
      <c r="CM75" s="142" t="s">
        <v>623</v>
      </c>
      <c r="CN75" s="142" t="s">
        <v>623</v>
      </c>
      <c r="CO75" s="142" t="s">
        <v>623</v>
      </c>
      <c r="CP75" s="142" t="s">
        <v>623</v>
      </c>
      <c r="CQ75" s="142">
        <f t="shared" si="157"/>
        <v>0.27694000000000002</v>
      </c>
      <c r="CR75" s="142" t="str">
        <f t="shared" si="158"/>
        <v>нд</v>
      </c>
      <c r="CS75" s="142" t="str">
        <f t="shared" si="159"/>
        <v>нд</v>
      </c>
      <c r="CT75" s="142">
        <f t="shared" si="160"/>
        <v>0.27694000000000002</v>
      </c>
      <c r="CU75" s="142" t="str">
        <f t="shared" si="161"/>
        <v>нд</v>
      </c>
      <c r="CV75" s="142">
        <f t="shared" si="35"/>
        <v>0.27694000000000002</v>
      </c>
      <c r="CW75" s="142" t="str">
        <f t="shared" si="36"/>
        <v>нд</v>
      </c>
      <c r="CX75" s="142" t="str">
        <f t="shared" si="37"/>
        <v>нд</v>
      </c>
      <c r="CY75" s="142">
        <f t="shared" si="38"/>
        <v>0.27694000000000002</v>
      </c>
      <c r="CZ75" s="142" t="str">
        <f t="shared" si="39"/>
        <v>нд</v>
      </c>
      <c r="DA75" s="142"/>
    </row>
    <row r="76" spans="1:105" ht="150" customHeight="1" x14ac:dyDescent="0.3">
      <c r="A76" s="15" t="s">
        <v>912</v>
      </c>
      <c r="B76" s="156" t="s">
        <v>887</v>
      </c>
      <c r="C76" s="148" t="s">
        <v>886</v>
      </c>
      <c r="D76" s="116" t="s">
        <v>623</v>
      </c>
      <c r="E76" s="116">
        <v>2030</v>
      </c>
      <c r="F76" s="116">
        <v>2030</v>
      </c>
      <c r="G76" s="252" t="s">
        <v>623</v>
      </c>
      <c r="H76" s="142">
        <f>1.51333333*1.22</f>
        <v>1.8462666625999999</v>
      </c>
      <c r="I76" s="142" t="s">
        <v>623</v>
      </c>
      <c r="J76" s="142" t="s">
        <v>623</v>
      </c>
      <c r="K76" s="142">
        <f t="shared" si="167"/>
        <v>1.8462666625999999</v>
      </c>
      <c r="L76" s="142" t="s">
        <v>623</v>
      </c>
      <c r="M76" s="142" t="s">
        <v>623</v>
      </c>
      <c r="N76" s="142" t="s">
        <v>623</v>
      </c>
      <c r="O76" s="142">
        <f>H76</f>
        <v>1.8462666625999999</v>
      </c>
      <c r="P76" s="142">
        <f t="shared" si="166"/>
        <v>1.8462666625999999</v>
      </c>
      <c r="Q76" s="142" t="s">
        <v>623</v>
      </c>
      <c r="R76" s="142">
        <f t="shared" si="174"/>
        <v>1.8462666625999999</v>
      </c>
      <c r="S76" s="142" t="s">
        <v>623</v>
      </c>
      <c r="T76" s="142">
        <f>O76</f>
        <v>1.8462666625999999</v>
      </c>
      <c r="U76" s="142">
        <f>H76</f>
        <v>1.8462666625999999</v>
      </c>
      <c r="V76" s="142">
        <f t="shared" si="168"/>
        <v>1.8462666625999999</v>
      </c>
      <c r="W76" s="142">
        <f t="shared" ref="W76" si="176">H76</f>
        <v>1.8462666625999999</v>
      </c>
      <c r="X76" s="142">
        <f t="shared" ref="X76" si="177">H76</f>
        <v>1.8462666625999999</v>
      </c>
      <c r="Y76" s="142" t="s">
        <v>623</v>
      </c>
      <c r="Z76" s="142" t="s">
        <v>623</v>
      </c>
      <c r="AA76" s="142" t="s">
        <v>623</v>
      </c>
      <c r="AB76" s="142" t="s">
        <v>623</v>
      </c>
      <c r="AC76" s="142" t="s">
        <v>623</v>
      </c>
      <c r="AD76" s="142" t="s">
        <v>623</v>
      </c>
      <c r="AE76" s="142" t="s">
        <v>623</v>
      </c>
      <c r="AF76" s="142" t="s">
        <v>623</v>
      </c>
      <c r="AG76" s="142" t="s">
        <v>623</v>
      </c>
      <c r="AH76" s="142" t="s">
        <v>623</v>
      </c>
      <c r="AI76" s="142" t="s">
        <v>623</v>
      </c>
      <c r="AJ76" s="142" t="s">
        <v>623</v>
      </c>
      <c r="AK76" s="142" t="s">
        <v>623</v>
      </c>
      <c r="AL76" s="142" t="str">
        <f>AI76</f>
        <v>нд</v>
      </c>
      <c r="AM76" s="142" t="s">
        <v>623</v>
      </c>
      <c r="AN76" s="142" t="s">
        <v>623</v>
      </c>
      <c r="AO76" s="142" t="s">
        <v>623</v>
      </c>
      <c r="AP76" s="142" t="s">
        <v>623</v>
      </c>
      <c r="AQ76" s="142" t="s">
        <v>623</v>
      </c>
      <c r="AR76" s="142" t="s">
        <v>623</v>
      </c>
      <c r="AS76" s="142" t="s">
        <v>623</v>
      </c>
      <c r="AT76" s="142" t="s">
        <v>623</v>
      </c>
      <c r="AU76" s="142" t="s">
        <v>623</v>
      </c>
      <c r="AV76" s="142" t="s">
        <v>623</v>
      </c>
      <c r="AW76" s="142" t="s">
        <v>623</v>
      </c>
      <c r="AX76" s="142" t="s">
        <v>623</v>
      </c>
      <c r="AY76" s="142" t="s">
        <v>623</v>
      </c>
      <c r="AZ76" s="142" t="s">
        <v>623</v>
      </c>
      <c r="BA76" s="142" t="s">
        <v>623</v>
      </c>
      <c r="BB76" s="142" t="s">
        <v>623</v>
      </c>
      <c r="BC76" s="142" t="s">
        <v>623</v>
      </c>
      <c r="BD76" s="142" t="s">
        <v>623</v>
      </c>
      <c r="BE76" s="142" t="s">
        <v>623</v>
      </c>
      <c r="BF76" s="142" t="s">
        <v>623</v>
      </c>
      <c r="BG76" s="142" t="s">
        <v>623</v>
      </c>
      <c r="BH76" s="142" t="s">
        <v>623</v>
      </c>
      <c r="BI76" s="142" t="s">
        <v>623</v>
      </c>
      <c r="BJ76" s="142" t="s">
        <v>623</v>
      </c>
      <c r="BK76" s="142" t="s">
        <v>623</v>
      </c>
      <c r="BL76" s="142" t="s">
        <v>623</v>
      </c>
      <c r="BM76" s="142" t="s">
        <v>623</v>
      </c>
      <c r="BN76" s="142" t="s">
        <v>623</v>
      </c>
      <c r="BO76" s="142" t="s">
        <v>623</v>
      </c>
      <c r="BP76" s="142" t="s">
        <v>623</v>
      </c>
      <c r="BQ76" s="142" t="s">
        <v>623</v>
      </c>
      <c r="BR76" s="142" t="s">
        <v>623</v>
      </c>
      <c r="BS76" s="142" t="s">
        <v>623</v>
      </c>
      <c r="BT76" s="142" t="s">
        <v>623</v>
      </c>
      <c r="BU76" s="142" t="s">
        <v>623</v>
      </c>
      <c r="BV76" s="142" t="s">
        <v>623</v>
      </c>
      <c r="BW76" s="142" t="s">
        <v>623</v>
      </c>
      <c r="BX76" s="142" t="s">
        <v>623</v>
      </c>
      <c r="BY76" s="142" t="s">
        <v>623</v>
      </c>
      <c r="BZ76" s="142" t="s">
        <v>623</v>
      </c>
      <c r="CA76" s="142" t="s">
        <v>623</v>
      </c>
      <c r="CB76" s="142" t="s">
        <v>623</v>
      </c>
      <c r="CC76" s="142" t="s">
        <v>623</v>
      </c>
      <c r="CD76" s="142" t="s">
        <v>623</v>
      </c>
      <c r="CE76" s="142" t="s">
        <v>623</v>
      </c>
      <c r="CF76" s="142" t="s">
        <v>623</v>
      </c>
      <c r="CG76" s="142">
        <f>H76</f>
        <v>1.8462666625999999</v>
      </c>
      <c r="CH76" s="142" t="s">
        <v>623</v>
      </c>
      <c r="CI76" s="142" t="s">
        <v>623</v>
      </c>
      <c r="CJ76" s="142">
        <f>CG76</f>
        <v>1.8462666625999999</v>
      </c>
      <c r="CK76" s="142" t="s">
        <v>623</v>
      </c>
      <c r="CL76" s="142">
        <f>CG76</f>
        <v>1.8462666625999999</v>
      </c>
      <c r="CM76" s="142" t="s">
        <v>623</v>
      </c>
      <c r="CN76" s="142" t="s">
        <v>623</v>
      </c>
      <c r="CO76" s="142">
        <f>CL76</f>
        <v>1.8462666625999999</v>
      </c>
      <c r="CP76" s="142" t="s">
        <v>623</v>
      </c>
      <c r="CQ76" s="142">
        <f t="shared" si="157"/>
        <v>1.8462666625999999</v>
      </c>
      <c r="CR76" s="142" t="str">
        <f t="shared" si="158"/>
        <v>нд</v>
      </c>
      <c r="CS76" s="142" t="str">
        <f t="shared" si="159"/>
        <v>нд</v>
      </c>
      <c r="CT76" s="142">
        <f t="shared" si="160"/>
        <v>1.8462666625999999</v>
      </c>
      <c r="CU76" s="142" t="str">
        <f t="shared" si="161"/>
        <v>нд</v>
      </c>
      <c r="CV76" s="142">
        <f t="shared" si="35"/>
        <v>1.8462666625999999</v>
      </c>
      <c r="CW76" s="142" t="str">
        <f t="shared" si="36"/>
        <v>нд</v>
      </c>
      <c r="CX76" s="142" t="str">
        <f t="shared" si="37"/>
        <v>нд</v>
      </c>
      <c r="CY76" s="142">
        <f t="shared" si="38"/>
        <v>1.8462666625999999</v>
      </c>
      <c r="CZ76" s="142" t="str">
        <f t="shared" si="39"/>
        <v>нд</v>
      </c>
      <c r="DA76" s="142"/>
    </row>
    <row r="77" spans="1:105" ht="171.6" customHeight="1" x14ac:dyDescent="0.3">
      <c r="A77" s="219" t="s">
        <v>1132</v>
      </c>
      <c r="B77" s="254" t="s">
        <v>1131</v>
      </c>
      <c r="C77" s="206" t="s">
        <v>1133</v>
      </c>
      <c r="D77" s="142" t="s">
        <v>623</v>
      </c>
      <c r="E77" s="116">
        <v>2027</v>
      </c>
      <c r="F77" s="116" t="s">
        <v>623</v>
      </c>
      <c r="G77" s="252">
        <v>2027</v>
      </c>
      <c r="H77" s="139" t="s">
        <v>623</v>
      </c>
      <c r="I77" s="139" t="s">
        <v>623</v>
      </c>
      <c r="J77" s="252">
        <v>2026</v>
      </c>
      <c r="K77" s="142">
        <f>5.7288*1.22</f>
        <v>6.9891359999999993</v>
      </c>
      <c r="L77" s="142">
        <f>K77</f>
        <v>6.9891359999999993</v>
      </c>
      <c r="M77" s="142" t="s">
        <v>623</v>
      </c>
      <c r="N77" s="142" t="s">
        <v>623</v>
      </c>
      <c r="O77" s="139" t="str">
        <f>H77</f>
        <v>нд</v>
      </c>
      <c r="P77" s="142" t="s">
        <v>623</v>
      </c>
      <c r="Q77" s="142" t="s">
        <v>623</v>
      </c>
      <c r="R77" s="142">
        <f>K77</f>
        <v>6.9891359999999993</v>
      </c>
      <c r="S77" s="142" t="s">
        <v>623</v>
      </c>
      <c r="T77" s="139" t="str">
        <f>H77</f>
        <v>нд</v>
      </c>
      <c r="U77" s="142">
        <f>K77</f>
        <v>6.9891359999999993</v>
      </c>
      <c r="V77" s="139" t="s">
        <v>623</v>
      </c>
      <c r="W77" s="139" t="s">
        <v>623</v>
      </c>
      <c r="X77" s="142">
        <f>K77</f>
        <v>6.9891359999999993</v>
      </c>
      <c r="Y77" s="142" t="s">
        <v>623</v>
      </c>
      <c r="Z77" s="142" t="s">
        <v>623</v>
      </c>
      <c r="AA77" s="142" t="s">
        <v>623</v>
      </c>
      <c r="AB77" s="142" t="s">
        <v>623</v>
      </c>
      <c r="AC77" s="142" t="s">
        <v>623</v>
      </c>
      <c r="AD77" s="142" t="s">
        <v>623</v>
      </c>
      <c r="AE77" s="142" t="s">
        <v>623</v>
      </c>
      <c r="AF77" s="142" t="s">
        <v>623</v>
      </c>
      <c r="AG77" s="142" t="s">
        <v>623</v>
      </c>
      <c r="AH77" s="142" t="s">
        <v>623</v>
      </c>
      <c r="AI77" s="142" t="s">
        <v>623</v>
      </c>
      <c r="AJ77" s="142" t="s">
        <v>623</v>
      </c>
      <c r="AK77" s="142" t="s">
        <v>623</v>
      </c>
      <c r="AL77" s="142" t="s">
        <v>623</v>
      </c>
      <c r="AM77" s="142" t="s">
        <v>623</v>
      </c>
      <c r="AN77" s="142" t="s">
        <v>623</v>
      </c>
      <c r="AO77" s="142" t="s">
        <v>623</v>
      </c>
      <c r="AP77" s="142" t="s">
        <v>623</v>
      </c>
      <c r="AQ77" s="142" t="s">
        <v>623</v>
      </c>
      <c r="AR77" s="142" t="s">
        <v>623</v>
      </c>
      <c r="AS77" s="142" t="s">
        <v>623</v>
      </c>
      <c r="AT77" s="142" t="s">
        <v>623</v>
      </c>
      <c r="AU77" s="142" t="s">
        <v>623</v>
      </c>
      <c r="AV77" s="142" t="s">
        <v>623</v>
      </c>
      <c r="AW77" s="142" t="s">
        <v>623</v>
      </c>
      <c r="AX77" s="142" t="s">
        <v>623</v>
      </c>
      <c r="AY77" s="142" t="s">
        <v>623</v>
      </c>
      <c r="AZ77" s="142" t="s">
        <v>623</v>
      </c>
      <c r="BA77" s="142" t="s">
        <v>623</v>
      </c>
      <c r="BB77" s="142" t="s">
        <v>623</v>
      </c>
      <c r="BC77" s="142" t="s">
        <v>623</v>
      </c>
      <c r="BD77" s="142" t="s">
        <v>623</v>
      </c>
      <c r="BE77" s="142" t="s">
        <v>623</v>
      </c>
      <c r="BF77" s="142" t="s">
        <v>623</v>
      </c>
      <c r="BG77" s="142" t="s">
        <v>623</v>
      </c>
      <c r="BH77" s="142">
        <f>K77</f>
        <v>6.9891359999999993</v>
      </c>
      <c r="BI77" s="142" t="s">
        <v>623</v>
      </c>
      <c r="BJ77" s="142" t="s">
        <v>623</v>
      </c>
      <c r="BK77" s="142">
        <f>K77</f>
        <v>6.9891359999999993</v>
      </c>
      <c r="BL77" s="142" t="s">
        <v>623</v>
      </c>
      <c r="BM77" s="142" t="s">
        <v>623</v>
      </c>
      <c r="BN77" s="142" t="s">
        <v>623</v>
      </c>
      <c r="BO77" s="142" t="s">
        <v>623</v>
      </c>
      <c r="BP77" s="142" t="s">
        <v>623</v>
      </c>
      <c r="BQ77" s="142" t="s">
        <v>623</v>
      </c>
      <c r="BR77" s="142" t="s">
        <v>623</v>
      </c>
      <c r="BS77" s="142" t="s">
        <v>623</v>
      </c>
      <c r="BT77" s="142" t="s">
        <v>623</v>
      </c>
      <c r="BU77" s="142" t="s">
        <v>623</v>
      </c>
      <c r="BV77" s="142" t="s">
        <v>623</v>
      </c>
      <c r="BW77" s="142" t="s">
        <v>623</v>
      </c>
      <c r="BX77" s="142" t="s">
        <v>623</v>
      </c>
      <c r="BY77" s="142" t="s">
        <v>623</v>
      </c>
      <c r="BZ77" s="142" t="s">
        <v>623</v>
      </c>
      <c r="CA77" s="142" t="s">
        <v>623</v>
      </c>
      <c r="CB77" s="142" t="s">
        <v>623</v>
      </c>
      <c r="CC77" s="142" t="s">
        <v>623</v>
      </c>
      <c r="CD77" s="142" t="s">
        <v>623</v>
      </c>
      <c r="CE77" s="142" t="s">
        <v>623</v>
      </c>
      <c r="CF77" s="142" t="s">
        <v>623</v>
      </c>
      <c r="CG77" s="142" t="str">
        <f>H77</f>
        <v>нд</v>
      </c>
      <c r="CH77" s="142" t="s">
        <v>623</v>
      </c>
      <c r="CI77" s="142" t="s">
        <v>623</v>
      </c>
      <c r="CJ77" s="142" t="str">
        <f>CG77</f>
        <v>нд</v>
      </c>
      <c r="CK77" s="142" t="s">
        <v>623</v>
      </c>
      <c r="CL77" s="142" t="s">
        <v>623</v>
      </c>
      <c r="CM77" s="142" t="s">
        <v>623</v>
      </c>
      <c r="CN77" s="142" t="s">
        <v>623</v>
      </c>
      <c r="CO77" s="142" t="s">
        <v>623</v>
      </c>
      <c r="CP77" s="142" t="s">
        <v>623</v>
      </c>
      <c r="CQ77" s="142" t="str">
        <f t="shared" si="157"/>
        <v>нд</v>
      </c>
      <c r="CR77" s="142" t="str">
        <f t="shared" si="158"/>
        <v>нд</v>
      </c>
      <c r="CS77" s="142" t="str">
        <f t="shared" si="159"/>
        <v>нд</v>
      </c>
      <c r="CT77" s="142" t="str">
        <f t="shared" si="160"/>
        <v>нд</v>
      </c>
      <c r="CU77" s="142" t="str">
        <f t="shared" si="161"/>
        <v>нд</v>
      </c>
      <c r="CV77" s="142">
        <f t="shared" si="35"/>
        <v>6.9891359999999993</v>
      </c>
      <c r="CW77" s="142" t="str">
        <f t="shared" si="36"/>
        <v>нд</v>
      </c>
      <c r="CX77" s="142" t="str">
        <f t="shared" si="37"/>
        <v>нд</v>
      </c>
      <c r="CY77" s="142">
        <f t="shared" si="38"/>
        <v>6.9891359999999993</v>
      </c>
      <c r="CZ77" s="142" t="str">
        <f t="shared" si="39"/>
        <v>нд</v>
      </c>
      <c r="DA77" s="142"/>
    </row>
    <row r="78" spans="1:105" ht="47.25" customHeight="1" x14ac:dyDescent="0.3">
      <c r="A78" s="15" t="s">
        <v>158</v>
      </c>
      <c r="B78" s="16" t="s">
        <v>159</v>
      </c>
      <c r="C78" s="10" t="s">
        <v>93</v>
      </c>
      <c r="D78" s="116" t="s">
        <v>623</v>
      </c>
      <c r="E78" s="116">
        <v>2025</v>
      </c>
      <c r="F78" s="116">
        <v>2030</v>
      </c>
      <c r="G78" s="252" t="s">
        <v>623</v>
      </c>
      <c r="H78" s="142">
        <f>IF(SUM(H79:H85)=0, "нд", SUM(H79:H85))</f>
        <v>23.01466714</v>
      </c>
      <c r="I78" s="142" t="str">
        <f t="shared" ref="I78:K78" si="178">IF(SUM(I79:I85)=0, "нд", SUM(I79:I85))</f>
        <v>нд</v>
      </c>
      <c r="J78" s="142" t="str">
        <f t="shared" si="178"/>
        <v>нд</v>
      </c>
      <c r="K78" s="142">
        <f t="shared" si="178"/>
        <v>23.01466714</v>
      </c>
      <c r="L78" s="142" t="str">
        <f t="shared" ref="L78:N78" si="179">IF(SUM(L81:L85)=0, "нд", SUM(L81:L85))</f>
        <v>нд</v>
      </c>
      <c r="M78" s="142" t="str">
        <f t="shared" si="179"/>
        <v>нд</v>
      </c>
      <c r="N78" s="142" t="str">
        <f t="shared" si="179"/>
        <v>нд</v>
      </c>
      <c r="O78" s="142">
        <f>SUM(O79:O85)</f>
        <v>23.01466714</v>
      </c>
      <c r="P78" s="142">
        <f t="shared" ref="P78:U78" si="180">SUM(P79:P85)</f>
        <v>23.01466714</v>
      </c>
      <c r="Q78" s="142">
        <f t="shared" si="180"/>
        <v>0</v>
      </c>
      <c r="R78" s="142">
        <f t="shared" si="180"/>
        <v>23.01466714</v>
      </c>
      <c r="S78" s="142">
        <f t="shared" si="180"/>
        <v>0</v>
      </c>
      <c r="T78" s="142">
        <f t="shared" si="180"/>
        <v>23.01466714</v>
      </c>
      <c r="U78" s="142">
        <f t="shared" si="180"/>
        <v>23.01466714</v>
      </c>
      <c r="V78" s="142">
        <f>SUM(V79:V85)</f>
        <v>23.01466714</v>
      </c>
      <c r="W78" s="142">
        <f t="shared" ref="W78:X78" si="181">IF(SUM(W79:W85)=0, "нд", SUM(W79:W85))</f>
        <v>18.240000000000002</v>
      </c>
      <c r="X78" s="142">
        <f t="shared" si="181"/>
        <v>18.3</v>
      </c>
      <c r="Y78" s="142">
        <f>IF(SUM(Y79:Y85)=0, "нд", SUM(Y79:Y85))</f>
        <v>4.7146671399999995</v>
      </c>
      <c r="Z78" s="142" t="str">
        <f t="shared" ref="Z78:AH78" si="182">IF(SUM(Z79:Z85)=0, "нд", SUM(Z79:Z85))</f>
        <v>нд</v>
      </c>
      <c r="AA78" s="142" t="str">
        <f t="shared" si="182"/>
        <v>нд</v>
      </c>
      <c r="AB78" s="142">
        <f t="shared" si="182"/>
        <v>4.7146671399999995</v>
      </c>
      <c r="AC78" s="142" t="str">
        <f t="shared" si="182"/>
        <v>нд</v>
      </c>
      <c r="AD78" s="142">
        <f t="shared" si="182"/>
        <v>4.7146671399999995</v>
      </c>
      <c r="AE78" s="142" t="str">
        <f t="shared" si="182"/>
        <v>нд</v>
      </c>
      <c r="AF78" s="142" t="str">
        <f t="shared" si="182"/>
        <v>нд</v>
      </c>
      <c r="AG78" s="142">
        <f t="shared" si="182"/>
        <v>4.7146671399999995</v>
      </c>
      <c r="AH78" s="142" t="str">
        <f t="shared" si="182"/>
        <v>нд</v>
      </c>
      <c r="AI78" s="142">
        <f t="shared" ref="AI78:BN78" si="183">IF(SUM(AI81:AI85)=0, "нд", SUM(AI81:AI85))</f>
        <v>5.49</v>
      </c>
      <c r="AJ78" s="142" t="str">
        <f t="shared" si="183"/>
        <v>нд</v>
      </c>
      <c r="AK78" s="142" t="str">
        <f t="shared" si="183"/>
        <v>нд</v>
      </c>
      <c r="AL78" s="142">
        <f t="shared" si="183"/>
        <v>5.49</v>
      </c>
      <c r="AM78" s="142" t="str">
        <f t="shared" si="183"/>
        <v>нд</v>
      </c>
      <c r="AN78" s="142">
        <f t="shared" si="183"/>
        <v>5.49</v>
      </c>
      <c r="AO78" s="142" t="str">
        <f t="shared" si="183"/>
        <v>нд</v>
      </c>
      <c r="AP78" s="142" t="str">
        <f t="shared" si="183"/>
        <v>нд</v>
      </c>
      <c r="AQ78" s="142">
        <f t="shared" si="183"/>
        <v>5.49</v>
      </c>
      <c r="AR78" s="142" t="str">
        <f t="shared" si="183"/>
        <v>нд</v>
      </c>
      <c r="AS78" s="142">
        <f t="shared" si="183"/>
        <v>5.49</v>
      </c>
      <c r="AT78" s="142" t="str">
        <f t="shared" si="183"/>
        <v>нд</v>
      </c>
      <c r="AU78" s="142" t="str">
        <f t="shared" si="183"/>
        <v>нд</v>
      </c>
      <c r="AV78" s="142">
        <f t="shared" si="183"/>
        <v>5.49</v>
      </c>
      <c r="AW78" s="142" t="str">
        <f t="shared" si="183"/>
        <v>нд</v>
      </c>
      <c r="AX78" s="142">
        <f t="shared" si="183"/>
        <v>5.49</v>
      </c>
      <c r="AY78" s="142" t="str">
        <f t="shared" si="183"/>
        <v>нд</v>
      </c>
      <c r="AZ78" s="142" t="str">
        <f t="shared" si="183"/>
        <v>нд</v>
      </c>
      <c r="BA78" s="142">
        <f>IF(SUM(BA81:BA85)=0, "нд", SUM(BA81:BA85))</f>
        <v>5.49</v>
      </c>
      <c r="BB78" s="142" t="str">
        <f t="shared" si="183"/>
        <v>нд</v>
      </c>
      <c r="BC78" s="142">
        <f>IF(SUM(BC79:BC85)=0, "нд", SUM(BC79:BC85))</f>
        <v>1.83</v>
      </c>
      <c r="BD78" s="142" t="str">
        <f t="shared" ref="BD78:BL78" si="184">IF(SUM(BD79:BD85)=0, "нд", SUM(BD79:BD85))</f>
        <v>нд</v>
      </c>
      <c r="BE78" s="142" t="str">
        <f t="shared" si="184"/>
        <v>нд</v>
      </c>
      <c r="BF78" s="142">
        <f t="shared" si="184"/>
        <v>1.83</v>
      </c>
      <c r="BG78" s="142" t="str">
        <f t="shared" si="184"/>
        <v>нд</v>
      </c>
      <c r="BH78" s="142">
        <f t="shared" si="184"/>
        <v>1.83</v>
      </c>
      <c r="BI78" s="142" t="str">
        <f t="shared" si="184"/>
        <v>нд</v>
      </c>
      <c r="BJ78" s="142" t="str">
        <f t="shared" si="184"/>
        <v>нд</v>
      </c>
      <c r="BK78" s="142">
        <f t="shared" si="184"/>
        <v>1.83</v>
      </c>
      <c r="BL78" s="142" t="str">
        <f t="shared" si="184"/>
        <v>нд</v>
      </c>
      <c r="BM78" s="142">
        <f t="shared" si="183"/>
        <v>1.83</v>
      </c>
      <c r="BN78" s="142" t="str">
        <f t="shared" si="183"/>
        <v>нд</v>
      </c>
      <c r="BO78" s="142" t="str">
        <f t="shared" ref="BO78:CP78" si="185">IF(SUM(BO81:BO85)=0, "нд", SUM(BO81:BO85))</f>
        <v>нд</v>
      </c>
      <c r="BP78" s="142">
        <f t="shared" si="185"/>
        <v>1.83</v>
      </c>
      <c r="BQ78" s="142" t="str">
        <f t="shared" si="185"/>
        <v>нд</v>
      </c>
      <c r="BR78" s="142">
        <f t="shared" si="185"/>
        <v>1.83</v>
      </c>
      <c r="BS78" s="142" t="str">
        <f t="shared" si="185"/>
        <v>нд</v>
      </c>
      <c r="BT78" s="142" t="str">
        <f t="shared" si="185"/>
        <v>нд</v>
      </c>
      <c r="BU78" s="142">
        <f t="shared" si="185"/>
        <v>1.83</v>
      </c>
      <c r="BV78" s="142" t="str">
        <f t="shared" si="185"/>
        <v>нд</v>
      </c>
      <c r="BW78" s="142">
        <f t="shared" si="185"/>
        <v>1.83</v>
      </c>
      <c r="BX78" s="142" t="str">
        <f t="shared" si="185"/>
        <v>нд</v>
      </c>
      <c r="BY78" s="142" t="str">
        <f t="shared" si="185"/>
        <v>нд</v>
      </c>
      <c r="BZ78" s="142">
        <f t="shared" si="185"/>
        <v>1.83</v>
      </c>
      <c r="CA78" s="142" t="str">
        <f t="shared" si="185"/>
        <v>нд</v>
      </c>
      <c r="CB78" s="142">
        <f t="shared" si="185"/>
        <v>1.83</v>
      </c>
      <c r="CC78" s="142" t="str">
        <f t="shared" si="185"/>
        <v>нд</v>
      </c>
      <c r="CD78" s="142" t="str">
        <f t="shared" si="185"/>
        <v>нд</v>
      </c>
      <c r="CE78" s="142">
        <f t="shared" si="185"/>
        <v>1.83</v>
      </c>
      <c r="CF78" s="142" t="str">
        <f t="shared" si="185"/>
        <v>нд</v>
      </c>
      <c r="CG78" s="142">
        <f t="shared" si="185"/>
        <v>7.32</v>
      </c>
      <c r="CH78" s="142" t="str">
        <f t="shared" si="185"/>
        <v>нд</v>
      </c>
      <c r="CI78" s="142" t="str">
        <f t="shared" si="185"/>
        <v>нд</v>
      </c>
      <c r="CJ78" s="142">
        <f t="shared" si="185"/>
        <v>7.32</v>
      </c>
      <c r="CK78" s="142" t="str">
        <f t="shared" si="185"/>
        <v>нд</v>
      </c>
      <c r="CL78" s="142">
        <f t="shared" si="185"/>
        <v>7.32</v>
      </c>
      <c r="CM78" s="142" t="str">
        <f t="shared" si="185"/>
        <v>нд</v>
      </c>
      <c r="CN78" s="142" t="str">
        <f t="shared" si="185"/>
        <v>нд</v>
      </c>
      <c r="CO78" s="142">
        <f t="shared" si="185"/>
        <v>7.32</v>
      </c>
      <c r="CP78" s="142" t="str">
        <f t="shared" si="185"/>
        <v>нд</v>
      </c>
      <c r="CQ78" s="142">
        <f t="shared" si="157"/>
        <v>23.01466714</v>
      </c>
      <c r="CR78" s="142" t="str">
        <f t="shared" si="158"/>
        <v>нд</v>
      </c>
      <c r="CS78" s="142" t="str">
        <f t="shared" si="159"/>
        <v>нд</v>
      </c>
      <c r="CT78" s="142">
        <f t="shared" si="160"/>
        <v>23.01466714</v>
      </c>
      <c r="CU78" s="142" t="str">
        <f t="shared" si="161"/>
        <v>нд</v>
      </c>
      <c r="CV78" s="142">
        <f t="shared" si="35"/>
        <v>23.01466714</v>
      </c>
      <c r="CW78" s="142" t="str">
        <f t="shared" si="36"/>
        <v>нд</v>
      </c>
      <c r="CX78" s="142" t="str">
        <f t="shared" si="37"/>
        <v>нд</v>
      </c>
      <c r="CY78" s="142">
        <f t="shared" si="38"/>
        <v>23.01466714</v>
      </c>
      <c r="CZ78" s="142" t="str">
        <f t="shared" si="39"/>
        <v>нд</v>
      </c>
      <c r="DA78" s="142"/>
    </row>
    <row r="79" spans="1:105" ht="171" customHeight="1" x14ac:dyDescent="0.3">
      <c r="A79" s="15" t="s">
        <v>193</v>
      </c>
      <c r="B79" s="16" t="s">
        <v>985</v>
      </c>
      <c r="C79" s="90" t="s">
        <v>976</v>
      </c>
      <c r="D79" s="116" t="s">
        <v>623</v>
      </c>
      <c r="E79" s="116">
        <v>2025</v>
      </c>
      <c r="F79" s="116">
        <v>2025</v>
      </c>
      <c r="G79" s="252" t="s">
        <v>623</v>
      </c>
      <c r="H79" s="139">
        <v>2.3746671400000001</v>
      </c>
      <c r="I79" s="142" t="str">
        <f>IF(SUM(I82:I86)=0, "нд", SUM(I82:I86))</f>
        <v>нд</v>
      </c>
      <c r="J79" s="248" t="s">
        <v>987</v>
      </c>
      <c r="K79" s="142">
        <f t="shared" ref="K79:K85" si="186">H79</f>
        <v>2.3746671400000001</v>
      </c>
      <c r="L79" s="142" t="str">
        <f t="shared" ref="L79:N80" si="187">IF(SUM(L82:L86)=0, "нд", SUM(L82:L86))</f>
        <v>нд</v>
      </c>
      <c r="M79" s="142" t="str">
        <f t="shared" si="187"/>
        <v>нд</v>
      </c>
      <c r="N79" s="142" t="str">
        <f t="shared" si="187"/>
        <v>нд</v>
      </c>
      <c r="O79" s="139">
        <v>2.3746671400000001</v>
      </c>
      <c r="P79" s="142">
        <f t="shared" ref="P79:P85" si="188">H79</f>
        <v>2.3746671400000001</v>
      </c>
      <c r="Q79" s="142" t="str">
        <f t="shared" ref="Q79:S80" si="189">IF(SUM(Q82:Q86)=0, "нд", SUM(Q82:Q86))</f>
        <v>нд</v>
      </c>
      <c r="R79" s="142">
        <f>H79</f>
        <v>2.3746671400000001</v>
      </c>
      <c r="S79" s="142" t="str">
        <f t="shared" si="189"/>
        <v>нд</v>
      </c>
      <c r="T79" s="142">
        <f>O79</f>
        <v>2.3746671400000001</v>
      </c>
      <c r="U79" s="142">
        <f t="shared" ref="U79:U85" si="190">H79</f>
        <v>2.3746671400000001</v>
      </c>
      <c r="V79" s="142">
        <f t="shared" ref="V79:V85" si="191">H79</f>
        <v>2.3746671400000001</v>
      </c>
      <c r="W79" s="142" t="s">
        <v>623</v>
      </c>
      <c r="X79" s="142" t="s">
        <v>623</v>
      </c>
      <c r="Y79" s="142">
        <f>V79</f>
        <v>2.3746671400000001</v>
      </c>
      <c r="Z79" s="142" t="s">
        <v>623</v>
      </c>
      <c r="AA79" s="142" t="s">
        <v>623</v>
      </c>
      <c r="AB79" s="142">
        <f>Y79</f>
        <v>2.3746671400000001</v>
      </c>
      <c r="AC79" s="142" t="s">
        <v>623</v>
      </c>
      <c r="AD79" s="142">
        <f>H79</f>
        <v>2.3746671400000001</v>
      </c>
      <c r="AE79" s="142" t="s">
        <v>623</v>
      </c>
      <c r="AF79" s="142" t="s">
        <v>623</v>
      </c>
      <c r="AG79" s="142">
        <f>AD79</f>
        <v>2.3746671400000001</v>
      </c>
      <c r="AH79" s="142" t="s">
        <v>623</v>
      </c>
      <c r="AI79" s="142" t="s">
        <v>623</v>
      </c>
      <c r="AJ79" s="142" t="s">
        <v>623</v>
      </c>
      <c r="AK79" s="142" t="s">
        <v>623</v>
      </c>
      <c r="AL79" s="142" t="s">
        <v>623</v>
      </c>
      <c r="AM79" s="142" t="s">
        <v>623</v>
      </c>
      <c r="AN79" s="142" t="s">
        <v>623</v>
      </c>
      <c r="AO79" s="142" t="s">
        <v>623</v>
      </c>
      <c r="AP79" s="142" t="s">
        <v>623</v>
      </c>
      <c r="AQ79" s="142" t="s">
        <v>623</v>
      </c>
      <c r="AR79" s="142" t="s">
        <v>623</v>
      </c>
      <c r="AS79" s="142" t="s">
        <v>623</v>
      </c>
      <c r="AT79" s="142" t="s">
        <v>623</v>
      </c>
      <c r="AU79" s="142" t="s">
        <v>623</v>
      </c>
      <c r="AV79" s="142" t="s">
        <v>623</v>
      </c>
      <c r="AW79" s="142" t="s">
        <v>623</v>
      </c>
      <c r="AX79" s="142" t="s">
        <v>623</v>
      </c>
      <c r="AY79" s="142" t="s">
        <v>623</v>
      </c>
      <c r="AZ79" s="142" t="s">
        <v>623</v>
      </c>
      <c r="BA79" s="142" t="s">
        <v>623</v>
      </c>
      <c r="BB79" s="142" t="s">
        <v>623</v>
      </c>
      <c r="BC79" s="142" t="s">
        <v>623</v>
      </c>
      <c r="BD79" s="142" t="s">
        <v>623</v>
      </c>
      <c r="BE79" s="142" t="s">
        <v>623</v>
      </c>
      <c r="BF79" s="142" t="s">
        <v>623</v>
      </c>
      <c r="BG79" s="142" t="s">
        <v>623</v>
      </c>
      <c r="BH79" s="142" t="s">
        <v>623</v>
      </c>
      <c r="BI79" s="142" t="s">
        <v>623</v>
      </c>
      <c r="BJ79" s="142" t="s">
        <v>623</v>
      </c>
      <c r="BK79" s="142" t="s">
        <v>623</v>
      </c>
      <c r="BL79" s="142" t="s">
        <v>623</v>
      </c>
      <c r="BM79" s="142" t="s">
        <v>623</v>
      </c>
      <c r="BN79" s="142" t="s">
        <v>623</v>
      </c>
      <c r="BO79" s="142" t="s">
        <v>623</v>
      </c>
      <c r="BP79" s="142" t="s">
        <v>623</v>
      </c>
      <c r="BQ79" s="142" t="s">
        <v>623</v>
      </c>
      <c r="BR79" s="142" t="s">
        <v>623</v>
      </c>
      <c r="BS79" s="142" t="s">
        <v>623</v>
      </c>
      <c r="BT79" s="142" t="s">
        <v>623</v>
      </c>
      <c r="BU79" s="142" t="s">
        <v>623</v>
      </c>
      <c r="BV79" s="142" t="s">
        <v>623</v>
      </c>
      <c r="BW79" s="142" t="s">
        <v>623</v>
      </c>
      <c r="BX79" s="142" t="s">
        <v>623</v>
      </c>
      <c r="BY79" s="142" t="s">
        <v>623</v>
      </c>
      <c r="BZ79" s="142" t="s">
        <v>623</v>
      </c>
      <c r="CA79" s="142" t="s">
        <v>623</v>
      </c>
      <c r="CB79" s="142" t="s">
        <v>623</v>
      </c>
      <c r="CC79" s="142" t="s">
        <v>623</v>
      </c>
      <c r="CD79" s="142" t="s">
        <v>623</v>
      </c>
      <c r="CE79" s="142" t="s">
        <v>623</v>
      </c>
      <c r="CF79" s="142" t="s">
        <v>623</v>
      </c>
      <c r="CG79" s="142" t="s">
        <v>623</v>
      </c>
      <c r="CH79" s="142" t="s">
        <v>623</v>
      </c>
      <c r="CI79" s="142" t="s">
        <v>623</v>
      </c>
      <c r="CJ79" s="142" t="s">
        <v>623</v>
      </c>
      <c r="CK79" s="142" t="s">
        <v>623</v>
      </c>
      <c r="CL79" s="142" t="s">
        <v>623</v>
      </c>
      <c r="CM79" s="142" t="s">
        <v>623</v>
      </c>
      <c r="CN79" s="142" t="s">
        <v>623</v>
      </c>
      <c r="CO79" s="142" t="s">
        <v>623</v>
      </c>
      <c r="CP79" s="142" t="s">
        <v>623</v>
      </c>
      <c r="CQ79" s="142">
        <f t="shared" si="157"/>
        <v>2.3746671400000001</v>
      </c>
      <c r="CR79" s="142" t="str">
        <f t="shared" si="158"/>
        <v>нд</v>
      </c>
      <c r="CS79" s="142" t="str">
        <f t="shared" si="159"/>
        <v>нд</v>
      </c>
      <c r="CT79" s="142">
        <f t="shared" si="160"/>
        <v>2.3746671400000001</v>
      </c>
      <c r="CU79" s="142" t="str">
        <f t="shared" si="161"/>
        <v>нд</v>
      </c>
      <c r="CV79" s="142">
        <f t="shared" si="35"/>
        <v>2.3746671400000001</v>
      </c>
      <c r="CW79" s="142" t="str">
        <f t="shared" si="36"/>
        <v>нд</v>
      </c>
      <c r="CX79" s="142" t="str">
        <f t="shared" si="37"/>
        <v>нд</v>
      </c>
      <c r="CY79" s="142">
        <f t="shared" si="38"/>
        <v>2.3746671400000001</v>
      </c>
      <c r="CZ79" s="142" t="str">
        <f t="shared" si="39"/>
        <v>нд</v>
      </c>
      <c r="DA79" s="142"/>
    </row>
    <row r="80" spans="1:105" ht="157.5" customHeight="1" x14ac:dyDescent="0.3">
      <c r="A80" s="15" t="s">
        <v>820</v>
      </c>
      <c r="B80" s="16" t="s">
        <v>986</v>
      </c>
      <c r="C80" s="90" t="s">
        <v>1137</v>
      </c>
      <c r="D80" s="116" t="s">
        <v>623</v>
      </c>
      <c r="E80" s="116">
        <v>2025</v>
      </c>
      <c r="F80" s="116">
        <v>2025</v>
      </c>
      <c r="G80" s="252" t="s">
        <v>623</v>
      </c>
      <c r="H80" s="139">
        <f>1.95*1.2</f>
        <v>2.34</v>
      </c>
      <c r="I80" s="142" t="str">
        <f>IF(SUM(I83:I87)=0, "нд", SUM(I83:I87))</f>
        <v>нд</v>
      </c>
      <c r="J80" s="248" t="s">
        <v>903</v>
      </c>
      <c r="K80" s="142">
        <f t="shared" si="186"/>
        <v>2.34</v>
      </c>
      <c r="L80" s="142" t="str">
        <f t="shared" si="187"/>
        <v>нд</v>
      </c>
      <c r="M80" s="142" t="str">
        <f t="shared" si="187"/>
        <v>нд</v>
      </c>
      <c r="N80" s="142" t="str">
        <f t="shared" si="187"/>
        <v>нд</v>
      </c>
      <c r="O80" s="139">
        <f t="shared" ref="O80:O85" si="192">H80</f>
        <v>2.34</v>
      </c>
      <c r="P80" s="142">
        <f t="shared" si="188"/>
        <v>2.34</v>
      </c>
      <c r="Q80" s="142" t="str">
        <f t="shared" si="189"/>
        <v>нд</v>
      </c>
      <c r="R80" s="142">
        <f>H80</f>
        <v>2.34</v>
      </c>
      <c r="S80" s="142" t="str">
        <f t="shared" si="189"/>
        <v>нд</v>
      </c>
      <c r="T80" s="142">
        <f t="shared" ref="T80" si="193">O80</f>
        <v>2.34</v>
      </c>
      <c r="U80" s="142">
        <f t="shared" si="190"/>
        <v>2.34</v>
      </c>
      <c r="V80" s="142">
        <f t="shared" si="191"/>
        <v>2.34</v>
      </c>
      <c r="W80" s="142" t="s">
        <v>623</v>
      </c>
      <c r="X80" s="142" t="s">
        <v>623</v>
      </c>
      <c r="Y80" s="142">
        <f t="shared" ref="Y80" si="194">T80</f>
        <v>2.34</v>
      </c>
      <c r="Z80" s="142" t="s">
        <v>623</v>
      </c>
      <c r="AA80" s="142" t="s">
        <v>623</v>
      </c>
      <c r="AB80" s="142">
        <f>Y80</f>
        <v>2.34</v>
      </c>
      <c r="AC80" s="142" t="s">
        <v>623</v>
      </c>
      <c r="AD80" s="142">
        <v>2.34</v>
      </c>
      <c r="AE80" s="142" t="s">
        <v>623</v>
      </c>
      <c r="AF80" s="142" t="s">
        <v>623</v>
      </c>
      <c r="AG80" s="142">
        <v>2.34</v>
      </c>
      <c r="AH80" s="142" t="s">
        <v>623</v>
      </c>
      <c r="AI80" s="142" t="s">
        <v>623</v>
      </c>
      <c r="AJ80" s="142" t="s">
        <v>623</v>
      </c>
      <c r="AK80" s="142" t="s">
        <v>623</v>
      </c>
      <c r="AL80" s="142" t="s">
        <v>623</v>
      </c>
      <c r="AM80" s="142" t="s">
        <v>623</v>
      </c>
      <c r="AN80" s="142" t="s">
        <v>623</v>
      </c>
      <c r="AO80" s="142" t="s">
        <v>623</v>
      </c>
      <c r="AP80" s="142" t="s">
        <v>623</v>
      </c>
      <c r="AQ80" s="142" t="s">
        <v>623</v>
      </c>
      <c r="AR80" s="142" t="s">
        <v>623</v>
      </c>
      <c r="AS80" s="142" t="s">
        <v>623</v>
      </c>
      <c r="AT80" s="142" t="s">
        <v>623</v>
      </c>
      <c r="AU80" s="142" t="s">
        <v>623</v>
      </c>
      <c r="AV80" s="142" t="s">
        <v>623</v>
      </c>
      <c r="AW80" s="142" t="s">
        <v>623</v>
      </c>
      <c r="AX80" s="142" t="s">
        <v>623</v>
      </c>
      <c r="AY80" s="142" t="s">
        <v>623</v>
      </c>
      <c r="AZ80" s="142" t="s">
        <v>623</v>
      </c>
      <c r="BA80" s="142" t="s">
        <v>623</v>
      </c>
      <c r="BB80" s="142" t="s">
        <v>623</v>
      </c>
      <c r="BC80" s="142" t="s">
        <v>623</v>
      </c>
      <c r="BD80" s="142" t="s">
        <v>623</v>
      </c>
      <c r="BE80" s="142" t="s">
        <v>623</v>
      </c>
      <c r="BF80" s="142" t="s">
        <v>623</v>
      </c>
      <c r="BG80" s="142" t="s">
        <v>623</v>
      </c>
      <c r="BH80" s="142" t="s">
        <v>623</v>
      </c>
      <c r="BI80" s="142" t="s">
        <v>623</v>
      </c>
      <c r="BJ80" s="142" t="s">
        <v>623</v>
      </c>
      <c r="BK80" s="142" t="s">
        <v>623</v>
      </c>
      <c r="BL80" s="142" t="s">
        <v>623</v>
      </c>
      <c r="BM80" s="142" t="s">
        <v>623</v>
      </c>
      <c r="BN80" s="142" t="s">
        <v>623</v>
      </c>
      <c r="BO80" s="142" t="s">
        <v>623</v>
      </c>
      <c r="BP80" s="142" t="s">
        <v>623</v>
      </c>
      <c r="BQ80" s="142" t="s">
        <v>623</v>
      </c>
      <c r="BR80" s="142" t="s">
        <v>623</v>
      </c>
      <c r="BS80" s="142" t="s">
        <v>623</v>
      </c>
      <c r="BT80" s="142" t="s">
        <v>623</v>
      </c>
      <c r="BU80" s="142" t="s">
        <v>623</v>
      </c>
      <c r="BV80" s="142" t="s">
        <v>623</v>
      </c>
      <c r="BW80" s="142" t="s">
        <v>623</v>
      </c>
      <c r="BX80" s="142" t="s">
        <v>623</v>
      </c>
      <c r="BY80" s="142" t="s">
        <v>623</v>
      </c>
      <c r="BZ80" s="142" t="s">
        <v>623</v>
      </c>
      <c r="CA80" s="142" t="s">
        <v>623</v>
      </c>
      <c r="CB80" s="142" t="s">
        <v>623</v>
      </c>
      <c r="CC80" s="142" t="s">
        <v>623</v>
      </c>
      <c r="CD80" s="142" t="s">
        <v>623</v>
      </c>
      <c r="CE80" s="142" t="s">
        <v>623</v>
      </c>
      <c r="CF80" s="142" t="s">
        <v>623</v>
      </c>
      <c r="CG80" s="142" t="s">
        <v>623</v>
      </c>
      <c r="CH80" s="142" t="s">
        <v>623</v>
      </c>
      <c r="CI80" s="142" t="s">
        <v>623</v>
      </c>
      <c r="CJ80" s="142" t="s">
        <v>623</v>
      </c>
      <c r="CK80" s="142" t="s">
        <v>623</v>
      </c>
      <c r="CL80" s="142" t="s">
        <v>623</v>
      </c>
      <c r="CM80" s="142" t="s">
        <v>623</v>
      </c>
      <c r="CN80" s="142" t="s">
        <v>623</v>
      </c>
      <c r="CO80" s="142" t="s">
        <v>623</v>
      </c>
      <c r="CP80" s="142" t="s">
        <v>623</v>
      </c>
      <c r="CQ80" s="142">
        <f t="shared" si="157"/>
        <v>2.34</v>
      </c>
      <c r="CR80" s="142" t="str">
        <f t="shared" si="158"/>
        <v>нд</v>
      </c>
      <c r="CS80" s="142" t="str">
        <f t="shared" si="159"/>
        <v>нд</v>
      </c>
      <c r="CT80" s="142">
        <f t="shared" si="160"/>
        <v>2.34</v>
      </c>
      <c r="CU80" s="142" t="str">
        <f t="shared" si="161"/>
        <v>нд</v>
      </c>
      <c r="CV80" s="142">
        <f t="shared" si="35"/>
        <v>2.34</v>
      </c>
      <c r="CW80" s="142" t="str">
        <f t="shared" si="36"/>
        <v>нд</v>
      </c>
      <c r="CX80" s="142" t="str">
        <f t="shared" si="37"/>
        <v>нд</v>
      </c>
      <c r="CY80" s="142">
        <f t="shared" si="38"/>
        <v>2.34</v>
      </c>
      <c r="CZ80" s="142" t="str">
        <f t="shared" si="39"/>
        <v>нд</v>
      </c>
      <c r="DA80" s="142"/>
    </row>
    <row r="81" spans="1:105" ht="153.75" customHeight="1" x14ac:dyDescent="0.3">
      <c r="A81" s="15" t="s">
        <v>822</v>
      </c>
      <c r="B81" s="151" t="s">
        <v>846</v>
      </c>
      <c r="C81" s="148" t="s">
        <v>847</v>
      </c>
      <c r="D81" s="116" t="s">
        <v>623</v>
      </c>
      <c r="E81" s="116">
        <v>2026</v>
      </c>
      <c r="F81" s="116">
        <v>2026</v>
      </c>
      <c r="G81" s="252" t="s">
        <v>623</v>
      </c>
      <c r="H81" s="142">
        <f>4.5*1.22</f>
        <v>5.49</v>
      </c>
      <c r="I81" s="142" t="s">
        <v>623</v>
      </c>
      <c r="J81" s="248" t="s">
        <v>903</v>
      </c>
      <c r="K81" s="142">
        <f t="shared" si="186"/>
        <v>5.49</v>
      </c>
      <c r="L81" s="142" t="s">
        <v>623</v>
      </c>
      <c r="M81" s="142" t="s">
        <v>623</v>
      </c>
      <c r="N81" s="142" t="s">
        <v>623</v>
      </c>
      <c r="O81" s="142">
        <f t="shared" si="192"/>
        <v>5.49</v>
      </c>
      <c r="P81" s="142">
        <f t="shared" si="188"/>
        <v>5.49</v>
      </c>
      <c r="Q81" s="142" t="s">
        <v>623</v>
      </c>
      <c r="R81" s="142">
        <f t="shared" ref="R81:R85" si="195">H81</f>
        <v>5.49</v>
      </c>
      <c r="S81" s="142" t="s">
        <v>623</v>
      </c>
      <c r="T81" s="142">
        <f>H81</f>
        <v>5.49</v>
      </c>
      <c r="U81" s="142">
        <f t="shared" si="190"/>
        <v>5.49</v>
      </c>
      <c r="V81" s="142">
        <f t="shared" si="191"/>
        <v>5.49</v>
      </c>
      <c r="W81" s="142">
        <f>H81</f>
        <v>5.49</v>
      </c>
      <c r="X81" s="142">
        <f>H81</f>
        <v>5.49</v>
      </c>
      <c r="Y81" s="142" t="s">
        <v>623</v>
      </c>
      <c r="Z81" s="142" t="s">
        <v>623</v>
      </c>
      <c r="AA81" s="142" t="s">
        <v>623</v>
      </c>
      <c r="AB81" s="142" t="s">
        <v>623</v>
      </c>
      <c r="AC81" s="142" t="s">
        <v>623</v>
      </c>
      <c r="AD81" s="142" t="s">
        <v>623</v>
      </c>
      <c r="AE81" s="142" t="s">
        <v>623</v>
      </c>
      <c r="AF81" s="142" t="s">
        <v>623</v>
      </c>
      <c r="AG81" s="142" t="s">
        <v>623</v>
      </c>
      <c r="AH81" s="142" t="s">
        <v>623</v>
      </c>
      <c r="AI81" s="142">
        <f>V81</f>
        <v>5.49</v>
      </c>
      <c r="AJ81" s="142" t="s">
        <v>623</v>
      </c>
      <c r="AK81" s="142" t="s">
        <v>623</v>
      </c>
      <c r="AL81" s="142">
        <f>AI81</f>
        <v>5.49</v>
      </c>
      <c r="AM81" s="142" t="s">
        <v>623</v>
      </c>
      <c r="AN81" s="142">
        <f>AI81</f>
        <v>5.49</v>
      </c>
      <c r="AO81" s="142" t="s">
        <v>623</v>
      </c>
      <c r="AP81" s="142" t="s">
        <v>623</v>
      </c>
      <c r="AQ81" s="142">
        <f>AI81</f>
        <v>5.49</v>
      </c>
      <c r="AR81" s="142" t="s">
        <v>623</v>
      </c>
      <c r="AS81" s="142">
        <f>T81</f>
        <v>5.49</v>
      </c>
      <c r="AT81" s="142" t="s">
        <v>623</v>
      </c>
      <c r="AU81" s="142" t="s">
        <v>623</v>
      </c>
      <c r="AV81" s="142">
        <f>AS81</f>
        <v>5.49</v>
      </c>
      <c r="AW81" s="142" t="s">
        <v>623</v>
      </c>
      <c r="AX81" s="142">
        <f>AS81</f>
        <v>5.49</v>
      </c>
      <c r="AY81" s="142" t="s">
        <v>623</v>
      </c>
      <c r="AZ81" s="142" t="s">
        <v>623</v>
      </c>
      <c r="BA81" s="142">
        <f>AX81</f>
        <v>5.49</v>
      </c>
      <c r="BB81" s="142" t="s">
        <v>623</v>
      </c>
      <c r="BC81" s="142" t="s">
        <v>623</v>
      </c>
      <c r="BD81" s="142" t="s">
        <v>623</v>
      </c>
      <c r="BE81" s="142" t="s">
        <v>623</v>
      </c>
      <c r="BF81" s="142" t="s">
        <v>623</v>
      </c>
      <c r="BG81" s="142" t="s">
        <v>623</v>
      </c>
      <c r="BH81" s="142" t="s">
        <v>623</v>
      </c>
      <c r="BI81" s="142" t="s">
        <v>623</v>
      </c>
      <c r="BJ81" s="142" t="s">
        <v>623</v>
      </c>
      <c r="BK81" s="142" t="s">
        <v>623</v>
      </c>
      <c r="BL81" s="142" t="s">
        <v>623</v>
      </c>
      <c r="BM81" s="142" t="s">
        <v>623</v>
      </c>
      <c r="BN81" s="142" t="s">
        <v>623</v>
      </c>
      <c r="BO81" s="142" t="s">
        <v>623</v>
      </c>
      <c r="BP81" s="142" t="s">
        <v>623</v>
      </c>
      <c r="BQ81" s="142" t="s">
        <v>623</v>
      </c>
      <c r="BR81" s="142" t="s">
        <v>623</v>
      </c>
      <c r="BS81" s="142" t="s">
        <v>623</v>
      </c>
      <c r="BT81" s="142" t="s">
        <v>623</v>
      </c>
      <c r="BU81" s="142" t="s">
        <v>623</v>
      </c>
      <c r="BV81" s="142" t="s">
        <v>623</v>
      </c>
      <c r="BW81" s="142" t="s">
        <v>623</v>
      </c>
      <c r="BX81" s="142" t="s">
        <v>623</v>
      </c>
      <c r="BY81" s="142" t="s">
        <v>623</v>
      </c>
      <c r="BZ81" s="142" t="s">
        <v>623</v>
      </c>
      <c r="CA81" s="142" t="s">
        <v>623</v>
      </c>
      <c r="CB81" s="142" t="s">
        <v>623</v>
      </c>
      <c r="CC81" s="142" t="s">
        <v>623</v>
      </c>
      <c r="CD81" s="142" t="s">
        <v>623</v>
      </c>
      <c r="CE81" s="142" t="s">
        <v>623</v>
      </c>
      <c r="CF81" s="142" t="s">
        <v>623</v>
      </c>
      <c r="CG81" s="142" t="s">
        <v>623</v>
      </c>
      <c r="CH81" s="142" t="s">
        <v>623</v>
      </c>
      <c r="CI81" s="142" t="s">
        <v>623</v>
      </c>
      <c r="CJ81" s="142" t="s">
        <v>623</v>
      </c>
      <c r="CK81" s="142" t="s">
        <v>623</v>
      </c>
      <c r="CL81" s="142" t="s">
        <v>623</v>
      </c>
      <c r="CM81" s="142" t="s">
        <v>623</v>
      </c>
      <c r="CN81" s="142" t="s">
        <v>623</v>
      </c>
      <c r="CO81" s="142" t="s">
        <v>623</v>
      </c>
      <c r="CP81" s="142" t="s">
        <v>623</v>
      </c>
      <c r="CQ81" s="142">
        <f t="shared" si="157"/>
        <v>5.49</v>
      </c>
      <c r="CR81" s="142" t="str">
        <f t="shared" si="158"/>
        <v>нд</v>
      </c>
      <c r="CS81" s="142" t="str">
        <f t="shared" si="159"/>
        <v>нд</v>
      </c>
      <c r="CT81" s="142">
        <f t="shared" si="160"/>
        <v>5.49</v>
      </c>
      <c r="CU81" s="142" t="str">
        <f t="shared" si="161"/>
        <v>нд</v>
      </c>
      <c r="CV81" s="142">
        <f t="shared" si="35"/>
        <v>5.49</v>
      </c>
      <c r="CW81" s="142" t="str">
        <f t="shared" si="36"/>
        <v>нд</v>
      </c>
      <c r="CX81" s="142" t="str">
        <f t="shared" si="37"/>
        <v>нд</v>
      </c>
      <c r="CY81" s="142">
        <f t="shared" si="38"/>
        <v>5.49</v>
      </c>
      <c r="CZ81" s="142" t="str">
        <f t="shared" si="39"/>
        <v>нд</v>
      </c>
      <c r="DA81" s="142"/>
    </row>
    <row r="82" spans="1:105" ht="160.5" customHeight="1" x14ac:dyDescent="0.3">
      <c r="A82" s="15" t="s">
        <v>823</v>
      </c>
      <c r="B82" s="162" t="s">
        <v>863</v>
      </c>
      <c r="C82" s="148" t="s">
        <v>864</v>
      </c>
      <c r="D82" s="116" t="s">
        <v>623</v>
      </c>
      <c r="E82" s="116">
        <v>2027</v>
      </c>
      <c r="F82" s="116">
        <v>2027</v>
      </c>
      <c r="G82" s="252" t="s">
        <v>623</v>
      </c>
      <c r="H82" s="142">
        <f>1.5*1.22</f>
        <v>1.83</v>
      </c>
      <c r="I82" s="142" t="s">
        <v>623</v>
      </c>
      <c r="J82" s="248" t="s">
        <v>903</v>
      </c>
      <c r="K82" s="142">
        <f t="shared" si="186"/>
        <v>1.83</v>
      </c>
      <c r="L82" s="142" t="s">
        <v>623</v>
      </c>
      <c r="M82" s="142" t="s">
        <v>623</v>
      </c>
      <c r="N82" s="142" t="s">
        <v>623</v>
      </c>
      <c r="O82" s="142">
        <f t="shared" si="192"/>
        <v>1.83</v>
      </c>
      <c r="P82" s="142">
        <f t="shared" si="188"/>
        <v>1.83</v>
      </c>
      <c r="Q82" s="142" t="s">
        <v>623</v>
      </c>
      <c r="R82" s="142">
        <f t="shared" si="195"/>
        <v>1.83</v>
      </c>
      <c r="S82" s="142" t="s">
        <v>623</v>
      </c>
      <c r="T82" s="142">
        <f t="shared" ref="T82:T85" si="196">H82</f>
        <v>1.83</v>
      </c>
      <c r="U82" s="142">
        <f t="shared" si="190"/>
        <v>1.83</v>
      </c>
      <c r="V82" s="142">
        <f t="shared" si="191"/>
        <v>1.83</v>
      </c>
      <c r="W82" s="142">
        <v>1.7999999999999998</v>
      </c>
      <c r="X82" s="142">
        <f>H82</f>
        <v>1.83</v>
      </c>
      <c r="Y82" s="142" t="s">
        <v>623</v>
      </c>
      <c r="Z82" s="142" t="s">
        <v>623</v>
      </c>
      <c r="AA82" s="142" t="s">
        <v>623</v>
      </c>
      <c r="AB82" s="142" t="s">
        <v>623</v>
      </c>
      <c r="AC82" s="142" t="s">
        <v>623</v>
      </c>
      <c r="AD82" s="142" t="s">
        <v>623</v>
      </c>
      <c r="AE82" s="142" t="s">
        <v>623</v>
      </c>
      <c r="AF82" s="142" t="s">
        <v>623</v>
      </c>
      <c r="AG82" s="142" t="s">
        <v>623</v>
      </c>
      <c r="AH82" s="142" t="s">
        <v>623</v>
      </c>
      <c r="AI82" s="142" t="s">
        <v>623</v>
      </c>
      <c r="AJ82" s="142" t="s">
        <v>623</v>
      </c>
      <c r="AK82" s="142" t="s">
        <v>623</v>
      </c>
      <c r="AL82" s="142" t="str">
        <f t="shared" ref="AL82:AL85" si="197">AI82</f>
        <v>нд</v>
      </c>
      <c r="AM82" s="142" t="s">
        <v>623</v>
      </c>
      <c r="AN82" s="142" t="s">
        <v>623</v>
      </c>
      <c r="AO82" s="142" t="s">
        <v>623</v>
      </c>
      <c r="AP82" s="142" t="s">
        <v>623</v>
      </c>
      <c r="AQ82" s="142" t="s">
        <v>623</v>
      </c>
      <c r="AR82" s="142" t="s">
        <v>623</v>
      </c>
      <c r="AS82" s="142" t="s">
        <v>623</v>
      </c>
      <c r="AT82" s="142" t="s">
        <v>623</v>
      </c>
      <c r="AU82" s="142" t="s">
        <v>623</v>
      </c>
      <c r="AV82" s="142" t="s">
        <v>623</v>
      </c>
      <c r="AW82" s="142" t="s">
        <v>623</v>
      </c>
      <c r="AX82" s="142" t="s">
        <v>623</v>
      </c>
      <c r="AY82" s="142" t="s">
        <v>623</v>
      </c>
      <c r="AZ82" s="142" t="s">
        <v>623</v>
      </c>
      <c r="BA82" s="142" t="s">
        <v>623</v>
      </c>
      <c r="BB82" s="142" t="s">
        <v>623</v>
      </c>
      <c r="BC82" s="142">
        <f>T82</f>
        <v>1.83</v>
      </c>
      <c r="BD82" s="142" t="s">
        <v>623</v>
      </c>
      <c r="BE82" s="142" t="s">
        <v>623</v>
      </c>
      <c r="BF82" s="142">
        <f>BC82</f>
        <v>1.83</v>
      </c>
      <c r="BG82" s="142" t="s">
        <v>623</v>
      </c>
      <c r="BH82" s="142">
        <f>BC82</f>
        <v>1.83</v>
      </c>
      <c r="BI82" s="142" t="s">
        <v>623</v>
      </c>
      <c r="BJ82" s="142" t="s">
        <v>623</v>
      </c>
      <c r="BK82" s="142">
        <f>BH82</f>
        <v>1.83</v>
      </c>
      <c r="BL82" s="142" t="s">
        <v>623</v>
      </c>
      <c r="BM82" s="142" t="s">
        <v>623</v>
      </c>
      <c r="BN82" s="142" t="s">
        <v>623</v>
      </c>
      <c r="BO82" s="142" t="s">
        <v>623</v>
      </c>
      <c r="BP82" s="142" t="s">
        <v>623</v>
      </c>
      <c r="BQ82" s="142" t="s">
        <v>623</v>
      </c>
      <c r="BR82" s="142" t="s">
        <v>623</v>
      </c>
      <c r="BS82" s="142" t="s">
        <v>623</v>
      </c>
      <c r="BT82" s="142" t="s">
        <v>623</v>
      </c>
      <c r="BU82" s="142" t="s">
        <v>623</v>
      </c>
      <c r="BV82" s="142" t="s">
        <v>623</v>
      </c>
      <c r="BW82" s="142" t="s">
        <v>623</v>
      </c>
      <c r="BX82" s="142" t="s">
        <v>623</v>
      </c>
      <c r="BY82" s="142" t="s">
        <v>623</v>
      </c>
      <c r="BZ82" s="142" t="s">
        <v>623</v>
      </c>
      <c r="CA82" s="142" t="s">
        <v>623</v>
      </c>
      <c r="CB82" s="142" t="s">
        <v>623</v>
      </c>
      <c r="CC82" s="142" t="s">
        <v>623</v>
      </c>
      <c r="CD82" s="142" t="s">
        <v>623</v>
      </c>
      <c r="CE82" s="142" t="s">
        <v>623</v>
      </c>
      <c r="CF82" s="142" t="s">
        <v>623</v>
      </c>
      <c r="CG82" s="142" t="s">
        <v>623</v>
      </c>
      <c r="CH82" s="142" t="s">
        <v>623</v>
      </c>
      <c r="CI82" s="142" t="s">
        <v>623</v>
      </c>
      <c r="CJ82" s="142" t="s">
        <v>623</v>
      </c>
      <c r="CK82" s="142" t="s">
        <v>623</v>
      </c>
      <c r="CL82" s="142" t="s">
        <v>623</v>
      </c>
      <c r="CM82" s="142" t="s">
        <v>623</v>
      </c>
      <c r="CN82" s="142" t="s">
        <v>623</v>
      </c>
      <c r="CO82" s="142" t="s">
        <v>623</v>
      </c>
      <c r="CP82" s="142" t="s">
        <v>623</v>
      </c>
      <c r="CQ82" s="142">
        <f t="shared" si="157"/>
        <v>1.83</v>
      </c>
      <c r="CR82" s="142" t="str">
        <f t="shared" si="158"/>
        <v>нд</v>
      </c>
      <c r="CS82" s="142" t="str">
        <f t="shared" si="159"/>
        <v>нд</v>
      </c>
      <c r="CT82" s="142">
        <f t="shared" si="160"/>
        <v>1.83</v>
      </c>
      <c r="CU82" s="142" t="str">
        <f t="shared" si="161"/>
        <v>нд</v>
      </c>
      <c r="CV82" s="142">
        <f t="shared" si="35"/>
        <v>1.83</v>
      </c>
      <c r="CW82" s="142" t="str">
        <f t="shared" si="36"/>
        <v>нд</v>
      </c>
      <c r="CX82" s="142" t="str">
        <f t="shared" si="37"/>
        <v>нд</v>
      </c>
      <c r="CY82" s="142">
        <f t="shared" si="38"/>
        <v>1.83</v>
      </c>
      <c r="CZ82" s="142" t="str">
        <f t="shared" si="39"/>
        <v>нд</v>
      </c>
      <c r="DA82" s="142"/>
    </row>
    <row r="83" spans="1:105" ht="147.75" customHeight="1" x14ac:dyDescent="0.3">
      <c r="A83" s="15" t="s">
        <v>1053</v>
      </c>
      <c r="B83" s="162" t="s">
        <v>874</v>
      </c>
      <c r="C83" s="148" t="s">
        <v>875</v>
      </c>
      <c r="D83" s="116" t="s">
        <v>623</v>
      </c>
      <c r="E83" s="116">
        <v>2028</v>
      </c>
      <c r="F83" s="116">
        <v>2028</v>
      </c>
      <c r="G83" s="252" t="s">
        <v>623</v>
      </c>
      <c r="H83" s="142">
        <f>1.5*1.22</f>
        <v>1.83</v>
      </c>
      <c r="I83" s="142" t="s">
        <v>623</v>
      </c>
      <c r="J83" s="248" t="s">
        <v>903</v>
      </c>
      <c r="K83" s="142">
        <f t="shared" si="186"/>
        <v>1.83</v>
      </c>
      <c r="L83" s="142" t="s">
        <v>623</v>
      </c>
      <c r="M83" s="142" t="s">
        <v>623</v>
      </c>
      <c r="N83" s="142" t="s">
        <v>623</v>
      </c>
      <c r="O83" s="142">
        <f t="shared" si="192"/>
        <v>1.83</v>
      </c>
      <c r="P83" s="142">
        <f t="shared" si="188"/>
        <v>1.83</v>
      </c>
      <c r="Q83" s="142" t="s">
        <v>623</v>
      </c>
      <c r="R83" s="142">
        <f t="shared" si="195"/>
        <v>1.83</v>
      </c>
      <c r="S83" s="142" t="s">
        <v>623</v>
      </c>
      <c r="T83" s="142">
        <f t="shared" si="196"/>
        <v>1.83</v>
      </c>
      <c r="U83" s="142">
        <f t="shared" si="190"/>
        <v>1.83</v>
      </c>
      <c r="V83" s="142">
        <f t="shared" si="191"/>
        <v>1.83</v>
      </c>
      <c r="W83" s="142">
        <v>1.7999999999999998</v>
      </c>
      <c r="X83" s="142">
        <f>H83</f>
        <v>1.83</v>
      </c>
      <c r="Y83" s="142" t="s">
        <v>623</v>
      </c>
      <c r="Z83" s="142" t="s">
        <v>623</v>
      </c>
      <c r="AA83" s="142" t="s">
        <v>623</v>
      </c>
      <c r="AB83" s="142" t="s">
        <v>623</v>
      </c>
      <c r="AC83" s="142" t="s">
        <v>623</v>
      </c>
      <c r="AD83" s="142" t="s">
        <v>623</v>
      </c>
      <c r="AE83" s="142" t="s">
        <v>623</v>
      </c>
      <c r="AF83" s="142" t="s">
        <v>623</v>
      </c>
      <c r="AG83" s="142" t="s">
        <v>623</v>
      </c>
      <c r="AH83" s="142" t="s">
        <v>623</v>
      </c>
      <c r="AI83" s="142" t="s">
        <v>623</v>
      </c>
      <c r="AJ83" s="142" t="s">
        <v>623</v>
      </c>
      <c r="AK83" s="142" t="s">
        <v>623</v>
      </c>
      <c r="AL83" s="142" t="str">
        <f t="shared" si="197"/>
        <v>нд</v>
      </c>
      <c r="AM83" s="142" t="s">
        <v>623</v>
      </c>
      <c r="AN83" s="142" t="s">
        <v>623</v>
      </c>
      <c r="AO83" s="142" t="s">
        <v>623</v>
      </c>
      <c r="AP83" s="142" t="s">
        <v>623</v>
      </c>
      <c r="AQ83" s="142" t="s">
        <v>623</v>
      </c>
      <c r="AR83" s="142" t="s">
        <v>623</v>
      </c>
      <c r="AS83" s="142" t="s">
        <v>623</v>
      </c>
      <c r="AT83" s="142" t="s">
        <v>623</v>
      </c>
      <c r="AU83" s="142" t="s">
        <v>623</v>
      </c>
      <c r="AV83" s="142" t="s">
        <v>623</v>
      </c>
      <c r="AW83" s="142" t="s">
        <v>623</v>
      </c>
      <c r="AX83" s="142" t="s">
        <v>623</v>
      </c>
      <c r="AY83" s="142" t="s">
        <v>623</v>
      </c>
      <c r="AZ83" s="142" t="s">
        <v>623</v>
      </c>
      <c r="BA83" s="142" t="s">
        <v>623</v>
      </c>
      <c r="BB83" s="142" t="s">
        <v>623</v>
      </c>
      <c r="BC83" s="142" t="s">
        <v>623</v>
      </c>
      <c r="BD83" s="142" t="s">
        <v>623</v>
      </c>
      <c r="BE83" s="142" t="s">
        <v>623</v>
      </c>
      <c r="BF83" s="142" t="s">
        <v>623</v>
      </c>
      <c r="BG83" s="142" t="s">
        <v>623</v>
      </c>
      <c r="BH83" s="142" t="s">
        <v>623</v>
      </c>
      <c r="BI83" s="142" t="s">
        <v>623</v>
      </c>
      <c r="BJ83" s="142" t="s">
        <v>623</v>
      </c>
      <c r="BK83" s="142" t="s">
        <v>623</v>
      </c>
      <c r="BL83" s="142" t="s">
        <v>623</v>
      </c>
      <c r="BM83" s="142">
        <f>H83</f>
        <v>1.83</v>
      </c>
      <c r="BN83" s="142" t="s">
        <v>623</v>
      </c>
      <c r="BO83" s="142" t="s">
        <v>623</v>
      </c>
      <c r="BP83" s="142">
        <f>BM83</f>
        <v>1.83</v>
      </c>
      <c r="BQ83" s="142" t="s">
        <v>623</v>
      </c>
      <c r="BR83" s="142">
        <f>BM83</f>
        <v>1.83</v>
      </c>
      <c r="BS83" s="142" t="s">
        <v>623</v>
      </c>
      <c r="BT83" s="142" t="s">
        <v>623</v>
      </c>
      <c r="BU83" s="142">
        <f>BR83</f>
        <v>1.83</v>
      </c>
      <c r="BV83" s="142" t="s">
        <v>623</v>
      </c>
      <c r="BW83" s="142" t="s">
        <v>623</v>
      </c>
      <c r="BX83" s="142" t="s">
        <v>623</v>
      </c>
      <c r="BY83" s="142" t="s">
        <v>623</v>
      </c>
      <c r="BZ83" s="142" t="s">
        <v>623</v>
      </c>
      <c r="CA83" s="142" t="s">
        <v>623</v>
      </c>
      <c r="CB83" s="142" t="s">
        <v>623</v>
      </c>
      <c r="CC83" s="142" t="s">
        <v>623</v>
      </c>
      <c r="CD83" s="142" t="s">
        <v>623</v>
      </c>
      <c r="CE83" s="142" t="s">
        <v>623</v>
      </c>
      <c r="CF83" s="142" t="s">
        <v>623</v>
      </c>
      <c r="CG83" s="142" t="s">
        <v>623</v>
      </c>
      <c r="CH83" s="142" t="s">
        <v>623</v>
      </c>
      <c r="CI83" s="142" t="s">
        <v>623</v>
      </c>
      <c r="CJ83" s="142" t="s">
        <v>623</v>
      </c>
      <c r="CK83" s="142" t="s">
        <v>623</v>
      </c>
      <c r="CL83" s="142" t="s">
        <v>623</v>
      </c>
      <c r="CM83" s="142" t="s">
        <v>623</v>
      </c>
      <c r="CN83" s="142" t="s">
        <v>623</v>
      </c>
      <c r="CO83" s="142" t="s">
        <v>623</v>
      </c>
      <c r="CP83" s="142" t="s">
        <v>623</v>
      </c>
      <c r="CQ83" s="142">
        <f t="shared" si="157"/>
        <v>1.83</v>
      </c>
      <c r="CR83" s="142" t="str">
        <f t="shared" si="158"/>
        <v>нд</v>
      </c>
      <c r="CS83" s="142" t="str">
        <f t="shared" si="159"/>
        <v>нд</v>
      </c>
      <c r="CT83" s="142">
        <f t="shared" si="160"/>
        <v>1.83</v>
      </c>
      <c r="CU83" s="142" t="str">
        <f t="shared" si="161"/>
        <v>нд</v>
      </c>
      <c r="CV83" s="142">
        <f t="shared" si="35"/>
        <v>1.83</v>
      </c>
      <c r="CW83" s="142" t="str">
        <f t="shared" si="36"/>
        <v>нд</v>
      </c>
      <c r="CX83" s="142" t="str">
        <f t="shared" si="37"/>
        <v>нд</v>
      </c>
      <c r="CY83" s="142">
        <f t="shared" si="38"/>
        <v>1.83</v>
      </c>
      <c r="CZ83" s="142" t="str">
        <f t="shared" si="39"/>
        <v>нд</v>
      </c>
      <c r="DA83" s="142"/>
    </row>
    <row r="84" spans="1:105" ht="147.75" customHeight="1" x14ac:dyDescent="0.3">
      <c r="A84" s="15" t="s">
        <v>973</v>
      </c>
      <c r="B84" s="162" t="s">
        <v>878</v>
      </c>
      <c r="C84" s="148" t="s">
        <v>879</v>
      </c>
      <c r="D84" s="116" t="s">
        <v>623</v>
      </c>
      <c r="E84" s="116">
        <v>2029</v>
      </c>
      <c r="F84" s="116">
        <v>2029</v>
      </c>
      <c r="G84" s="252" t="s">
        <v>623</v>
      </c>
      <c r="H84" s="142">
        <f>1.5*1.22</f>
        <v>1.83</v>
      </c>
      <c r="I84" s="142" t="s">
        <v>623</v>
      </c>
      <c r="J84" s="248" t="s">
        <v>903</v>
      </c>
      <c r="K84" s="142">
        <f t="shared" si="186"/>
        <v>1.83</v>
      </c>
      <c r="L84" s="142" t="s">
        <v>623</v>
      </c>
      <c r="M84" s="142" t="s">
        <v>623</v>
      </c>
      <c r="N84" s="142" t="s">
        <v>623</v>
      </c>
      <c r="O84" s="142">
        <f t="shared" si="192"/>
        <v>1.83</v>
      </c>
      <c r="P84" s="142">
        <f t="shared" si="188"/>
        <v>1.83</v>
      </c>
      <c r="Q84" s="142" t="s">
        <v>623</v>
      </c>
      <c r="R84" s="142">
        <f t="shared" si="195"/>
        <v>1.83</v>
      </c>
      <c r="S84" s="142" t="s">
        <v>623</v>
      </c>
      <c r="T84" s="142">
        <f t="shared" ref="T84" si="198">H84</f>
        <v>1.83</v>
      </c>
      <c r="U84" s="142">
        <f t="shared" si="190"/>
        <v>1.83</v>
      </c>
      <c r="V84" s="142">
        <f t="shared" si="191"/>
        <v>1.83</v>
      </c>
      <c r="W84" s="142">
        <f>H84</f>
        <v>1.83</v>
      </c>
      <c r="X84" s="142">
        <f>H84</f>
        <v>1.83</v>
      </c>
      <c r="Y84" s="142" t="s">
        <v>623</v>
      </c>
      <c r="Z84" s="142" t="s">
        <v>623</v>
      </c>
      <c r="AA84" s="142" t="s">
        <v>623</v>
      </c>
      <c r="AB84" s="142" t="s">
        <v>623</v>
      </c>
      <c r="AC84" s="142" t="s">
        <v>623</v>
      </c>
      <c r="AD84" s="142" t="s">
        <v>623</v>
      </c>
      <c r="AE84" s="142" t="s">
        <v>623</v>
      </c>
      <c r="AF84" s="142" t="s">
        <v>623</v>
      </c>
      <c r="AG84" s="142" t="s">
        <v>623</v>
      </c>
      <c r="AH84" s="142" t="s">
        <v>623</v>
      </c>
      <c r="AI84" s="142" t="s">
        <v>623</v>
      </c>
      <c r="AJ84" s="142" t="s">
        <v>623</v>
      </c>
      <c r="AK84" s="142" t="s">
        <v>623</v>
      </c>
      <c r="AL84" s="142" t="str">
        <f t="shared" ref="AL84" si="199">AI84</f>
        <v>нд</v>
      </c>
      <c r="AM84" s="142" t="s">
        <v>623</v>
      </c>
      <c r="AN84" s="142" t="s">
        <v>623</v>
      </c>
      <c r="AO84" s="142" t="s">
        <v>623</v>
      </c>
      <c r="AP84" s="142" t="s">
        <v>623</v>
      </c>
      <c r="AQ84" s="142" t="s">
        <v>623</v>
      </c>
      <c r="AR84" s="142" t="s">
        <v>623</v>
      </c>
      <c r="AS84" s="142" t="s">
        <v>623</v>
      </c>
      <c r="AT84" s="142" t="s">
        <v>623</v>
      </c>
      <c r="AU84" s="142" t="s">
        <v>623</v>
      </c>
      <c r="AV84" s="142" t="s">
        <v>623</v>
      </c>
      <c r="AW84" s="142" t="s">
        <v>623</v>
      </c>
      <c r="AX84" s="142" t="s">
        <v>623</v>
      </c>
      <c r="AY84" s="142" t="s">
        <v>623</v>
      </c>
      <c r="AZ84" s="142" t="s">
        <v>623</v>
      </c>
      <c r="BA84" s="142" t="s">
        <v>623</v>
      </c>
      <c r="BB84" s="142" t="s">
        <v>623</v>
      </c>
      <c r="BC84" s="142" t="s">
        <v>623</v>
      </c>
      <c r="BD84" s="142" t="s">
        <v>623</v>
      </c>
      <c r="BE84" s="142" t="s">
        <v>623</v>
      </c>
      <c r="BF84" s="142" t="s">
        <v>623</v>
      </c>
      <c r="BG84" s="142" t="s">
        <v>623</v>
      </c>
      <c r="BH84" s="142" t="s">
        <v>623</v>
      </c>
      <c r="BI84" s="142" t="s">
        <v>623</v>
      </c>
      <c r="BJ84" s="142" t="s">
        <v>623</v>
      </c>
      <c r="BK84" s="142" t="s">
        <v>623</v>
      </c>
      <c r="BL84" s="142" t="s">
        <v>623</v>
      </c>
      <c r="BM84" s="142" t="s">
        <v>623</v>
      </c>
      <c r="BN84" s="142" t="s">
        <v>623</v>
      </c>
      <c r="BO84" s="142" t="s">
        <v>623</v>
      </c>
      <c r="BP84" s="142" t="s">
        <v>623</v>
      </c>
      <c r="BQ84" s="142" t="s">
        <v>623</v>
      </c>
      <c r="BR84" s="142" t="s">
        <v>623</v>
      </c>
      <c r="BS84" s="142" t="s">
        <v>623</v>
      </c>
      <c r="BT84" s="142" t="s">
        <v>623</v>
      </c>
      <c r="BU84" s="142" t="s">
        <v>623</v>
      </c>
      <c r="BV84" s="142" t="s">
        <v>623</v>
      </c>
      <c r="BW84" s="142">
        <f>1.5*1.22</f>
        <v>1.83</v>
      </c>
      <c r="BX84" s="142" t="s">
        <v>623</v>
      </c>
      <c r="BY84" s="142" t="s">
        <v>623</v>
      </c>
      <c r="BZ84" s="142">
        <f>BW84</f>
        <v>1.83</v>
      </c>
      <c r="CA84" s="142" t="s">
        <v>623</v>
      </c>
      <c r="CB84" s="142">
        <f>BW84</f>
        <v>1.83</v>
      </c>
      <c r="CC84" s="142" t="s">
        <v>623</v>
      </c>
      <c r="CD84" s="142" t="s">
        <v>623</v>
      </c>
      <c r="CE84" s="142">
        <f>CB84</f>
        <v>1.83</v>
      </c>
      <c r="CF84" s="142" t="s">
        <v>623</v>
      </c>
      <c r="CG84" s="142" t="s">
        <v>623</v>
      </c>
      <c r="CH84" s="142" t="s">
        <v>623</v>
      </c>
      <c r="CI84" s="142" t="s">
        <v>623</v>
      </c>
      <c r="CJ84" s="142" t="s">
        <v>623</v>
      </c>
      <c r="CK84" s="142" t="s">
        <v>623</v>
      </c>
      <c r="CL84" s="142" t="s">
        <v>623</v>
      </c>
      <c r="CM84" s="142" t="s">
        <v>623</v>
      </c>
      <c r="CN84" s="142" t="s">
        <v>623</v>
      </c>
      <c r="CO84" s="142" t="s">
        <v>623</v>
      </c>
      <c r="CP84" s="142" t="s">
        <v>623</v>
      </c>
      <c r="CQ84" s="142">
        <f t="shared" si="157"/>
        <v>1.83</v>
      </c>
      <c r="CR84" s="142" t="str">
        <f t="shared" si="158"/>
        <v>нд</v>
      </c>
      <c r="CS84" s="142" t="str">
        <f t="shared" si="159"/>
        <v>нд</v>
      </c>
      <c r="CT84" s="142">
        <f t="shared" si="160"/>
        <v>1.83</v>
      </c>
      <c r="CU84" s="142" t="str">
        <f t="shared" si="161"/>
        <v>нд</v>
      </c>
      <c r="CV84" s="142">
        <f t="shared" si="35"/>
        <v>1.83</v>
      </c>
      <c r="CW84" s="142" t="str">
        <f t="shared" si="36"/>
        <v>нд</v>
      </c>
      <c r="CX84" s="142" t="str">
        <f t="shared" si="37"/>
        <v>нд</v>
      </c>
      <c r="CY84" s="142">
        <f t="shared" si="38"/>
        <v>1.83</v>
      </c>
      <c r="CZ84" s="142" t="str">
        <f t="shared" si="39"/>
        <v>нд</v>
      </c>
      <c r="DA84" s="142"/>
    </row>
    <row r="85" spans="1:105" ht="156.6" customHeight="1" x14ac:dyDescent="0.3">
      <c r="A85" s="15" t="s">
        <v>975</v>
      </c>
      <c r="B85" s="162" t="s">
        <v>907</v>
      </c>
      <c r="C85" s="148" t="s">
        <v>908</v>
      </c>
      <c r="D85" s="116" t="s">
        <v>623</v>
      </c>
      <c r="E85" s="116">
        <v>2030</v>
      </c>
      <c r="F85" s="116">
        <v>2030</v>
      </c>
      <c r="G85" s="252" t="s">
        <v>623</v>
      </c>
      <c r="H85" s="142">
        <f>6*1.22</f>
        <v>7.32</v>
      </c>
      <c r="I85" s="142" t="s">
        <v>623</v>
      </c>
      <c r="J85" s="248" t="s">
        <v>903</v>
      </c>
      <c r="K85" s="142">
        <f t="shared" si="186"/>
        <v>7.32</v>
      </c>
      <c r="L85" s="142" t="s">
        <v>623</v>
      </c>
      <c r="M85" s="142" t="s">
        <v>623</v>
      </c>
      <c r="N85" s="142" t="s">
        <v>623</v>
      </c>
      <c r="O85" s="142">
        <f t="shared" si="192"/>
        <v>7.32</v>
      </c>
      <c r="P85" s="142">
        <f t="shared" si="188"/>
        <v>7.32</v>
      </c>
      <c r="Q85" s="142" t="s">
        <v>623</v>
      </c>
      <c r="R85" s="142">
        <f t="shared" si="195"/>
        <v>7.32</v>
      </c>
      <c r="S85" s="142" t="s">
        <v>623</v>
      </c>
      <c r="T85" s="142">
        <f t="shared" si="196"/>
        <v>7.32</v>
      </c>
      <c r="U85" s="142">
        <f t="shared" si="190"/>
        <v>7.32</v>
      </c>
      <c r="V85" s="142">
        <f t="shared" si="191"/>
        <v>7.32</v>
      </c>
      <c r="W85" s="142">
        <f>H85</f>
        <v>7.32</v>
      </c>
      <c r="X85" s="142">
        <f>H85</f>
        <v>7.32</v>
      </c>
      <c r="Y85" s="142" t="s">
        <v>623</v>
      </c>
      <c r="Z85" s="142" t="s">
        <v>623</v>
      </c>
      <c r="AA85" s="142" t="s">
        <v>623</v>
      </c>
      <c r="AB85" s="142" t="s">
        <v>623</v>
      </c>
      <c r="AC85" s="142" t="s">
        <v>623</v>
      </c>
      <c r="AD85" s="142" t="s">
        <v>623</v>
      </c>
      <c r="AE85" s="142" t="s">
        <v>623</v>
      </c>
      <c r="AF85" s="142" t="s">
        <v>623</v>
      </c>
      <c r="AG85" s="142" t="s">
        <v>623</v>
      </c>
      <c r="AH85" s="142" t="s">
        <v>623</v>
      </c>
      <c r="AI85" s="142" t="s">
        <v>623</v>
      </c>
      <c r="AJ85" s="142" t="s">
        <v>623</v>
      </c>
      <c r="AK85" s="142" t="s">
        <v>623</v>
      </c>
      <c r="AL85" s="142" t="str">
        <f t="shared" si="197"/>
        <v>нд</v>
      </c>
      <c r="AM85" s="142" t="s">
        <v>623</v>
      </c>
      <c r="AN85" s="142" t="s">
        <v>623</v>
      </c>
      <c r="AO85" s="142" t="s">
        <v>623</v>
      </c>
      <c r="AP85" s="142" t="s">
        <v>623</v>
      </c>
      <c r="AQ85" s="142" t="s">
        <v>623</v>
      </c>
      <c r="AR85" s="142" t="s">
        <v>623</v>
      </c>
      <c r="AS85" s="142" t="s">
        <v>623</v>
      </c>
      <c r="AT85" s="142" t="s">
        <v>623</v>
      </c>
      <c r="AU85" s="142" t="s">
        <v>623</v>
      </c>
      <c r="AV85" s="142" t="s">
        <v>623</v>
      </c>
      <c r="AW85" s="142" t="s">
        <v>623</v>
      </c>
      <c r="AX85" s="142" t="s">
        <v>623</v>
      </c>
      <c r="AY85" s="142" t="s">
        <v>623</v>
      </c>
      <c r="AZ85" s="142" t="s">
        <v>623</v>
      </c>
      <c r="BA85" s="142" t="s">
        <v>623</v>
      </c>
      <c r="BB85" s="142" t="s">
        <v>623</v>
      </c>
      <c r="BC85" s="142" t="s">
        <v>623</v>
      </c>
      <c r="BD85" s="142" t="s">
        <v>623</v>
      </c>
      <c r="BE85" s="142" t="s">
        <v>623</v>
      </c>
      <c r="BF85" s="142" t="s">
        <v>623</v>
      </c>
      <c r="BG85" s="142" t="s">
        <v>623</v>
      </c>
      <c r="BH85" s="142" t="s">
        <v>623</v>
      </c>
      <c r="BI85" s="142" t="s">
        <v>623</v>
      </c>
      <c r="BJ85" s="142" t="s">
        <v>623</v>
      </c>
      <c r="BK85" s="142" t="s">
        <v>623</v>
      </c>
      <c r="BL85" s="142" t="s">
        <v>623</v>
      </c>
      <c r="BM85" s="142" t="s">
        <v>623</v>
      </c>
      <c r="BN85" s="142" t="s">
        <v>623</v>
      </c>
      <c r="BO85" s="142" t="s">
        <v>623</v>
      </c>
      <c r="BP85" s="142" t="s">
        <v>623</v>
      </c>
      <c r="BQ85" s="142" t="s">
        <v>623</v>
      </c>
      <c r="BR85" s="142" t="s">
        <v>623</v>
      </c>
      <c r="BS85" s="142" t="s">
        <v>623</v>
      </c>
      <c r="BT85" s="142" t="s">
        <v>623</v>
      </c>
      <c r="BU85" s="142" t="s">
        <v>623</v>
      </c>
      <c r="BV85" s="142" t="s">
        <v>623</v>
      </c>
      <c r="BW85" s="142" t="s">
        <v>623</v>
      </c>
      <c r="BX85" s="142" t="s">
        <v>623</v>
      </c>
      <c r="BY85" s="142" t="s">
        <v>623</v>
      </c>
      <c r="BZ85" s="142" t="s">
        <v>623</v>
      </c>
      <c r="CA85" s="142" t="s">
        <v>623</v>
      </c>
      <c r="CB85" s="142" t="s">
        <v>623</v>
      </c>
      <c r="CC85" s="142" t="s">
        <v>623</v>
      </c>
      <c r="CD85" s="142" t="s">
        <v>623</v>
      </c>
      <c r="CE85" s="142" t="s">
        <v>623</v>
      </c>
      <c r="CF85" s="142" t="s">
        <v>623</v>
      </c>
      <c r="CG85" s="142">
        <f>H85</f>
        <v>7.32</v>
      </c>
      <c r="CH85" s="142" t="s">
        <v>623</v>
      </c>
      <c r="CI85" s="142" t="s">
        <v>623</v>
      </c>
      <c r="CJ85" s="142">
        <f>CG85</f>
        <v>7.32</v>
      </c>
      <c r="CK85" s="142" t="s">
        <v>623</v>
      </c>
      <c r="CL85" s="142">
        <f>CG85</f>
        <v>7.32</v>
      </c>
      <c r="CM85" s="142" t="s">
        <v>623</v>
      </c>
      <c r="CN85" s="142" t="s">
        <v>623</v>
      </c>
      <c r="CO85" s="142">
        <f>CL85</f>
        <v>7.32</v>
      </c>
      <c r="CP85" s="142" t="s">
        <v>623</v>
      </c>
      <c r="CQ85" s="142">
        <f t="shared" si="157"/>
        <v>7.32</v>
      </c>
      <c r="CR85" s="142" t="str">
        <f t="shared" si="158"/>
        <v>нд</v>
      </c>
      <c r="CS85" s="142" t="str">
        <f t="shared" si="159"/>
        <v>нд</v>
      </c>
      <c r="CT85" s="142">
        <f t="shared" si="160"/>
        <v>7.32</v>
      </c>
      <c r="CU85" s="142" t="str">
        <f t="shared" si="161"/>
        <v>нд</v>
      </c>
      <c r="CV85" s="142">
        <f t="shared" si="35"/>
        <v>7.32</v>
      </c>
      <c r="CW85" s="142" t="str">
        <f t="shared" si="36"/>
        <v>нд</v>
      </c>
      <c r="CX85" s="142" t="str">
        <f t="shared" si="37"/>
        <v>нд</v>
      </c>
      <c r="CY85" s="142">
        <f t="shared" si="38"/>
        <v>7.32</v>
      </c>
      <c r="CZ85" s="142" t="str">
        <f t="shared" si="39"/>
        <v>нд</v>
      </c>
      <c r="DA85" s="142"/>
    </row>
    <row r="86" spans="1:105" ht="51" customHeight="1" x14ac:dyDescent="0.3">
      <c r="A86" s="15" t="s">
        <v>160</v>
      </c>
      <c r="B86" s="16" t="s">
        <v>161</v>
      </c>
      <c r="C86" s="30" t="s">
        <v>93</v>
      </c>
      <c r="D86" s="142" t="s">
        <v>623</v>
      </c>
      <c r="E86" s="142" t="s">
        <v>623</v>
      </c>
      <c r="F86" s="142" t="s">
        <v>623</v>
      </c>
      <c r="G86" s="252" t="s">
        <v>623</v>
      </c>
      <c r="H86" s="142" t="s">
        <v>623</v>
      </c>
      <c r="I86" s="142" t="s">
        <v>623</v>
      </c>
      <c r="J86" s="142" t="s">
        <v>623</v>
      </c>
      <c r="K86" s="142" t="s">
        <v>623</v>
      </c>
      <c r="L86" s="142" t="s">
        <v>623</v>
      </c>
      <c r="M86" s="142" t="s">
        <v>623</v>
      </c>
      <c r="N86" s="142" t="s">
        <v>623</v>
      </c>
      <c r="O86" s="142" t="s">
        <v>623</v>
      </c>
      <c r="P86" s="142" t="s">
        <v>623</v>
      </c>
      <c r="Q86" s="142" t="s">
        <v>623</v>
      </c>
      <c r="R86" s="142" t="s">
        <v>623</v>
      </c>
      <c r="S86" s="142" t="s">
        <v>623</v>
      </c>
      <c r="T86" s="142" t="s">
        <v>623</v>
      </c>
      <c r="U86" s="142" t="s">
        <v>623</v>
      </c>
      <c r="V86" s="142" t="s">
        <v>623</v>
      </c>
      <c r="W86" s="142" t="s">
        <v>623</v>
      </c>
      <c r="X86" s="142" t="s">
        <v>623</v>
      </c>
      <c r="Y86" s="142" t="s">
        <v>623</v>
      </c>
      <c r="Z86" s="142" t="s">
        <v>623</v>
      </c>
      <c r="AA86" s="142" t="s">
        <v>623</v>
      </c>
      <c r="AB86" s="142" t="s">
        <v>623</v>
      </c>
      <c r="AC86" s="142" t="s">
        <v>623</v>
      </c>
      <c r="AD86" s="142" t="s">
        <v>623</v>
      </c>
      <c r="AE86" s="142" t="s">
        <v>623</v>
      </c>
      <c r="AF86" s="142" t="s">
        <v>623</v>
      </c>
      <c r="AG86" s="142" t="s">
        <v>623</v>
      </c>
      <c r="AH86" s="142" t="s">
        <v>623</v>
      </c>
      <c r="AI86" s="142" t="s">
        <v>623</v>
      </c>
      <c r="AJ86" s="142" t="s">
        <v>623</v>
      </c>
      <c r="AK86" s="142" t="s">
        <v>623</v>
      </c>
      <c r="AL86" s="142" t="s">
        <v>623</v>
      </c>
      <c r="AM86" s="142" t="s">
        <v>623</v>
      </c>
      <c r="AN86" s="142" t="s">
        <v>623</v>
      </c>
      <c r="AO86" s="142" t="s">
        <v>623</v>
      </c>
      <c r="AP86" s="142" t="s">
        <v>623</v>
      </c>
      <c r="AQ86" s="142" t="s">
        <v>623</v>
      </c>
      <c r="AR86" s="142" t="s">
        <v>623</v>
      </c>
      <c r="AS86" s="142" t="s">
        <v>623</v>
      </c>
      <c r="AT86" s="142" t="s">
        <v>623</v>
      </c>
      <c r="AU86" s="142" t="s">
        <v>623</v>
      </c>
      <c r="AV86" s="142" t="s">
        <v>623</v>
      </c>
      <c r="AW86" s="142" t="s">
        <v>623</v>
      </c>
      <c r="AX86" s="142" t="s">
        <v>623</v>
      </c>
      <c r="AY86" s="142" t="s">
        <v>623</v>
      </c>
      <c r="AZ86" s="142" t="s">
        <v>623</v>
      </c>
      <c r="BA86" s="142" t="s">
        <v>623</v>
      </c>
      <c r="BB86" s="142" t="s">
        <v>623</v>
      </c>
      <c r="BC86" s="142" t="s">
        <v>623</v>
      </c>
      <c r="BD86" s="142" t="s">
        <v>623</v>
      </c>
      <c r="BE86" s="142" t="s">
        <v>623</v>
      </c>
      <c r="BF86" s="142" t="s">
        <v>623</v>
      </c>
      <c r="BG86" s="142" t="s">
        <v>623</v>
      </c>
      <c r="BH86" s="142" t="s">
        <v>623</v>
      </c>
      <c r="BI86" s="142" t="s">
        <v>623</v>
      </c>
      <c r="BJ86" s="142" t="s">
        <v>623</v>
      </c>
      <c r="BK86" s="142" t="s">
        <v>623</v>
      </c>
      <c r="BL86" s="142" t="s">
        <v>623</v>
      </c>
      <c r="BM86" s="142" t="s">
        <v>623</v>
      </c>
      <c r="BN86" s="142" t="s">
        <v>623</v>
      </c>
      <c r="BO86" s="142" t="s">
        <v>623</v>
      </c>
      <c r="BP86" s="142" t="s">
        <v>623</v>
      </c>
      <c r="BQ86" s="142" t="s">
        <v>623</v>
      </c>
      <c r="BR86" s="142" t="s">
        <v>623</v>
      </c>
      <c r="BS86" s="142" t="s">
        <v>623</v>
      </c>
      <c r="BT86" s="142" t="s">
        <v>623</v>
      </c>
      <c r="BU86" s="142" t="s">
        <v>623</v>
      </c>
      <c r="BV86" s="142" t="s">
        <v>623</v>
      </c>
      <c r="BW86" s="142" t="s">
        <v>623</v>
      </c>
      <c r="BX86" s="142" t="s">
        <v>623</v>
      </c>
      <c r="BY86" s="142" t="s">
        <v>623</v>
      </c>
      <c r="BZ86" s="142" t="s">
        <v>623</v>
      </c>
      <c r="CA86" s="142" t="s">
        <v>623</v>
      </c>
      <c r="CB86" s="142" t="s">
        <v>623</v>
      </c>
      <c r="CC86" s="142" t="s">
        <v>623</v>
      </c>
      <c r="CD86" s="142" t="s">
        <v>623</v>
      </c>
      <c r="CE86" s="142" t="s">
        <v>623</v>
      </c>
      <c r="CF86" s="142" t="s">
        <v>623</v>
      </c>
      <c r="CG86" s="142" t="s">
        <v>623</v>
      </c>
      <c r="CH86" s="142" t="s">
        <v>623</v>
      </c>
      <c r="CI86" s="142" t="s">
        <v>623</v>
      </c>
      <c r="CJ86" s="142" t="s">
        <v>623</v>
      </c>
      <c r="CK86" s="142" t="s">
        <v>623</v>
      </c>
      <c r="CL86" s="142" t="s">
        <v>623</v>
      </c>
      <c r="CM86" s="142" t="s">
        <v>623</v>
      </c>
      <c r="CN86" s="142" t="s">
        <v>623</v>
      </c>
      <c r="CO86" s="142" t="s">
        <v>623</v>
      </c>
      <c r="CP86" s="142" t="s">
        <v>623</v>
      </c>
      <c r="CQ86" s="142" t="str">
        <f t="shared" si="157"/>
        <v>нд</v>
      </c>
      <c r="CR86" s="142" t="str">
        <f t="shared" si="158"/>
        <v>нд</v>
      </c>
      <c r="CS86" s="142" t="str">
        <f t="shared" si="159"/>
        <v>нд</v>
      </c>
      <c r="CT86" s="142" t="str">
        <f t="shared" si="160"/>
        <v>нд</v>
      </c>
      <c r="CU86" s="142" t="str">
        <f t="shared" si="161"/>
        <v>нд</v>
      </c>
      <c r="CV86" s="142" t="str">
        <f t="shared" si="35"/>
        <v>нд</v>
      </c>
      <c r="CW86" s="142" t="str">
        <f t="shared" si="36"/>
        <v>нд</v>
      </c>
      <c r="CX86" s="142" t="str">
        <f t="shared" si="37"/>
        <v>нд</v>
      </c>
      <c r="CY86" s="142" t="str">
        <f t="shared" si="38"/>
        <v>нд</v>
      </c>
      <c r="CZ86" s="142" t="str">
        <f t="shared" si="39"/>
        <v>нд</v>
      </c>
      <c r="DA86" s="142"/>
    </row>
    <row r="87" spans="1:105" ht="51.75" customHeight="1" x14ac:dyDescent="0.3">
      <c r="A87" s="15" t="s">
        <v>162</v>
      </c>
      <c r="B87" s="16" t="s">
        <v>163</v>
      </c>
      <c r="C87" s="10" t="s">
        <v>93</v>
      </c>
      <c r="D87" s="142" t="s">
        <v>623</v>
      </c>
      <c r="E87" s="142" t="s">
        <v>623</v>
      </c>
      <c r="F87" s="142" t="s">
        <v>623</v>
      </c>
      <c r="G87" s="252" t="s">
        <v>623</v>
      </c>
      <c r="H87" s="142" t="s">
        <v>623</v>
      </c>
      <c r="I87" s="142" t="s">
        <v>623</v>
      </c>
      <c r="J87" s="142" t="s">
        <v>623</v>
      </c>
      <c r="K87" s="142" t="s">
        <v>623</v>
      </c>
      <c r="L87" s="142" t="s">
        <v>623</v>
      </c>
      <c r="M87" s="142" t="s">
        <v>623</v>
      </c>
      <c r="N87" s="142" t="s">
        <v>623</v>
      </c>
      <c r="O87" s="142" t="s">
        <v>623</v>
      </c>
      <c r="P87" s="142" t="s">
        <v>623</v>
      </c>
      <c r="Q87" s="142" t="s">
        <v>623</v>
      </c>
      <c r="R87" s="142" t="s">
        <v>623</v>
      </c>
      <c r="S87" s="142" t="s">
        <v>623</v>
      </c>
      <c r="T87" s="142" t="s">
        <v>623</v>
      </c>
      <c r="U87" s="142" t="s">
        <v>623</v>
      </c>
      <c r="V87" s="142" t="s">
        <v>623</v>
      </c>
      <c r="W87" s="142" t="s">
        <v>623</v>
      </c>
      <c r="X87" s="142" t="s">
        <v>623</v>
      </c>
      <c r="Y87" s="142" t="s">
        <v>623</v>
      </c>
      <c r="Z87" s="142" t="s">
        <v>623</v>
      </c>
      <c r="AA87" s="142" t="s">
        <v>623</v>
      </c>
      <c r="AB87" s="142" t="s">
        <v>623</v>
      </c>
      <c r="AC87" s="142" t="s">
        <v>623</v>
      </c>
      <c r="AD87" s="142" t="s">
        <v>623</v>
      </c>
      <c r="AE87" s="142" t="s">
        <v>623</v>
      </c>
      <c r="AF87" s="142" t="s">
        <v>623</v>
      </c>
      <c r="AG87" s="142" t="s">
        <v>623</v>
      </c>
      <c r="AH87" s="142" t="s">
        <v>623</v>
      </c>
      <c r="AI87" s="142" t="s">
        <v>623</v>
      </c>
      <c r="AJ87" s="142" t="s">
        <v>623</v>
      </c>
      <c r="AK87" s="142" t="s">
        <v>623</v>
      </c>
      <c r="AL87" s="142" t="s">
        <v>623</v>
      </c>
      <c r="AM87" s="142" t="s">
        <v>623</v>
      </c>
      <c r="AN87" s="142" t="s">
        <v>623</v>
      </c>
      <c r="AO87" s="142" t="s">
        <v>623</v>
      </c>
      <c r="AP87" s="142" t="s">
        <v>623</v>
      </c>
      <c r="AQ87" s="142" t="s">
        <v>623</v>
      </c>
      <c r="AR87" s="142" t="s">
        <v>623</v>
      </c>
      <c r="AS87" s="142" t="s">
        <v>623</v>
      </c>
      <c r="AT87" s="142" t="s">
        <v>623</v>
      </c>
      <c r="AU87" s="142" t="s">
        <v>623</v>
      </c>
      <c r="AV87" s="142" t="s">
        <v>623</v>
      </c>
      <c r="AW87" s="142" t="s">
        <v>623</v>
      </c>
      <c r="AX87" s="142" t="s">
        <v>623</v>
      </c>
      <c r="AY87" s="142" t="s">
        <v>623</v>
      </c>
      <c r="AZ87" s="142" t="s">
        <v>623</v>
      </c>
      <c r="BA87" s="142" t="s">
        <v>623</v>
      </c>
      <c r="BB87" s="142" t="s">
        <v>623</v>
      </c>
      <c r="BC87" s="142" t="s">
        <v>623</v>
      </c>
      <c r="BD87" s="142" t="s">
        <v>623</v>
      </c>
      <c r="BE87" s="142" t="s">
        <v>623</v>
      </c>
      <c r="BF87" s="142" t="s">
        <v>623</v>
      </c>
      <c r="BG87" s="142" t="s">
        <v>623</v>
      </c>
      <c r="BH87" s="142" t="s">
        <v>623</v>
      </c>
      <c r="BI87" s="142" t="s">
        <v>623</v>
      </c>
      <c r="BJ87" s="142" t="s">
        <v>623</v>
      </c>
      <c r="BK87" s="142" t="s">
        <v>623</v>
      </c>
      <c r="BL87" s="142" t="s">
        <v>623</v>
      </c>
      <c r="BM87" s="142" t="s">
        <v>623</v>
      </c>
      <c r="BN87" s="142" t="s">
        <v>623</v>
      </c>
      <c r="BO87" s="142" t="s">
        <v>623</v>
      </c>
      <c r="BP87" s="142" t="s">
        <v>623</v>
      </c>
      <c r="BQ87" s="142" t="s">
        <v>623</v>
      </c>
      <c r="BR87" s="142" t="s">
        <v>623</v>
      </c>
      <c r="BS87" s="142" t="s">
        <v>623</v>
      </c>
      <c r="BT87" s="142" t="s">
        <v>623</v>
      </c>
      <c r="BU87" s="142" t="s">
        <v>623</v>
      </c>
      <c r="BV87" s="142" t="s">
        <v>623</v>
      </c>
      <c r="BW87" s="142" t="s">
        <v>623</v>
      </c>
      <c r="BX87" s="142" t="s">
        <v>623</v>
      </c>
      <c r="BY87" s="142" t="s">
        <v>623</v>
      </c>
      <c r="BZ87" s="142" t="s">
        <v>623</v>
      </c>
      <c r="CA87" s="142" t="s">
        <v>623</v>
      </c>
      <c r="CB87" s="142" t="s">
        <v>623</v>
      </c>
      <c r="CC87" s="142" t="s">
        <v>623</v>
      </c>
      <c r="CD87" s="142" t="s">
        <v>623</v>
      </c>
      <c r="CE87" s="142" t="s">
        <v>623</v>
      </c>
      <c r="CF87" s="142" t="s">
        <v>623</v>
      </c>
      <c r="CG87" s="142" t="s">
        <v>623</v>
      </c>
      <c r="CH87" s="142" t="s">
        <v>623</v>
      </c>
      <c r="CI87" s="142" t="s">
        <v>623</v>
      </c>
      <c r="CJ87" s="142" t="s">
        <v>623</v>
      </c>
      <c r="CK87" s="142" t="s">
        <v>623</v>
      </c>
      <c r="CL87" s="142" t="s">
        <v>623</v>
      </c>
      <c r="CM87" s="142" t="s">
        <v>623</v>
      </c>
      <c r="CN87" s="142" t="s">
        <v>623</v>
      </c>
      <c r="CO87" s="142" t="s">
        <v>623</v>
      </c>
      <c r="CP87" s="142" t="s">
        <v>623</v>
      </c>
      <c r="CQ87" s="142" t="str">
        <f t="shared" si="157"/>
        <v>нд</v>
      </c>
      <c r="CR87" s="142" t="str">
        <f t="shared" si="158"/>
        <v>нд</v>
      </c>
      <c r="CS87" s="142" t="str">
        <f t="shared" si="159"/>
        <v>нд</v>
      </c>
      <c r="CT87" s="142" t="str">
        <f t="shared" si="160"/>
        <v>нд</v>
      </c>
      <c r="CU87" s="142" t="str">
        <f t="shared" si="161"/>
        <v>нд</v>
      </c>
      <c r="CV87" s="142" t="str">
        <f t="shared" si="35"/>
        <v>нд</v>
      </c>
      <c r="CW87" s="142" t="str">
        <f t="shared" si="36"/>
        <v>нд</v>
      </c>
      <c r="CX87" s="142" t="str">
        <f t="shared" si="37"/>
        <v>нд</v>
      </c>
      <c r="CY87" s="142" t="str">
        <f t="shared" si="38"/>
        <v>нд</v>
      </c>
      <c r="CZ87" s="142" t="str">
        <f t="shared" si="39"/>
        <v>нд</v>
      </c>
      <c r="DA87" s="142"/>
    </row>
    <row r="88" spans="1:105" ht="69" customHeight="1" x14ac:dyDescent="0.3">
      <c r="A88" s="15" t="s">
        <v>164</v>
      </c>
      <c r="B88" s="16" t="s">
        <v>165</v>
      </c>
      <c r="C88" s="30" t="s">
        <v>93</v>
      </c>
      <c r="D88" s="142" t="s">
        <v>623</v>
      </c>
      <c r="E88" s="142" t="s">
        <v>623</v>
      </c>
      <c r="F88" s="142" t="s">
        <v>623</v>
      </c>
      <c r="G88" s="252" t="s">
        <v>623</v>
      </c>
      <c r="H88" s="142" t="s">
        <v>623</v>
      </c>
      <c r="I88" s="142" t="s">
        <v>623</v>
      </c>
      <c r="J88" s="142" t="s">
        <v>623</v>
      </c>
      <c r="K88" s="142" t="s">
        <v>623</v>
      </c>
      <c r="L88" s="142" t="s">
        <v>623</v>
      </c>
      <c r="M88" s="142" t="s">
        <v>623</v>
      </c>
      <c r="N88" s="142" t="s">
        <v>623</v>
      </c>
      <c r="O88" s="142" t="s">
        <v>623</v>
      </c>
      <c r="P88" s="142" t="s">
        <v>623</v>
      </c>
      <c r="Q88" s="142" t="s">
        <v>623</v>
      </c>
      <c r="R88" s="142" t="s">
        <v>623</v>
      </c>
      <c r="S88" s="142" t="s">
        <v>623</v>
      </c>
      <c r="T88" s="142" t="s">
        <v>623</v>
      </c>
      <c r="U88" s="142" t="s">
        <v>623</v>
      </c>
      <c r="V88" s="142" t="s">
        <v>623</v>
      </c>
      <c r="W88" s="142" t="s">
        <v>623</v>
      </c>
      <c r="X88" s="142" t="s">
        <v>623</v>
      </c>
      <c r="Y88" s="142" t="s">
        <v>623</v>
      </c>
      <c r="Z88" s="142" t="s">
        <v>623</v>
      </c>
      <c r="AA88" s="142" t="s">
        <v>623</v>
      </c>
      <c r="AB88" s="142" t="s">
        <v>623</v>
      </c>
      <c r="AC88" s="142" t="s">
        <v>623</v>
      </c>
      <c r="AD88" s="142" t="s">
        <v>623</v>
      </c>
      <c r="AE88" s="142" t="s">
        <v>623</v>
      </c>
      <c r="AF88" s="142" t="s">
        <v>623</v>
      </c>
      <c r="AG88" s="142" t="s">
        <v>623</v>
      </c>
      <c r="AH88" s="142" t="s">
        <v>623</v>
      </c>
      <c r="AI88" s="142" t="s">
        <v>623</v>
      </c>
      <c r="AJ88" s="142" t="s">
        <v>623</v>
      </c>
      <c r="AK88" s="142" t="s">
        <v>623</v>
      </c>
      <c r="AL88" s="142" t="s">
        <v>623</v>
      </c>
      <c r="AM88" s="142" t="s">
        <v>623</v>
      </c>
      <c r="AN88" s="142" t="s">
        <v>623</v>
      </c>
      <c r="AO88" s="142" t="s">
        <v>623</v>
      </c>
      <c r="AP88" s="142" t="s">
        <v>623</v>
      </c>
      <c r="AQ88" s="142" t="s">
        <v>623</v>
      </c>
      <c r="AR88" s="142" t="s">
        <v>623</v>
      </c>
      <c r="AS88" s="142" t="s">
        <v>623</v>
      </c>
      <c r="AT88" s="142" t="s">
        <v>623</v>
      </c>
      <c r="AU88" s="142" t="s">
        <v>623</v>
      </c>
      <c r="AV88" s="142" t="s">
        <v>623</v>
      </c>
      <c r="AW88" s="142" t="s">
        <v>623</v>
      </c>
      <c r="AX88" s="142" t="s">
        <v>623</v>
      </c>
      <c r="AY88" s="142" t="s">
        <v>623</v>
      </c>
      <c r="AZ88" s="142" t="s">
        <v>623</v>
      </c>
      <c r="BA88" s="142" t="s">
        <v>623</v>
      </c>
      <c r="BB88" s="142" t="s">
        <v>623</v>
      </c>
      <c r="BC88" s="142" t="s">
        <v>623</v>
      </c>
      <c r="BD88" s="142" t="s">
        <v>623</v>
      </c>
      <c r="BE88" s="142" t="s">
        <v>623</v>
      </c>
      <c r="BF88" s="142" t="s">
        <v>623</v>
      </c>
      <c r="BG88" s="142" t="s">
        <v>623</v>
      </c>
      <c r="BH88" s="142" t="s">
        <v>623</v>
      </c>
      <c r="BI88" s="142" t="s">
        <v>623</v>
      </c>
      <c r="BJ88" s="142" t="s">
        <v>623</v>
      </c>
      <c r="BK88" s="142" t="s">
        <v>623</v>
      </c>
      <c r="BL88" s="142" t="s">
        <v>623</v>
      </c>
      <c r="BM88" s="142" t="s">
        <v>623</v>
      </c>
      <c r="BN88" s="142" t="s">
        <v>623</v>
      </c>
      <c r="BO88" s="142" t="s">
        <v>623</v>
      </c>
      <c r="BP88" s="142" t="s">
        <v>623</v>
      </c>
      <c r="BQ88" s="142" t="s">
        <v>623</v>
      </c>
      <c r="BR88" s="142" t="s">
        <v>623</v>
      </c>
      <c r="BS88" s="142" t="s">
        <v>623</v>
      </c>
      <c r="BT88" s="142" t="s">
        <v>623</v>
      </c>
      <c r="BU88" s="142" t="s">
        <v>623</v>
      </c>
      <c r="BV88" s="142" t="s">
        <v>623</v>
      </c>
      <c r="BW88" s="142" t="s">
        <v>623</v>
      </c>
      <c r="BX88" s="142" t="s">
        <v>623</v>
      </c>
      <c r="BY88" s="142" t="s">
        <v>623</v>
      </c>
      <c r="BZ88" s="142" t="s">
        <v>623</v>
      </c>
      <c r="CA88" s="142" t="s">
        <v>623</v>
      </c>
      <c r="CB88" s="142" t="s">
        <v>623</v>
      </c>
      <c r="CC88" s="142" t="s">
        <v>623</v>
      </c>
      <c r="CD88" s="142" t="s">
        <v>623</v>
      </c>
      <c r="CE88" s="142" t="s">
        <v>623</v>
      </c>
      <c r="CF88" s="142" t="s">
        <v>623</v>
      </c>
      <c r="CG88" s="142" t="s">
        <v>623</v>
      </c>
      <c r="CH88" s="142" t="s">
        <v>623</v>
      </c>
      <c r="CI88" s="142" t="s">
        <v>623</v>
      </c>
      <c r="CJ88" s="142" t="s">
        <v>623</v>
      </c>
      <c r="CK88" s="142" t="s">
        <v>623</v>
      </c>
      <c r="CL88" s="142" t="s">
        <v>623</v>
      </c>
      <c r="CM88" s="142" t="s">
        <v>623</v>
      </c>
      <c r="CN88" s="142" t="s">
        <v>623</v>
      </c>
      <c r="CO88" s="142" t="s">
        <v>623</v>
      </c>
      <c r="CP88" s="142" t="s">
        <v>623</v>
      </c>
      <c r="CQ88" s="142" t="str">
        <f t="shared" si="157"/>
        <v>нд</v>
      </c>
      <c r="CR88" s="142" t="str">
        <f t="shared" si="158"/>
        <v>нд</v>
      </c>
      <c r="CS88" s="142" t="str">
        <f t="shared" si="159"/>
        <v>нд</v>
      </c>
      <c r="CT88" s="142" t="str">
        <f t="shared" si="160"/>
        <v>нд</v>
      </c>
      <c r="CU88" s="142" t="str">
        <f t="shared" si="161"/>
        <v>нд</v>
      </c>
      <c r="CV88" s="142" t="str">
        <f t="shared" si="35"/>
        <v>нд</v>
      </c>
      <c r="CW88" s="142" t="str">
        <f t="shared" si="36"/>
        <v>нд</v>
      </c>
      <c r="CX88" s="142" t="str">
        <f t="shared" si="37"/>
        <v>нд</v>
      </c>
      <c r="CY88" s="142" t="str">
        <f t="shared" si="38"/>
        <v>нд</v>
      </c>
      <c r="CZ88" s="142" t="str">
        <f t="shared" si="39"/>
        <v>нд</v>
      </c>
      <c r="DA88" s="142"/>
    </row>
    <row r="89" spans="1:105" ht="66" customHeight="1" x14ac:dyDescent="0.3">
      <c r="A89" s="15" t="s">
        <v>166</v>
      </c>
      <c r="B89" s="16" t="s">
        <v>167</v>
      </c>
      <c r="C89" s="10" t="s">
        <v>93</v>
      </c>
      <c r="D89" s="142" t="s">
        <v>623</v>
      </c>
      <c r="E89" s="142" t="s">
        <v>623</v>
      </c>
      <c r="F89" s="142" t="s">
        <v>623</v>
      </c>
      <c r="G89" s="252" t="s">
        <v>623</v>
      </c>
      <c r="H89" s="142" t="s">
        <v>623</v>
      </c>
      <c r="I89" s="142" t="s">
        <v>623</v>
      </c>
      <c r="J89" s="142" t="s">
        <v>623</v>
      </c>
      <c r="K89" s="142" t="s">
        <v>623</v>
      </c>
      <c r="L89" s="142" t="s">
        <v>623</v>
      </c>
      <c r="M89" s="142" t="s">
        <v>623</v>
      </c>
      <c r="N89" s="142" t="s">
        <v>623</v>
      </c>
      <c r="O89" s="142" t="s">
        <v>623</v>
      </c>
      <c r="P89" s="142" t="s">
        <v>623</v>
      </c>
      <c r="Q89" s="142" t="s">
        <v>623</v>
      </c>
      <c r="R89" s="142" t="s">
        <v>623</v>
      </c>
      <c r="S89" s="142" t="s">
        <v>623</v>
      </c>
      <c r="T89" s="142" t="s">
        <v>623</v>
      </c>
      <c r="U89" s="142" t="s">
        <v>623</v>
      </c>
      <c r="V89" s="142" t="s">
        <v>623</v>
      </c>
      <c r="W89" s="142" t="s">
        <v>623</v>
      </c>
      <c r="X89" s="142" t="s">
        <v>623</v>
      </c>
      <c r="Y89" s="142" t="s">
        <v>623</v>
      </c>
      <c r="Z89" s="142" t="s">
        <v>623</v>
      </c>
      <c r="AA89" s="142" t="s">
        <v>623</v>
      </c>
      <c r="AB89" s="142" t="s">
        <v>623</v>
      </c>
      <c r="AC89" s="142" t="s">
        <v>623</v>
      </c>
      <c r="AD89" s="142" t="s">
        <v>623</v>
      </c>
      <c r="AE89" s="142" t="s">
        <v>623</v>
      </c>
      <c r="AF89" s="142" t="s">
        <v>623</v>
      </c>
      <c r="AG89" s="142" t="s">
        <v>623</v>
      </c>
      <c r="AH89" s="142" t="s">
        <v>623</v>
      </c>
      <c r="AI89" s="142" t="s">
        <v>623</v>
      </c>
      <c r="AJ89" s="142" t="s">
        <v>623</v>
      </c>
      <c r="AK89" s="142" t="s">
        <v>623</v>
      </c>
      <c r="AL89" s="142" t="s">
        <v>623</v>
      </c>
      <c r="AM89" s="142" t="s">
        <v>623</v>
      </c>
      <c r="AN89" s="142" t="s">
        <v>623</v>
      </c>
      <c r="AO89" s="142" t="s">
        <v>623</v>
      </c>
      <c r="AP89" s="142" t="s">
        <v>623</v>
      </c>
      <c r="AQ89" s="142" t="s">
        <v>623</v>
      </c>
      <c r="AR89" s="142" t="s">
        <v>623</v>
      </c>
      <c r="AS89" s="142" t="s">
        <v>623</v>
      </c>
      <c r="AT89" s="142" t="s">
        <v>623</v>
      </c>
      <c r="AU89" s="142" t="s">
        <v>623</v>
      </c>
      <c r="AV89" s="142" t="s">
        <v>623</v>
      </c>
      <c r="AW89" s="142" t="s">
        <v>623</v>
      </c>
      <c r="AX89" s="142" t="s">
        <v>623</v>
      </c>
      <c r="AY89" s="142" t="s">
        <v>623</v>
      </c>
      <c r="AZ89" s="142" t="s">
        <v>623</v>
      </c>
      <c r="BA89" s="142" t="s">
        <v>623</v>
      </c>
      <c r="BB89" s="142" t="s">
        <v>623</v>
      </c>
      <c r="BC89" s="142" t="s">
        <v>623</v>
      </c>
      <c r="BD89" s="142" t="s">
        <v>623</v>
      </c>
      <c r="BE89" s="142" t="s">
        <v>623</v>
      </c>
      <c r="BF89" s="142" t="s">
        <v>623</v>
      </c>
      <c r="BG89" s="142" t="s">
        <v>623</v>
      </c>
      <c r="BH89" s="142" t="s">
        <v>623</v>
      </c>
      <c r="BI89" s="142" t="s">
        <v>623</v>
      </c>
      <c r="BJ89" s="142" t="s">
        <v>623</v>
      </c>
      <c r="BK89" s="142" t="s">
        <v>623</v>
      </c>
      <c r="BL89" s="142" t="s">
        <v>623</v>
      </c>
      <c r="BM89" s="142" t="s">
        <v>623</v>
      </c>
      <c r="BN89" s="142" t="s">
        <v>623</v>
      </c>
      <c r="BO89" s="142" t="s">
        <v>623</v>
      </c>
      <c r="BP89" s="142" t="s">
        <v>623</v>
      </c>
      <c r="BQ89" s="142" t="s">
        <v>623</v>
      </c>
      <c r="BR89" s="142" t="s">
        <v>623</v>
      </c>
      <c r="BS89" s="142" t="s">
        <v>623</v>
      </c>
      <c r="BT89" s="142" t="s">
        <v>623</v>
      </c>
      <c r="BU89" s="142" t="s">
        <v>623</v>
      </c>
      <c r="BV89" s="142" t="s">
        <v>623</v>
      </c>
      <c r="BW89" s="142" t="s">
        <v>623</v>
      </c>
      <c r="BX89" s="142" t="s">
        <v>623</v>
      </c>
      <c r="BY89" s="142" t="s">
        <v>623</v>
      </c>
      <c r="BZ89" s="142" t="s">
        <v>623</v>
      </c>
      <c r="CA89" s="142" t="s">
        <v>623</v>
      </c>
      <c r="CB89" s="142" t="s">
        <v>623</v>
      </c>
      <c r="CC89" s="142" t="s">
        <v>623</v>
      </c>
      <c r="CD89" s="142" t="s">
        <v>623</v>
      </c>
      <c r="CE89" s="142" t="s">
        <v>623</v>
      </c>
      <c r="CF89" s="142" t="s">
        <v>623</v>
      </c>
      <c r="CG89" s="142" t="s">
        <v>623</v>
      </c>
      <c r="CH89" s="142" t="s">
        <v>623</v>
      </c>
      <c r="CI89" s="142" t="s">
        <v>623</v>
      </c>
      <c r="CJ89" s="142" t="s">
        <v>623</v>
      </c>
      <c r="CK89" s="142" t="s">
        <v>623</v>
      </c>
      <c r="CL89" s="142" t="s">
        <v>623</v>
      </c>
      <c r="CM89" s="142" t="s">
        <v>623</v>
      </c>
      <c r="CN89" s="142" t="s">
        <v>623</v>
      </c>
      <c r="CO89" s="142" t="s">
        <v>623</v>
      </c>
      <c r="CP89" s="142" t="s">
        <v>623</v>
      </c>
      <c r="CQ89" s="142" t="str">
        <f t="shared" si="157"/>
        <v>нд</v>
      </c>
      <c r="CR89" s="142" t="str">
        <f t="shared" si="158"/>
        <v>нд</v>
      </c>
      <c r="CS89" s="142" t="str">
        <f t="shared" si="159"/>
        <v>нд</v>
      </c>
      <c r="CT89" s="142" t="str">
        <f t="shared" si="160"/>
        <v>нд</v>
      </c>
      <c r="CU89" s="142" t="str">
        <f t="shared" si="161"/>
        <v>нд</v>
      </c>
      <c r="CV89" s="142" t="str">
        <f t="shared" si="35"/>
        <v>нд</v>
      </c>
      <c r="CW89" s="142" t="str">
        <f t="shared" si="36"/>
        <v>нд</v>
      </c>
      <c r="CX89" s="142" t="str">
        <f t="shared" si="37"/>
        <v>нд</v>
      </c>
      <c r="CY89" s="142" t="str">
        <f t="shared" si="38"/>
        <v>нд</v>
      </c>
      <c r="CZ89" s="142" t="str">
        <f t="shared" si="39"/>
        <v>нд</v>
      </c>
      <c r="DA89" s="142"/>
    </row>
    <row r="90" spans="1:105" ht="74.25" customHeight="1" x14ac:dyDescent="0.3">
      <c r="A90" s="15" t="s">
        <v>168</v>
      </c>
      <c r="B90" s="16" t="s">
        <v>169</v>
      </c>
      <c r="C90" s="30" t="s">
        <v>93</v>
      </c>
      <c r="D90" s="142" t="s">
        <v>623</v>
      </c>
      <c r="E90" s="142" t="s">
        <v>623</v>
      </c>
      <c r="F90" s="142" t="s">
        <v>623</v>
      </c>
      <c r="G90" s="252" t="s">
        <v>623</v>
      </c>
      <c r="H90" s="142" t="s">
        <v>623</v>
      </c>
      <c r="I90" s="142" t="s">
        <v>623</v>
      </c>
      <c r="J90" s="142" t="s">
        <v>623</v>
      </c>
      <c r="K90" s="142" t="s">
        <v>623</v>
      </c>
      <c r="L90" s="142" t="s">
        <v>623</v>
      </c>
      <c r="M90" s="142" t="s">
        <v>623</v>
      </c>
      <c r="N90" s="142" t="s">
        <v>623</v>
      </c>
      <c r="O90" s="142" t="s">
        <v>623</v>
      </c>
      <c r="P90" s="142" t="s">
        <v>623</v>
      </c>
      <c r="Q90" s="142" t="s">
        <v>623</v>
      </c>
      <c r="R90" s="142" t="s">
        <v>623</v>
      </c>
      <c r="S90" s="142" t="s">
        <v>623</v>
      </c>
      <c r="T90" s="142" t="s">
        <v>623</v>
      </c>
      <c r="U90" s="142" t="s">
        <v>623</v>
      </c>
      <c r="V90" s="142" t="s">
        <v>623</v>
      </c>
      <c r="W90" s="142" t="s">
        <v>623</v>
      </c>
      <c r="X90" s="142" t="s">
        <v>623</v>
      </c>
      <c r="Y90" s="142" t="s">
        <v>623</v>
      </c>
      <c r="Z90" s="142" t="s">
        <v>623</v>
      </c>
      <c r="AA90" s="142" t="s">
        <v>623</v>
      </c>
      <c r="AB90" s="142" t="s">
        <v>623</v>
      </c>
      <c r="AC90" s="142" t="s">
        <v>623</v>
      </c>
      <c r="AD90" s="142" t="s">
        <v>623</v>
      </c>
      <c r="AE90" s="142" t="s">
        <v>623</v>
      </c>
      <c r="AF90" s="142" t="s">
        <v>623</v>
      </c>
      <c r="AG90" s="142" t="s">
        <v>623</v>
      </c>
      <c r="AH90" s="142" t="s">
        <v>623</v>
      </c>
      <c r="AI90" s="142" t="s">
        <v>623</v>
      </c>
      <c r="AJ90" s="142" t="s">
        <v>623</v>
      </c>
      <c r="AK90" s="142" t="s">
        <v>623</v>
      </c>
      <c r="AL90" s="142" t="s">
        <v>623</v>
      </c>
      <c r="AM90" s="142" t="s">
        <v>623</v>
      </c>
      <c r="AN90" s="142" t="s">
        <v>623</v>
      </c>
      <c r="AO90" s="142" t="s">
        <v>623</v>
      </c>
      <c r="AP90" s="142" t="s">
        <v>623</v>
      </c>
      <c r="AQ90" s="142" t="s">
        <v>623</v>
      </c>
      <c r="AR90" s="142" t="s">
        <v>623</v>
      </c>
      <c r="AS90" s="142" t="s">
        <v>623</v>
      </c>
      <c r="AT90" s="142" t="s">
        <v>623</v>
      </c>
      <c r="AU90" s="142" t="s">
        <v>623</v>
      </c>
      <c r="AV90" s="142" t="s">
        <v>623</v>
      </c>
      <c r="AW90" s="142" t="s">
        <v>623</v>
      </c>
      <c r="AX90" s="142" t="s">
        <v>623</v>
      </c>
      <c r="AY90" s="142" t="s">
        <v>623</v>
      </c>
      <c r="AZ90" s="142" t="s">
        <v>623</v>
      </c>
      <c r="BA90" s="142" t="s">
        <v>623</v>
      </c>
      <c r="BB90" s="142" t="s">
        <v>623</v>
      </c>
      <c r="BC90" s="142" t="s">
        <v>623</v>
      </c>
      <c r="BD90" s="142" t="s">
        <v>623</v>
      </c>
      <c r="BE90" s="142" t="s">
        <v>623</v>
      </c>
      <c r="BF90" s="142" t="s">
        <v>623</v>
      </c>
      <c r="BG90" s="142" t="s">
        <v>623</v>
      </c>
      <c r="BH90" s="142" t="s">
        <v>623</v>
      </c>
      <c r="BI90" s="142" t="s">
        <v>623</v>
      </c>
      <c r="BJ90" s="142" t="s">
        <v>623</v>
      </c>
      <c r="BK90" s="142" t="s">
        <v>623</v>
      </c>
      <c r="BL90" s="142" t="s">
        <v>623</v>
      </c>
      <c r="BM90" s="142" t="s">
        <v>623</v>
      </c>
      <c r="BN90" s="142" t="s">
        <v>623</v>
      </c>
      <c r="BO90" s="142" t="s">
        <v>623</v>
      </c>
      <c r="BP90" s="142" t="s">
        <v>623</v>
      </c>
      <c r="BQ90" s="142" t="s">
        <v>623</v>
      </c>
      <c r="BR90" s="142" t="s">
        <v>623</v>
      </c>
      <c r="BS90" s="142" t="s">
        <v>623</v>
      </c>
      <c r="BT90" s="142" t="s">
        <v>623</v>
      </c>
      <c r="BU90" s="142" t="s">
        <v>623</v>
      </c>
      <c r="BV90" s="142" t="s">
        <v>623</v>
      </c>
      <c r="BW90" s="142" t="s">
        <v>623</v>
      </c>
      <c r="BX90" s="142" t="s">
        <v>623</v>
      </c>
      <c r="BY90" s="142" t="s">
        <v>623</v>
      </c>
      <c r="BZ90" s="142" t="s">
        <v>623</v>
      </c>
      <c r="CA90" s="142" t="s">
        <v>623</v>
      </c>
      <c r="CB90" s="142" t="s">
        <v>623</v>
      </c>
      <c r="CC90" s="142" t="s">
        <v>623</v>
      </c>
      <c r="CD90" s="142" t="s">
        <v>623</v>
      </c>
      <c r="CE90" s="142" t="s">
        <v>623</v>
      </c>
      <c r="CF90" s="142" t="s">
        <v>623</v>
      </c>
      <c r="CG90" s="142" t="s">
        <v>623</v>
      </c>
      <c r="CH90" s="142" t="s">
        <v>623</v>
      </c>
      <c r="CI90" s="142" t="s">
        <v>623</v>
      </c>
      <c r="CJ90" s="142" t="s">
        <v>623</v>
      </c>
      <c r="CK90" s="142" t="s">
        <v>623</v>
      </c>
      <c r="CL90" s="142" t="s">
        <v>623</v>
      </c>
      <c r="CM90" s="142" t="s">
        <v>623</v>
      </c>
      <c r="CN90" s="142" t="s">
        <v>623</v>
      </c>
      <c r="CO90" s="142" t="s">
        <v>623</v>
      </c>
      <c r="CP90" s="142" t="s">
        <v>623</v>
      </c>
      <c r="CQ90" s="142" t="str">
        <f t="shared" si="157"/>
        <v>нд</v>
      </c>
      <c r="CR90" s="142" t="str">
        <f t="shared" si="158"/>
        <v>нд</v>
      </c>
      <c r="CS90" s="142" t="str">
        <f t="shared" si="159"/>
        <v>нд</v>
      </c>
      <c r="CT90" s="142" t="str">
        <f t="shared" si="160"/>
        <v>нд</v>
      </c>
      <c r="CU90" s="142" t="str">
        <f t="shared" si="161"/>
        <v>нд</v>
      </c>
      <c r="CV90" s="142" t="str">
        <f t="shared" ref="CV90:CV113" si="200">IF(SUM(CL90,CB90,BR90,BH90,AX90,AD90)=0, "нд", SUM(CL90,CB90,BR90,BH90,AX90,AD90))</f>
        <v>нд</v>
      </c>
      <c r="CW90" s="142" t="str">
        <f t="shared" ref="CW90:CW113" si="201">IF(SUM(CM90,CC90,BS90,BI90,AY90,AE90)=0, "нд", SUM(CM90,CC90,BS90,BI90,AY90,AE90))</f>
        <v>нд</v>
      </c>
      <c r="CX90" s="142" t="str">
        <f t="shared" ref="CX90:CX113" si="202">IF(SUM(CN90,CD90,BT90,BJ90,AZ90,AF90)=0, "нд", SUM(CN90,CD90,BT90,BJ90,AZ90,AF90))</f>
        <v>нд</v>
      </c>
      <c r="CY90" s="142" t="str">
        <f t="shared" ref="CY90:CY113" si="203">IF(SUM(CO90,CE90,BU90,BK90,BA90,AG90)=0, "нд", SUM(CO90,CE90,BU90,BK90,BA90,AG90))</f>
        <v>нд</v>
      </c>
      <c r="CZ90" s="142" t="str">
        <f t="shared" ref="CZ90:CZ113" si="204">IF(SUM(CP90,CF90,BV90,BL90,BB90,AH90)=0, "нд", SUM(CP90,CF90,BV90,BL90,BB90,AH90))</f>
        <v>нд</v>
      </c>
      <c r="DA90" s="142"/>
    </row>
    <row r="91" spans="1:105" ht="75.75" customHeight="1" x14ac:dyDescent="0.3">
      <c r="A91" s="15" t="s">
        <v>170</v>
      </c>
      <c r="B91" s="16" t="s">
        <v>171</v>
      </c>
      <c r="C91" s="10" t="s">
        <v>93</v>
      </c>
      <c r="D91" s="142" t="s">
        <v>623</v>
      </c>
      <c r="E91" s="142" t="s">
        <v>623</v>
      </c>
      <c r="F91" s="142" t="s">
        <v>623</v>
      </c>
      <c r="G91" s="252" t="s">
        <v>623</v>
      </c>
      <c r="H91" s="142" t="s">
        <v>623</v>
      </c>
      <c r="I91" s="142" t="s">
        <v>623</v>
      </c>
      <c r="J91" s="142" t="s">
        <v>623</v>
      </c>
      <c r="K91" s="142" t="s">
        <v>623</v>
      </c>
      <c r="L91" s="142" t="s">
        <v>623</v>
      </c>
      <c r="M91" s="142" t="s">
        <v>623</v>
      </c>
      <c r="N91" s="142" t="s">
        <v>623</v>
      </c>
      <c r="O91" s="142" t="s">
        <v>623</v>
      </c>
      <c r="P91" s="142" t="s">
        <v>623</v>
      </c>
      <c r="Q91" s="142" t="s">
        <v>623</v>
      </c>
      <c r="R91" s="142" t="s">
        <v>623</v>
      </c>
      <c r="S91" s="142" t="s">
        <v>623</v>
      </c>
      <c r="T91" s="142" t="s">
        <v>623</v>
      </c>
      <c r="U91" s="142" t="s">
        <v>623</v>
      </c>
      <c r="V91" s="142" t="s">
        <v>623</v>
      </c>
      <c r="W91" s="142" t="s">
        <v>623</v>
      </c>
      <c r="X91" s="142" t="s">
        <v>623</v>
      </c>
      <c r="Y91" s="142" t="s">
        <v>623</v>
      </c>
      <c r="Z91" s="142" t="s">
        <v>623</v>
      </c>
      <c r="AA91" s="142" t="s">
        <v>623</v>
      </c>
      <c r="AB91" s="142" t="s">
        <v>623</v>
      </c>
      <c r="AC91" s="142" t="s">
        <v>623</v>
      </c>
      <c r="AD91" s="142" t="s">
        <v>623</v>
      </c>
      <c r="AE91" s="142" t="s">
        <v>623</v>
      </c>
      <c r="AF91" s="142" t="s">
        <v>623</v>
      </c>
      <c r="AG91" s="142" t="s">
        <v>623</v>
      </c>
      <c r="AH91" s="142" t="s">
        <v>623</v>
      </c>
      <c r="AI91" s="142" t="s">
        <v>623</v>
      </c>
      <c r="AJ91" s="142" t="s">
        <v>623</v>
      </c>
      <c r="AK91" s="142" t="s">
        <v>623</v>
      </c>
      <c r="AL91" s="142" t="s">
        <v>623</v>
      </c>
      <c r="AM91" s="142" t="s">
        <v>623</v>
      </c>
      <c r="AN91" s="142" t="s">
        <v>623</v>
      </c>
      <c r="AO91" s="142" t="s">
        <v>623</v>
      </c>
      <c r="AP91" s="142" t="s">
        <v>623</v>
      </c>
      <c r="AQ91" s="142" t="s">
        <v>623</v>
      </c>
      <c r="AR91" s="142" t="s">
        <v>623</v>
      </c>
      <c r="AS91" s="142" t="s">
        <v>623</v>
      </c>
      <c r="AT91" s="142" t="s">
        <v>623</v>
      </c>
      <c r="AU91" s="142" t="s">
        <v>623</v>
      </c>
      <c r="AV91" s="142" t="s">
        <v>623</v>
      </c>
      <c r="AW91" s="142" t="s">
        <v>623</v>
      </c>
      <c r="AX91" s="142" t="s">
        <v>623</v>
      </c>
      <c r="AY91" s="142" t="s">
        <v>623</v>
      </c>
      <c r="AZ91" s="142" t="s">
        <v>623</v>
      </c>
      <c r="BA91" s="142" t="s">
        <v>623</v>
      </c>
      <c r="BB91" s="142" t="s">
        <v>623</v>
      </c>
      <c r="BC91" s="142" t="s">
        <v>623</v>
      </c>
      <c r="BD91" s="142" t="s">
        <v>623</v>
      </c>
      <c r="BE91" s="142" t="s">
        <v>623</v>
      </c>
      <c r="BF91" s="142" t="s">
        <v>623</v>
      </c>
      <c r="BG91" s="142" t="s">
        <v>623</v>
      </c>
      <c r="BH91" s="142" t="s">
        <v>623</v>
      </c>
      <c r="BI91" s="142" t="s">
        <v>623</v>
      </c>
      <c r="BJ91" s="142" t="s">
        <v>623</v>
      </c>
      <c r="BK91" s="142" t="s">
        <v>623</v>
      </c>
      <c r="BL91" s="142" t="s">
        <v>623</v>
      </c>
      <c r="BM91" s="142" t="s">
        <v>623</v>
      </c>
      <c r="BN91" s="142" t="s">
        <v>623</v>
      </c>
      <c r="BO91" s="142" t="s">
        <v>623</v>
      </c>
      <c r="BP91" s="142" t="s">
        <v>623</v>
      </c>
      <c r="BQ91" s="142" t="s">
        <v>623</v>
      </c>
      <c r="BR91" s="142" t="s">
        <v>623</v>
      </c>
      <c r="BS91" s="142" t="s">
        <v>623</v>
      </c>
      <c r="BT91" s="142" t="s">
        <v>623</v>
      </c>
      <c r="BU91" s="142" t="s">
        <v>623</v>
      </c>
      <c r="BV91" s="142" t="s">
        <v>623</v>
      </c>
      <c r="BW91" s="142" t="s">
        <v>623</v>
      </c>
      <c r="BX91" s="142" t="s">
        <v>623</v>
      </c>
      <c r="BY91" s="142" t="s">
        <v>623</v>
      </c>
      <c r="BZ91" s="142" t="s">
        <v>623</v>
      </c>
      <c r="CA91" s="142" t="s">
        <v>623</v>
      </c>
      <c r="CB91" s="142" t="s">
        <v>623</v>
      </c>
      <c r="CC91" s="142" t="s">
        <v>623</v>
      </c>
      <c r="CD91" s="142" t="s">
        <v>623</v>
      </c>
      <c r="CE91" s="142" t="s">
        <v>623</v>
      </c>
      <c r="CF91" s="142" t="s">
        <v>623</v>
      </c>
      <c r="CG91" s="142" t="s">
        <v>623</v>
      </c>
      <c r="CH91" s="142" t="s">
        <v>623</v>
      </c>
      <c r="CI91" s="142" t="s">
        <v>623</v>
      </c>
      <c r="CJ91" s="142" t="s">
        <v>623</v>
      </c>
      <c r="CK91" s="142" t="s">
        <v>623</v>
      </c>
      <c r="CL91" s="142" t="s">
        <v>623</v>
      </c>
      <c r="CM91" s="142" t="s">
        <v>623</v>
      </c>
      <c r="CN91" s="142" t="s">
        <v>623</v>
      </c>
      <c r="CO91" s="142" t="s">
        <v>623</v>
      </c>
      <c r="CP91" s="142" t="s">
        <v>623</v>
      </c>
      <c r="CQ91" s="142" t="str">
        <f t="shared" si="157"/>
        <v>нд</v>
      </c>
      <c r="CR91" s="142" t="str">
        <f t="shared" si="158"/>
        <v>нд</v>
      </c>
      <c r="CS91" s="142" t="str">
        <f t="shared" si="159"/>
        <v>нд</v>
      </c>
      <c r="CT91" s="142" t="str">
        <f t="shared" si="160"/>
        <v>нд</v>
      </c>
      <c r="CU91" s="142" t="str">
        <f t="shared" si="161"/>
        <v>нд</v>
      </c>
      <c r="CV91" s="142" t="str">
        <f t="shared" si="200"/>
        <v>нд</v>
      </c>
      <c r="CW91" s="142" t="str">
        <f t="shared" si="201"/>
        <v>нд</v>
      </c>
      <c r="CX91" s="142" t="str">
        <f t="shared" si="202"/>
        <v>нд</v>
      </c>
      <c r="CY91" s="142" t="str">
        <f t="shared" si="203"/>
        <v>нд</v>
      </c>
      <c r="CZ91" s="142" t="str">
        <f t="shared" si="204"/>
        <v>нд</v>
      </c>
      <c r="DA91" s="142"/>
    </row>
    <row r="92" spans="1:105" ht="78" customHeight="1" x14ac:dyDescent="0.3">
      <c r="A92" s="15" t="s">
        <v>172</v>
      </c>
      <c r="B92" s="16" t="s">
        <v>173</v>
      </c>
      <c r="C92" s="30" t="s">
        <v>93</v>
      </c>
      <c r="D92" s="142" t="s">
        <v>623</v>
      </c>
      <c r="E92" s="142" t="s">
        <v>623</v>
      </c>
      <c r="F92" s="142" t="s">
        <v>623</v>
      </c>
      <c r="G92" s="252" t="s">
        <v>623</v>
      </c>
      <c r="H92" s="142" t="s">
        <v>623</v>
      </c>
      <c r="I92" s="142" t="s">
        <v>623</v>
      </c>
      <c r="J92" s="142" t="s">
        <v>623</v>
      </c>
      <c r="K92" s="142" t="s">
        <v>623</v>
      </c>
      <c r="L92" s="142" t="s">
        <v>623</v>
      </c>
      <c r="M92" s="142" t="s">
        <v>623</v>
      </c>
      <c r="N92" s="142" t="s">
        <v>623</v>
      </c>
      <c r="O92" s="142" t="s">
        <v>623</v>
      </c>
      <c r="P92" s="142" t="s">
        <v>623</v>
      </c>
      <c r="Q92" s="142" t="s">
        <v>623</v>
      </c>
      <c r="R92" s="142" t="s">
        <v>623</v>
      </c>
      <c r="S92" s="142" t="s">
        <v>623</v>
      </c>
      <c r="T92" s="142" t="s">
        <v>623</v>
      </c>
      <c r="U92" s="142" t="s">
        <v>623</v>
      </c>
      <c r="V92" s="142" t="s">
        <v>623</v>
      </c>
      <c r="W92" s="142" t="s">
        <v>623</v>
      </c>
      <c r="X92" s="142" t="s">
        <v>623</v>
      </c>
      <c r="Y92" s="142" t="s">
        <v>623</v>
      </c>
      <c r="Z92" s="142" t="s">
        <v>623</v>
      </c>
      <c r="AA92" s="142" t="s">
        <v>623</v>
      </c>
      <c r="AB92" s="142" t="s">
        <v>623</v>
      </c>
      <c r="AC92" s="142" t="s">
        <v>623</v>
      </c>
      <c r="AD92" s="142" t="s">
        <v>623</v>
      </c>
      <c r="AE92" s="142" t="s">
        <v>623</v>
      </c>
      <c r="AF92" s="142" t="s">
        <v>623</v>
      </c>
      <c r="AG92" s="142" t="s">
        <v>623</v>
      </c>
      <c r="AH92" s="142" t="s">
        <v>623</v>
      </c>
      <c r="AI92" s="142" t="s">
        <v>623</v>
      </c>
      <c r="AJ92" s="142" t="s">
        <v>623</v>
      </c>
      <c r="AK92" s="142" t="s">
        <v>623</v>
      </c>
      <c r="AL92" s="142" t="s">
        <v>623</v>
      </c>
      <c r="AM92" s="142" t="s">
        <v>623</v>
      </c>
      <c r="AN92" s="142" t="s">
        <v>623</v>
      </c>
      <c r="AO92" s="142" t="s">
        <v>623</v>
      </c>
      <c r="AP92" s="142" t="s">
        <v>623</v>
      </c>
      <c r="AQ92" s="142" t="s">
        <v>623</v>
      </c>
      <c r="AR92" s="142" t="s">
        <v>623</v>
      </c>
      <c r="AS92" s="142" t="s">
        <v>623</v>
      </c>
      <c r="AT92" s="142" t="s">
        <v>623</v>
      </c>
      <c r="AU92" s="142" t="s">
        <v>623</v>
      </c>
      <c r="AV92" s="142" t="s">
        <v>623</v>
      </c>
      <c r="AW92" s="142" t="s">
        <v>623</v>
      </c>
      <c r="AX92" s="142" t="s">
        <v>623</v>
      </c>
      <c r="AY92" s="142" t="s">
        <v>623</v>
      </c>
      <c r="AZ92" s="142" t="s">
        <v>623</v>
      </c>
      <c r="BA92" s="142" t="s">
        <v>623</v>
      </c>
      <c r="BB92" s="142" t="s">
        <v>623</v>
      </c>
      <c r="BC92" s="142" t="s">
        <v>623</v>
      </c>
      <c r="BD92" s="142" t="s">
        <v>623</v>
      </c>
      <c r="BE92" s="142" t="s">
        <v>623</v>
      </c>
      <c r="BF92" s="142" t="s">
        <v>623</v>
      </c>
      <c r="BG92" s="142" t="s">
        <v>623</v>
      </c>
      <c r="BH92" s="142" t="s">
        <v>623</v>
      </c>
      <c r="BI92" s="142" t="s">
        <v>623</v>
      </c>
      <c r="BJ92" s="142" t="s">
        <v>623</v>
      </c>
      <c r="BK92" s="142" t="s">
        <v>623</v>
      </c>
      <c r="BL92" s="142" t="s">
        <v>623</v>
      </c>
      <c r="BM92" s="142" t="s">
        <v>623</v>
      </c>
      <c r="BN92" s="142" t="s">
        <v>623</v>
      </c>
      <c r="BO92" s="142" t="s">
        <v>623</v>
      </c>
      <c r="BP92" s="142" t="s">
        <v>623</v>
      </c>
      <c r="BQ92" s="142" t="s">
        <v>623</v>
      </c>
      <c r="BR92" s="142" t="s">
        <v>623</v>
      </c>
      <c r="BS92" s="142" t="s">
        <v>623</v>
      </c>
      <c r="BT92" s="142" t="s">
        <v>623</v>
      </c>
      <c r="BU92" s="142" t="s">
        <v>623</v>
      </c>
      <c r="BV92" s="142" t="s">
        <v>623</v>
      </c>
      <c r="BW92" s="142" t="s">
        <v>623</v>
      </c>
      <c r="BX92" s="142" t="s">
        <v>623</v>
      </c>
      <c r="BY92" s="142" t="s">
        <v>623</v>
      </c>
      <c r="BZ92" s="142" t="s">
        <v>623</v>
      </c>
      <c r="CA92" s="142" t="s">
        <v>623</v>
      </c>
      <c r="CB92" s="142" t="s">
        <v>623</v>
      </c>
      <c r="CC92" s="142" t="s">
        <v>623</v>
      </c>
      <c r="CD92" s="142" t="s">
        <v>623</v>
      </c>
      <c r="CE92" s="142" t="s">
        <v>623</v>
      </c>
      <c r="CF92" s="142" t="s">
        <v>623</v>
      </c>
      <c r="CG92" s="142" t="s">
        <v>623</v>
      </c>
      <c r="CH92" s="142" t="s">
        <v>623</v>
      </c>
      <c r="CI92" s="142" t="s">
        <v>623</v>
      </c>
      <c r="CJ92" s="142" t="s">
        <v>623</v>
      </c>
      <c r="CK92" s="142" t="s">
        <v>623</v>
      </c>
      <c r="CL92" s="142" t="s">
        <v>623</v>
      </c>
      <c r="CM92" s="142" t="s">
        <v>623</v>
      </c>
      <c r="CN92" s="142" t="s">
        <v>623</v>
      </c>
      <c r="CO92" s="142" t="s">
        <v>623</v>
      </c>
      <c r="CP92" s="142" t="s">
        <v>623</v>
      </c>
      <c r="CQ92" s="142" t="str">
        <f t="shared" si="157"/>
        <v>нд</v>
      </c>
      <c r="CR92" s="142" t="str">
        <f t="shared" si="158"/>
        <v>нд</v>
      </c>
      <c r="CS92" s="142" t="str">
        <f t="shared" si="159"/>
        <v>нд</v>
      </c>
      <c r="CT92" s="142" t="str">
        <f t="shared" si="160"/>
        <v>нд</v>
      </c>
      <c r="CU92" s="142" t="str">
        <f t="shared" si="161"/>
        <v>нд</v>
      </c>
      <c r="CV92" s="142" t="str">
        <f t="shared" si="200"/>
        <v>нд</v>
      </c>
      <c r="CW92" s="142" t="str">
        <f t="shared" si="201"/>
        <v>нд</v>
      </c>
      <c r="CX92" s="142" t="str">
        <f t="shared" si="202"/>
        <v>нд</v>
      </c>
      <c r="CY92" s="142" t="str">
        <f t="shared" si="203"/>
        <v>нд</v>
      </c>
      <c r="CZ92" s="142" t="str">
        <f t="shared" si="204"/>
        <v>нд</v>
      </c>
      <c r="DA92" s="142"/>
    </row>
    <row r="93" spans="1:105" ht="63" customHeight="1" x14ac:dyDescent="0.3">
      <c r="A93" s="15" t="s">
        <v>174</v>
      </c>
      <c r="B93" s="16" t="s">
        <v>175</v>
      </c>
      <c r="C93" s="10" t="s">
        <v>93</v>
      </c>
      <c r="D93" s="142" t="s">
        <v>623</v>
      </c>
      <c r="E93" s="142" t="s">
        <v>623</v>
      </c>
      <c r="F93" s="142" t="s">
        <v>623</v>
      </c>
      <c r="G93" s="252" t="s">
        <v>623</v>
      </c>
      <c r="H93" s="142" t="s">
        <v>623</v>
      </c>
      <c r="I93" s="142" t="s">
        <v>623</v>
      </c>
      <c r="J93" s="142" t="s">
        <v>623</v>
      </c>
      <c r="K93" s="142" t="s">
        <v>623</v>
      </c>
      <c r="L93" s="142" t="s">
        <v>623</v>
      </c>
      <c r="M93" s="142" t="s">
        <v>623</v>
      </c>
      <c r="N93" s="142" t="s">
        <v>623</v>
      </c>
      <c r="O93" s="142" t="s">
        <v>623</v>
      </c>
      <c r="P93" s="142" t="s">
        <v>623</v>
      </c>
      <c r="Q93" s="142" t="s">
        <v>623</v>
      </c>
      <c r="R93" s="142" t="s">
        <v>623</v>
      </c>
      <c r="S93" s="142" t="s">
        <v>623</v>
      </c>
      <c r="T93" s="142" t="s">
        <v>623</v>
      </c>
      <c r="U93" s="142" t="s">
        <v>623</v>
      </c>
      <c r="V93" s="142" t="s">
        <v>623</v>
      </c>
      <c r="W93" s="142" t="s">
        <v>623</v>
      </c>
      <c r="X93" s="142" t="s">
        <v>623</v>
      </c>
      <c r="Y93" s="142" t="s">
        <v>623</v>
      </c>
      <c r="Z93" s="142" t="s">
        <v>623</v>
      </c>
      <c r="AA93" s="142" t="s">
        <v>623</v>
      </c>
      <c r="AB93" s="142" t="s">
        <v>623</v>
      </c>
      <c r="AC93" s="142" t="s">
        <v>623</v>
      </c>
      <c r="AD93" s="142" t="s">
        <v>623</v>
      </c>
      <c r="AE93" s="142" t="s">
        <v>623</v>
      </c>
      <c r="AF93" s="142" t="s">
        <v>623</v>
      </c>
      <c r="AG93" s="142" t="s">
        <v>623</v>
      </c>
      <c r="AH93" s="142" t="s">
        <v>623</v>
      </c>
      <c r="AI93" s="142" t="s">
        <v>623</v>
      </c>
      <c r="AJ93" s="142" t="s">
        <v>623</v>
      </c>
      <c r="AK93" s="142" t="s">
        <v>623</v>
      </c>
      <c r="AL93" s="142" t="s">
        <v>623</v>
      </c>
      <c r="AM93" s="142" t="s">
        <v>623</v>
      </c>
      <c r="AN93" s="142" t="s">
        <v>623</v>
      </c>
      <c r="AO93" s="142" t="s">
        <v>623</v>
      </c>
      <c r="AP93" s="142" t="s">
        <v>623</v>
      </c>
      <c r="AQ93" s="142" t="s">
        <v>623</v>
      </c>
      <c r="AR93" s="142" t="s">
        <v>623</v>
      </c>
      <c r="AS93" s="142" t="s">
        <v>623</v>
      </c>
      <c r="AT93" s="142" t="s">
        <v>623</v>
      </c>
      <c r="AU93" s="142" t="s">
        <v>623</v>
      </c>
      <c r="AV93" s="142" t="s">
        <v>623</v>
      </c>
      <c r="AW93" s="142" t="s">
        <v>623</v>
      </c>
      <c r="AX93" s="142" t="s">
        <v>623</v>
      </c>
      <c r="AY93" s="142" t="s">
        <v>623</v>
      </c>
      <c r="AZ93" s="142" t="s">
        <v>623</v>
      </c>
      <c r="BA93" s="142" t="s">
        <v>623</v>
      </c>
      <c r="BB93" s="142" t="s">
        <v>623</v>
      </c>
      <c r="BC93" s="142" t="s">
        <v>623</v>
      </c>
      <c r="BD93" s="142" t="s">
        <v>623</v>
      </c>
      <c r="BE93" s="142" t="s">
        <v>623</v>
      </c>
      <c r="BF93" s="142" t="s">
        <v>623</v>
      </c>
      <c r="BG93" s="142" t="s">
        <v>623</v>
      </c>
      <c r="BH93" s="142" t="s">
        <v>623</v>
      </c>
      <c r="BI93" s="142" t="s">
        <v>623</v>
      </c>
      <c r="BJ93" s="142" t="s">
        <v>623</v>
      </c>
      <c r="BK93" s="142" t="s">
        <v>623</v>
      </c>
      <c r="BL93" s="142" t="s">
        <v>623</v>
      </c>
      <c r="BM93" s="142" t="s">
        <v>623</v>
      </c>
      <c r="BN93" s="142" t="s">
        <v>623</v>
      </c>
      <c r="BO93" s="142" t="s">
        <v>623</v>
      </c>
      <c r="BP93" s="142" t="s">
        <v>623</v>
      </c>
      <c r="BQ93" s="142" t="s">
        <v>623</v>
      </c>
      <c r="BR93" s="142" t="s">
        <v>623</v>
      </c>
      <c r="BS93" s="142" t="s">
        <v>623</v>
      </c>
      <c r="BT93" s="142" t="s">
        <v>623</v>
      </c>
      <c r="BU93" s="142" t="s">
        <v>623</v>
      </c>
      <c r="BV93" s="142" t="s">
        <v>623</v>
      </c>
      <c r="BW93" s="142" t="s">
        <v>623</v>
      </c>
      <c r="BX93" s="142" t="s">
        <v>623</v>
      </c>
      <c r="BY93" s="142" t="s">
        <v>623</v>
      </c>
      <c r="BZ93" s="142" t="s">
        <v>623</v>
      </c>
      <c r="CA93" s="142" t="s">
        <v>623</v>
      </c>
      <c r="CB93" s="142" t="s">
        <v>623</v>
      </c>
      <c r="CC93" s="142" t="s">
        <v>623</v>
      </c>
      <c r="CD93" s="142" t="s">
        <v>623</v>
      </c>
      <c r="CE93" s="142" t="s">
        <v>623</v>
      </c>
      <c r="CF93" s="142" t="s">
        <v>623</v>
      </c>
      <c r="CG93" s="142" t="s">
        <v>623</v>
      </c>
      <c r="CH93" s="142" t="s">
        <v>623</v>
      </c>
      <c r="CI93" s="142" t="s">
        <v>623</v>
      </c>
      <c r="CJ93" s="142" t="s">
        <v>623</v>
      </c>
      <c r="CK93" s="142" t="s">
        <v>623</v>
      </c>
      <c r="CL93" s="142" t="s">
        <v>623</v>
      </c>
      <c r="CM93" s="142" t="s">
        <v>623</v>
      </c>
      <c r="CN93" s="142" t="s">
        <v>623</v>
      </c>
      <c r="CO93" s="142" t="s">
        <v>623</v>
      </c>
      <c r="CP93" s="142" t="s">
        <v>623</v>
      </c>
      <c r="CQ93" s="142" t="str">
        <f t="shared" si="157"/>
        <v>нд</v>
      </c>
      <c r="CR93" s="142" t="str">
        <f t="shared" si="158"/>
        <v>нд</v>
      </c>
      <c r="CS93" s="142" t="str">
        <f t="shared" si="159"/>
        <v>нд</v>
      </c>
      <c r="CT93" s="142" t="str">
        <f t="shared" si="160"/>
        <v>нд</v>
      </c>
      <c r="CU93" s="142" t="str">
        <f t="shared" si="161"/>
        <v>нд</v>
      </c>
      <c r="CV93" s="142" t="str">
        <f t="shared" si="200"/>
        <v>нд</v>
      </c>
      <c r="CW93" s="142" t="str">
        <f t="shared" si="201"/>
        <v>нд</v>
      </c>
      <c r="CX93" s="142" t="str">
        <f t="shared" si="202"/>
        <v>нд</v>
      </c>
      <c r="CY93" s="142" t="str">
        <f t="shared" si="203"/>
        <v>нд</v>
      </c>
      <c r="CZ93" s="142" t="str">
        <f t="shared" si="204"/>
        <v>нд</v>
      </c>
      <c r="DA93" s="142"/>
    </row>
    <row r="94" spans="1:105" ht="81.75" customHeight="1" x14ac:dyDescent="0.3">
      <c r="A94" s="15" t="s">
        <v>176</v>
      </c>
      <c r="B94" s="16" t="s">
        <v>177</v>
      </c>
      <c r="C94" s="30" t="s">
        <v>93</v>
      </c>
      <c r="D94" s="142" t="s">
        <v>623</v>
      </c>
      <c r="E94" s="142" t="s">
        <v>623</v>
      </c>
      <c r="F94" s="142" t="s">
        <v>623</v>
      </c>
      <c r="G94" s="252" t="s">
        <v>623</v>
      </c>
      <c r="H94" s="142" t="s">
        <v>623</v>
      </c>
      <c r="I94" s="142" t="s">
        <v>623</v>
      </c>
      <c r="J94" s="142" t="s">
        <v>623</v>
      </c>
      <c r="K94" s="142" t="s">
        <v>623</v>
      </c>
      <c r="L94" s="142" t="s">
        <v>623</v>
      </c>
      <c r="M94" s="142" t="s">
        <v>623</v>
      </c>
      <c r="N94" s="142" t="s">
        <v>623</v>
      </c>
      <c r="O94" s="142" t="s">
        <v>623</v>
      </c>
      <c r="P94" s="142" t="s">
        <v>623</v>
      </c>
      <c r="Q94" s="142" t="s">
        <v>623</v>
      </c>
      <c r="R94" s="142" t="s">
        <v>623</v>
      </c>
      <c r="S94" s="142" t="s">
        <v>623</v>
      </c>
      <c r="T94" s="142" t="s">
        <v>623</v>
      </c>
      <c r="U94" s="142" t="s">
        <v>623</v>
      </c>
      <c r="V94" s="142" t="s">
        <v>623</v>
      </c>
      <c r="W94" s="142" t="s">
        <v>623</v>
      </c>
      <c r="X94" s="142" t="s">
        <v>623</v>
      </c>
      <c r="Y94" s="142" t="s">
        <v>623</v>
      </c>
      <c r="Z94" s="142" t="s">
        <v>623</v>
      </c>
      <c r="AA94" s="142" t="s">
        <v>623</v>
      </c>
      <c r="AB94" s="142" t="s">
        <v>623</v>
      </c>
      <c r="AC94" s="142" t="s">
        <v>623</v>
      </c>
      <c r="AD94" s="142" t="s">
        <v>623</v>
      </c>
      <c r="AE94" s="142" t="s">
        <v>623</v>
      </c>
      <c r="AF94" s="142" t="s">
        <v>623</v>
      </c>
      <c r="AG94" s="142" t="s">
        <v>623</v>
      </c>
      <c r="AH94" s="142" t="s">
        <v>623</v>
      </c>
      <c r="AI94" s="142" t="s">
        <v>623</v>
      </c>
      <c r="AJ94" s="142" t="s">
        <v>623</v>
      </c>
      <c r="AK94" s="142" t="s">
        <v>623</v>
      </c>
      <c r="AL94" s="142" t="s">
        <v>623</v>
      </c>
      <c r="AM94" s="142" t="s">
        <v>623</v>
      </c>
      <c r="AN94" s="142" t="s">
        <v>623</v>
      </c>
      <c r="AO94" s="142" t="s">
        <v>623</v>
      </c>
      <c r="AP94" s="142" t="s">
        <v>623</v>
      </c>
      <c r="AQ94" s="142" t="s">
        <v>623</v>
      </c>
      <c r="AR94" s="142" t="s">
        <v>623</v>
      </c>
      <c r="AS94" s="142" t="s">
        <v>623</v>
      </c>
      <c r="AT94" s="142" t="s">
        <v>623</v>
      </c>
      <c r="AU94" s="142" t="s">
        <v>623</v>
      </c>
      <c r="AV94" s="142" t="s">
        <v>623</v>
      </c>
      <c r="AW94" s="142" t="s">
        <v>623</v>
      </c>
      <c r="AX94" s="142" t="s">
        <v>623</v>
      </c>
      <c r="AY94" s="142" t="s">
        <v>623</v>
      </c>
      <c r="AZ94" s="142" t="s">
        <v>623</v>
      </c>
      <c r="BA94" s="142" t="s">
        <v>623</v>
      </c>
      <c r="BB94" s="142" t="s">
        <v>623</v>
      </c>
      <c r="BC94" s="142" t="s">
        <v>623</v>
      </c>
      <c r="BD94" s="142" t="s">
        <v>623</v>
      </c>
      <c r="BE94" s="142" t="s">
        <v>623</v>
      </c>
      <c r="BF94" s="142" t="s">
        <v>623</v>
      </c>
      <c r="BG94" s="142" t="s">
        <v>623</v>
      </c>
      <c r="BH94" s="142" t="s">
        <v>623</v>
      </c>
      <c r="BI94" s="142" t="s">
        <v>623</v>
      </c>
      <c r="BJ94" s="142" t="s">
        <v>623</v>
      </c>
      <c r="BK94" s="142" t="s">
        <v>623</v>
      </c>
      <c r="BL94" s="142" t="s">
        <v>623</v>
      </c>
      <c r="BM94" s="142" t="s">
        <v>623</v>
      </c>
      <c r="BN94" s="142" t="s">
        <v>623</v>
      </c>
      <c r="BO94" s="142" t="s">
        <v>623</v>
      </c>
      <c r="BP94" s="142" t="s">
        <v>623</v>
      </c>
      <c r="BQ94" s="142" t="s">
        <v>623</v>
      </c>
      <c r="BR94" s="142" t="s">
        <v>623</v>
      </c>
      <c r="BS94" s="142" t="s">
        <v>623</v>
      </c>
      <c r="BT94" s="142" t="s">
        <v>623</v>
      </c>
      <c r="BU94" s="142" t="s">
        <v>623</v>
      </c>
      <c r="BV94" s="142" t="s">
        <v>623</v>
      </c>
      <c r="BW94" s="142" t="s">
        <v>623</v>
      </c>
      <c r="BX94" s="142" t="s">
        <v>623</v>
      </c>
      <c r="BY94" s="142" t="s">
        <v>623</v>
      </c>
      <c r="BZ94" s="142" t="s">
        <v>623</v>
      </c>
      <c r="CA94" s="142" t="s">
        <v>623</v>
      </c>
      <c r="CB94" s="142" t="s">
        <v>623</v>
      </c>
      <c r="CC94" s="142" t="s">
        <v>623</v>
      </c>
      <c r="CD94" s="142" t="s">
        <v>623</v>
      </c>
      <c r="CE94" s="142" t="s">
        <v>623</v>
      </c>
      <c r="CF94" s="142" t="s">
        <v>623</v>
      </c>
      <c r="CG94" s="142" t="s">
        <v>623</v>
      </c>
      <c r="CH94" s="142" t="s">
        <v>623</v>
      </c>
      <c r="CI94" s="142" t="s">
        <v>623</v>
      </c>
      <c r="CJ94" s="142" t="s">
        <v>623</v>
      </c>
      <c r="CK94" s="142" t="s">
        <v>623</v>
      </c>
      <c r="CL94" s="142" t="s">
        <v>623</v>
      </c>
      <c r="CM94" s="142" t="s">
        <v>623</v>
      </c>
      <c r="CN94" s="142" t="s">
        <v>623</v>
      </c>
      <c r="CO94" s="142" t="s">
        <v>623</v>
      </c>
      <c r="CP94" s="142" t="s">
        <v>623</v>
      </c>
      <c r="CQ94" s="142" t="str">
        <f t="shared" si="157"/>
        <v>нд</v>
      </c>
      <c r="CR94" s="142" t="str">
        <f t="shared" si="158"/>
        <v>нд</v>
      </c>
      <c r="CS94" s="142" t="str">
        <f t="shared" si="159"/>
        <v>нд</v>
      </c>
      <c r="CT94" s="142" t="str">
        <f t="shared" si="160"/>
        <v>нд</v>
      </c>
      <c r="CU94" s="142" t="str">
        <f t="shared" si="161"/>
        <v>нд</v>
      </c>
      <c r="CV94" s="142" t="str">
        <f t="shared" si="200"/>
        <v>нд</v>
      </c>
      <c r="CW94" s="142" t="str">
        <f t="shared" si="201"/>
        <v>нд</v>
      </c>
      <c r="CX94" s="142" t="str">
        <f t="shared" si="202"/>
        <v>нд</v>
      </c>
      <c r="CY94" s="142" t="str">
        <f t="shared" si="203"/>
        <v>нд</v>
      </c>
      <c r="CZ94" s="142" t="str">
        <f t="shared" si="204"/>
        <v>нд</v>
      </c>
      <c r="DA94" s="142"/>
    </row>
    <row r="95" spans="1:105" s="67" customFormat="1" ht="126.75" customHeight="1" x14ac:dyDescent="0.3">
      <c r="A95" s="12" t="s">
        <v>178</v>
      </c>
      <c r="B95" s="13" t="s">
        <v>179</v>
      </c>
      <c r="C95" s="32" t="s">
        <v>93</v>
      </c>
      <c r="D95" s="145" t="s">
        <v>623</v>
      </c>
      <c r="E95" s="145" t="s">
        <v>623</v>
      </c>
      <c r="F95" s="145" t="s">
        <v>623</v>
      </c>
      <c r="G95" s="253" t="s">
        <v>623</v>
      </c>
      <c r="H95" s="145" t="s">
        <v>623</v>
      </c>
      <c r="I95" s="145" t="s">
        <v>623</v>
      </c>
      <c r="J95" s="145" t="s">
        <v>623</v>
      </c>
      <c r="K95" s="145" t="s">
        <v>623</v>
      </c>
      <c r="L95" s="145" t="s">
        <v>623</v>
      </c>
      <c r="M95" s="145" t="s">
        <v>623</v>
      </c>
      <c r="N95" s="145" t="s">
        <v>623</v>
      </c>
      <c r="O95" s="145" t="s">
        <v>623</v>
      </c>
      <c r="P95" s="145" t="s">
        <v>623</v>
      </c>
      <c r="Q95" s="145" t="s">
        <v>623</v>
      </c>
      <c r="R95" s="145" t="s">
        <v>623</v>
      </c>
      <c r="S95" s="145" t="s">
        <v>623</v>
      </c>
      <c r="T95" s="145" t="s">
        <v>623</v>
      </c>
      <c r="U95" s="145" t="s">
        <v>623</v>
      </c>
      <c r="V95" s="145" t="s">
        <v>623</v>
      </c>
      <c r="W95" s="145" t="s">
        <v>623</v>
      </c>
      <c r="X95" s="145" t="s">
        <v>623</v>
      </c>
      <c r="Y95" s="145" t="s">
        <v>623</v>
      </c>
      <c r="Z95" s="145" t="s">
        <v>623</v>
      </c>
      <c r="AA95" s="145" t="s">
        <v>623</v>
      </c>
      <c r="AB95" s="145" t="s">
        <v>623</v>
      </c>
      <c r="AC95" s="145" t="s">
        <v>623</v>
      </c>
      <c r="AD95" s="145" t="s">
        <v>623</v>
      </c>
      <c r="AE95" s="145" t="s">
        <v>623</v>
      </c>
      <c r="AF95" s="145" t="s">
        <v>623</v>
      </c>
      <c r="AG95" s="145" t="s">
        <v>623</v>
      </c>
      <c r="AH95" s="145" t="s">
        <v>623</v>
      </c>
      <c r="AI95" s="145" t="s">
        <v>623</v>
      </c>
      <c r="AJ95" s="145" t="s">
        <v>623</v>
      </c>
      <c r="AK95" s="145" t="s">
        <v>623</v>
      </c>
      <c r="AL95" s="145" t="s">
        <v>623</v>
      </c>
      <c r="AM95" s="145" t="s">
        <v>623</v>
      </c>
      <c r="AN95" s="145" t="s">
        <v>623</v>
      </c>
      <c r="AO95" s="145" t="s">
        <v>623</v>
      </c>
      <c r="AP95" s="145" t="s">
        <v>623</v>
      </c>
      <c r="AQ95" s="145" t="s">
        <v>623</v>
      </c>
      <c r="AR95" s="145" t="s">
        <v>623</v>
      </c>
      <c r="AS95" s="145" t="s">
        <v>623</v>
      </c>
      <c r="AT95" s="145" t="s">
        <v>623</v>
      </c>
      <c r="AU95" s="145" t="s">
        <v>623</v>
      </c>
      <c r="AV95" s="145" t="s">
        <v>623</v>
      </c>
      <c r="AW95" s="145" t="s">
        <v>623</v>
      </c>
      <c r="AX95" s="145" t="s">
        <v>623</v>
      </c>
      <c r="AY95" s="145" t="s">
        <v>623</v>
      </c>
      <c r="AZ95" s="145" t="s">
        <v>623</v>
      </c>
      <c r="BA95" s="145" t="s">
        <v>623</v>
      </c>
      <c r="BB95" s="145" t="s">
        <v>623</v>
      </c>
      <c r="BC95" s="145" t="s">
        <v>623</v>
      </c>
      <c r="BD95" s="145" t="s">
        <v>623</v>
      </c>
      <c r="BE95" s="145" t="s">
        <v>623</v>
      </c>
      <c r="BF95" s="145" t="s">
        <v>623</v>
      </c>
      <c r="BG95" s="145" t="s">
        <v>623</v>
      </c>
      <c r="BH95" s="145" t="s">
        <v>623</v>
      </c>
      <c r="BI95" s="145" t="s">
        <v>623</v>
      </c>
      <c r="BJ95" s="145" t="s">
        <v>623</v>
      </c>
      <c r="BK95" s="145" t="s">
        <v>623</v>
      </c>
      <c r="BL95" s="145" t="s">
        <v>623</v>
      </c>
      <c r="BM95" s="145" t="s">
        <v>623</v>
      </c>
      <c r="BN95" s="145" t="s">
        <v>623</v>
      </c>
      <c r="BO95" s="145" t="s">
        <v>623</v>
      </c>
      <c r="BP95" s="145" t="s">
        <v>623</v>
      </c>
      <c r="BQ95" s="145" t="s">
        <v>623</v>
      </c>
      <c r="BR95" s="145" t="s">
        <v>623</v>
      </c>
      <c r="BS95" s="145" t="s">
        <v>623</v>
      </c>
      <c r="BT95" s="145" t="s">
        <v>623</v>
      </c>
      <c r="BU95" s="145" t="s">
        <v>623</v>
      </c>
      <c r="BV95" s="145" t="s">
        <v>623</v>
      </c>
      <c r="BW95" s="145" t="s">
        <v>623</v>
      </c>
      <c r="BX95" s="145" t="s">
        <v>623</v>
      </c>
      <c r="BY95" s="145" t="s">
        <v>623</v>
      </c>
      <c r="BZ95" s="145" t="s">
        <v>623</v>
      </c>
      <c r="CA95" s="145" t="s">
        <v>623</v>
      </c>
      <c r="CB95" s="145" t="s">
        <v>623</v>
      </c>
      <c r="CC95" s="145" t="s">
        <v>623</v>
      </c>
      <c r="CD95" s="145" t="s">
        <v>623</v>
      </c>
      <c r="CE95" s="145" t="s">
        <v>623</v>
      </c>
      <c r="CF95" s="145" t="s">
        <v>623</v>
      </c>
      <c r="CG95" s="145" t="s">
        <v>623</v>
      </c>
      <c r="CH95" s="145" t="s">
        <v>623</v>
      </c>
      <c r="CI95" s="145" t="s">
        <v>623</v>
      </c>
      <c r="CJ95" s="145" t="s">
        <v>623</v>
      </c>
      <c r="CK95" s="145" t="s">
        <v>623</v>
      </c>
      <c r="CL95" s="145" t="s">
        <v>623</v>
      </c>
      <c r="CM95" s="145" t="s">
        <v>623</v>
      </c>
      <c r="CN95" s="145" t="s">
        <v>623</v>
      </c>
      <c r="CO95" s="145" t="s">
        <v>623</v>
      </c>
      <c r="CP95" s="145" t="s">
        <v>623</v>
      </c>
      <c r="CQ95" s="145" t="str">
        <f t="shared" si="157"/>
        <v>нд</v>
      </c>
      <c r="CR95" s="145" t="str">
        <f t="shared" si="158"/>
        <v>нд</v>
      </c>
      <c r="CS95" s="145" t="str">
        <f t="shared" si="159"/>
        <v>нд</v>
      </c>
      <c r="CT95" s="145" t="str">
        <f t="shared" si="160"/>
        <v>нд</v>
      </c>
      <c r="CU95" s="145" t="str">
        <f t="shared" si="161"/>
        <v>нд</v>
      </c>
      <c r="CV95" s="145" t="str">
        <f t="shared" si="200"/>
        <v>нд</v>
      </c>
      <c r="CW95" s="145" t="str">
        <f t="shared" si="201"/>
        <v>нд</v>
      </c>
      <c r="CX95" s="145" t="str">
        <f t="shared" si="202"/>
        <v>нд</v>
      </c>
      <c r="CY95" s="145" t="str">
        <f t="shared" si="203"/>
        <v>нд</v>
      </c>
      <c r="CZ95" s="145" t="str">
        <f t="shared" si="204"/>
        <v>нд</v>
      </c>
      <c r="DA95" s="145"/>
    </row>
    <row r="96" spans="1:105" ht="83.25" customHeight="1" x14ac:dyDescent="0.3">
      <c r="A96" s="15" t="s">
        <v>180</v>
      </c>
      <c r="B96" s="16" t="s">
        <v>181</v>
      </c>
      <c r="C96" s="30" t="s">
        <v>93</v>
      </c>
      <c r="D96" s="142" t="s">
        <v>623</v>
      </c>
      <c r="E96" s="142" t="s">
        <v>623</v>
      </c>
      <c r="F96" s="142" t="s">
        <v>623</v>
      </c>
      <c r="G96" s="252" t="s">
        <v>623</v>
      </c>
      <c r="H96" s="142" t="s">
        <v>623</v>
      </c>
      <c r="I96" s="142" t="s">
        <v>623</v>
      </c>
      <c r="J96" s="142" t="s">
        <v>623</v>
      </c>
      <c r="K96" s="142" t="s">
        <v>623</v>
      </c>
      <c r="L96" s="142" t="s">
        <v>623</v>
      </c>
      <c r="M96" s="142" t="s">
        <v>623</v>
      </c>
      <c r="N96" s="142" t="s">
        <v>623</v>
      </c>
      <c r="O96" s="142" t="s">
        <v>623</v>
      </c>
      <c r="P96" s="142" t="s">
        <v>623</v>
      </c>
      <c r="Q96" s="142" t="s">
        <v>623</v>
      </c>
      <c r="R96" s="142" t="s">
        <v>623</v>
      </c>
      <c r="S96" s="142" t="s">
        <v>623</v>
      </c>
      <c r="T96" s="142" t="s">
        <v>623</v>
      </c>
      <c r="U96" s="142" t="s">
        <v>623</v>
      </c>
      <c r="V96" s="142" t="s">
        <v>623</v>
      </c>
      <c r="W96" s="142" t="s">
        <v>623</v>
      </c>
      <c r="X96" s="142" t="s">
        <v>623</v>
      </c>
      <c r="Y96" s="142" t="s">
        <v>623</v>
      </c>
      <c r="Z96" s="142" t="s">
        <v>623</v>
      </c>
      <c r="AA96" s="142" t="s">
        <v>623</v>
      </c>
      <c r="AB96" s="142" t="s">
        <v>623</v>
      </c>
      <c r="AC96" s="142" t="s">
        <v>623</v>
      </c>
      <c r="AD96" s="142" t="s">
        <v>623</v>
      </c>
      <c r="AE96" s="142" t="s">
        <v>623</v>
      </c>
      <c r="AF96" s="142" t="s">
        <v>623</v>
      </c>
      <c r="AG96" s="142" t="s">
        <v>623</v>
      </c>
      <c r="AH96" s="142" t="s">
        <v>623</v>
      </c>
      <c r="AI96" s="142" t="s">
        <v>623</v>
      </c>
      <c r="AJ96" s="142" t="s">
        <v>623</v>
      </c>
      <c r="AK96" s="142" t="s">
        <v>623</v>
      </c>
      <c r="AL96" s="142" t="s">
        <v>623</v>
      </c>
      <c r="AM96" s="142" t="s">
        <v>623</v>
      </c>
      <c r="AN96" s="142" t="s">
        <v>623</v>
      </c>
      <c r="AO96" s="142" t="s">
        <v>623</v>
      </c>
      <c r="AP96" s="142" t="s">
        <v>623</v>
      </c>
      <c r="AQ96" s="142" t="s">
        <v>623</v>
      </c>
      <c r="AR96" s="142" t="s">
        <v>623</v>
      </c>
      <c r="AS96" s="142" t="s">
        <v>623</v>
      </c>
      <c r="AT96" s="142" t="s">
        <v>623</v>
      </c>
      <c r="AU96" s="142" t="s">
        <v>623</v>
      </c>
      <c r="AV96" s="142" t="s">
        <v>623</v>
      </c>
      <c r="AW96" s="142" t="s">
        <v>623</v>
      </c>
      <c r="AX96" s="142" t="s">
        <v>623</v>
      </c>
      <c r="AY96" s="142" t="s">
        <v>623</v>
      </c>
      <c r="AZ96" s="142" t="s">
        <v>623</v>
      </c>
      <c r="BA96" s="142" t="s">
        <v>623</v>
      </c>
      <c r="BB96" s="142" t="s">
        <v>623</v>
      </c>
      <c r="BC96" s="142" t="s">
        <v>623</v>
      </c>
      <c r="BD96" s="142" t="s">
        <v>623</v>
      </c>
      <c r="BE96" s="142" t="s">
        <v>623</v>
      </c>
      <c r="BF96" s="142" t="s">
        <v>623</v>
      </c>
      <c r="BG96" s="142" t="s">
        <v>623</v>
      </c>
      <c r="BH96" s="142" t="s">
        <v>623</v>
      </c>
      <c r="BI96" s="142" t="s">
        <v>623</v>
      </c>
      <c r="BJ96" s="142" t="s">
        <v>623</v>
      </c>
      <c r="BK96" s="142" t="s">
        <v>623</v>
      </c>
      <c r="BL96" s="142" t="s">
        <v>623</v>
      </c>
      <c r="BM96" s="142" t="s">
        <v>623</v>
      </c>
      <c r="BN96" s="142" t="s">
        <v>623</v>
      </c>
      <c r="BO96" s="142" t="s">
        <v>623</v>
      </c>
      <c r="BP96" s="142" t="s">
        <v>623</v>
      </c>
      <c r="BQ96" s="142" t="s">
        <v>623</v>
      </c>
      <c r="BR96" s="142" t="s">
        <v>623</v>
      </c>
      <c r="BS96" s="142" t="s">
        <v>623</v>
      </c>
      <c r="BT96" s="142" t="s">
        <v>623</v>
      </c>
      <c r="BU96" s="142" t="s">
        <v>623</v>
      </c>
      <c r="BV96" s="142" t="s">
        <v>623</v>
      </c>
      <c r="BW96" s="142" t="s">
        <v>623</v>
      </c>
      <c r="BX96" s="142" t="s">
        <v>623</v>
      </c>
      <c r="BY96" s="142" t="s">
        <v>623</v>
      </c>
      <c r="BZ96" s="142" t="s">
        <v>623</v>
      </c>
      <c r="CA96" s="142" t="s">
        <v>623</v>
      </c>
      <c r="CB96" s="142" t="s">
        <v>623</v>
      </c>
      <c r="CC96" s="142" t="s">
        <v>623</v>
      </c>
      <c r="CD96" s="142" t="s">
        <v>623</v>
      </c>
      <c r="CE96" s="142" t="s">
        <v>623</v>
      </c>
      <c r="CF96" s="142" t="s">
        <v>623</v>
      </c>
      <c r="CG96" s="142" t="s">
        <v>623</v>
      </c>
      <c r="CH96" s="142" t="s">
        <v>623</v>
      </c>
      <c r="CI96" s="142" t="s">
        <v>623</v>
      </c>
      <c r="CJ96" s="142" t="s">
        <v>623</v>
      </c>
      <c r="CK96" s="142" t="s">
        <v>623</v>
      </c>
      <c r="CL96" s="142" t="s">
        <v>623</v>
      </c>
      <c r="CM96" s="142" t="s">
        <v>623</v>
      </c>
      <c r="CN96" s="142" t="s">
        <v>623</v>
      </c>
      <c r="CO96" s="142" t="s">
        <v>623</v>
      </c>
      <c r="CP96" s="142" t="s">
        <v>623</v>
      </c>
      <c r="CQ96" s="142" t="str">
        <f t="shared" si="157"/>
        <v>нд</v>
      </c>
      <c r="CR96" s="142" t="str">
        <f t="shared" si="158"/>
        <v>нд</v>
      </c>
      <c r="CS96" s="142" t="str">
        <f t="shared" si="159"/>
        <v>нд</v>
      </c>
      <c r="CT96" s="142" t="str">
        <f t="shared" si="160"/>
        <v>нд</v>
      </c>
      <c r="CU96" s="142" t="str">
        <f t="shared" si="161"/>
        <v>нд</v>
      </c>
      <c r="CV96" s="142" t="str">
        <f t="shared" si="200"/>
        <v>нд</v>
      </c>
      <c r="CW96" s="142" t="str">
        <f t="shared" si="201"/>
        <v>нд</v>
      </c>
      <c r="CX96" s="142" t="str">
        <f t="shared" si="202"/>
        <v>нд</v>
      </c>
      <c r="CY96" s="142" t="str">
        <f t="shared" si="203"/>
        <v>нд</v>
      </c>
      <c r="CZ96" s="142" t="str">
        <f t="shared" si="204"/>
        <v>нд</v>
      </c>
      <c r="DA96" s="142"/>
    </row>
    <row r="97" spans="1:105" ht="92.25" customHeight="1" x14ac:dyDescent="0.3">
      <c r="A97" s="15" t="s">
        <v>182</v>
      </c>
      <c r="B97" s="16" t="s">
        <v>183</v>
      </c>
      <c r="C97" s="10" t="s">
        <v>93</v>
      </c>
      <c r="D97" s="142" t="s">
        <v>623</v>
      </c>
      <c r="E97" s="142" t="s">
        <v>623</v>
      </c>
      <c r="F97" s="142" t="s">
        <v>623</v>
      </c>
      <c r="G97" s="252" t="s">
        <v>623</v>
      </c>
      <c r="H97" s="142" t="s">
        <v>623</v>
      </c>
      <c r="I97" s="142" t="s">
        <v>623</v>
      </c>
      <c r="J97" s="142" t="s">
        <v>623</v>
      </c>
      <c r="K97" s="142" t="s">
        <v>623</v>
      </c>
      <c r="L97" s="142" t="s">
        <v>623</v>
      </c>
      <c r="M97" s="142" t="s">
        <v>623</v>
      </c>
      <c r="N97" s="142" t="s">
        <v>623</v>
      </c>
      <c r="O97" s="142" t="s">
        <v>623</v>
      </c>
      <c r="P97" s="142" t="s">
        <v>623</v>
      </c>
      <c r="Q97" s="142" t="s">
        <v>623</v>
      </c>
      <c r="R97" s="142" t="s">
        <v>623</v>
      </c>
      <c r="S97" s="142" t="s">
        <v>623</v>
      </c>
      <c r="T97" s="142" t="s">
        <v>623</v>
      </c>
      <c r="U97" s="142" t="s">
        <v>623</v>
      </c>
      <c r="V97" s="142" t="s">
        <v>623</v>
      </c>
      <c r="W97" s="142" t="s">
        <v>623</v>
      </c>
      <c r="X97" s="142" t="s">
        <v>623</v>
      </c>
      <c r="Y97" s="142" t="s">
        <v>623</v>
      </c>
      <c r="Z97" s="142" t="s">
        <v>623</v>
      </c>
      <c r="AA97" s="142" t="s">
        <v>623</v>
      </c>
      <c r="AB97" s="142" t="s">
        <v>623</v>
      </c>
      <c r="AC97" s="142" t="s">
        <v>623</v>
      </c>
      <c r="AD97" s="142" t="s">
        <v>623</v>
      </c>
      <c r="AE97" s="142" t="s">
        <v>623</v>
      </c>
      <c r="AF97" s="142" t="s">
        <v>623</v>
      </c>
      <c r="AG97" s="142" t="s">
        <v>623</v>
      </c>
      <c r="AH97" s="142" t="s">
        <v>623</v>
      </c>
      <c r="AI97" s="142" t="s">
        <v>623</v>
      </c>
      <c r="AJ97" s="142" t="s">
        <v>623</v>
      </c>
      <c r="AK97" s="142" t="s">
        <v>623</v>
      </c>
      <c r="AL97" s="142" t="s">
        <v>623</v>
      </c>
      <c r="AM97" s="142" t="s">
        <v>623</v>
      </c>
      <c r="AN97" s="142" t="s">
        <v>623</v>
      </c>
      <c r="AO97" s="142" t="s">
        <v>623</v>
      </c>
      <c r="AP97" s="142" t="s">
        <v>623</v>
      </c>
      <c r="AQ97" s="142" t="s">
        <v>623</v>
      </c>
      <c r="AR97" s="142" t="s">
        <v>623</v>
      </c>
      <c r="AS97" s="142" t="s">
        <v>623</v>
      </c>
      <c r="AT97" s="142" t="s">
        <v>623</v>
      </c>
      <c r="AU97" s="142" t="s">
        <v>623</v>
      </c>
      <c r="AV97" s="142" t="s">
        <v>623</v>
      </c>
      <c r="AW97" s="142" t="s">
        <v>623</v>
      </c>
      <c r="AX97" s="142" t="s">
        <v>623</v>
      </c>
      <c r="AY97" s="142" t="s">
        <v>623</v>
      </c>
      <c r="AZ97" s="142" t="s">
        <v>623</v>
      </c>
      <c r="BA97" s="142" t="s">
        <v>623</v>
      </c>
      <c r="BB97" s="142" t="s">
        <v>623</v>
      </c>
      <c r="BC97" s="142" t="s">
        <v>623</v>
      </c>
      <c r="BD97" s="142" t="s">
        <v>623</v>
      </c>
      <c r="BE97" s="142" t="s">
        <v>623</v>
      </c>
      <c r="BF97" s="142" t="s">
        <v>623</v>
      </c>
      <c r="BG97" s="142" t="s">
        <v>623</v>
      </c>
      <c r="BH97" s="142" t="s">
        <v>623</v>
      </c>
      <c r="BI97" s="142" t="s">
        <v>623</v>
      </c>
      <c r="BJ97" s="142" t="s">
        <v>623</v>
      </c>
      <c r="BK97" s="142" t="s">
        <v>623</v>
      </c>
      <c r="BL97" s="142" t="s">
        <v>623</v>
      </c>
      <c r="BM97" s="142" t="s">
        <v>623</v>
      </c>
      <c r="BN97" s="142" t="s">
        <v>623</v>
      </c>
      <c r="BO97" s="142" t="s">
        <v>623</v>
      </c>
      <c r="BP97" s="142" t="s">
        <v>623</v>
      </c>
      <c r="BQ97" s="142" t="s">
        <v>623</v>
      </c>
      <c r="BR97" s="142" t="s">
        <v>623</v>
      </c>
      <c r="BS97" s="142" t="s">
        <v>623</v>
      </c>
      <c r="BT97" s="142" t="s">
        <v>623</v>
      </c>
      <c r="BU97" s="142" t="s">
        <v>623</v>
      </c>
      <c r="BV97" s="142" t="s">
        <v>623</v>
      </c>
      <c r="BW97" s="142" t="s">
        <v>623</v>
      </c>
      <c r="BX97" s="142" t="s">
        <v>623</v>
      </c>
      <c r="BY97" s="142" t="s">
        <v>623</v>
      </c>
      <c r="BZ97" s="142" t="s">
        <v>623</v>
      </c>
      <c r="CA97" s="142" t="s">
        <v>623</v>
      </c>
      <c r="CB97" s="142" t="s">
        <v>623</v>
      </c>
      <c r="CC97" s="142" t="s">
        <v>623</v>
      </c>
      <c r="CD97" s="142" t="s">
        <v>623</v>
      </c>
      <c r="CE97" s="142" t="s">
        <v>623</v>
      </c>
      <c r="CF97" s="142" t="s">
        <v>623</v>
      </c>
      <c r="CG97" s="142" t="s">
        <v>623</v>
      </c>
      <c r="CH97" s="142" t="s">
        <v>623</v>
      </c>
      <c r="CI97" s="142" t="s">
        <v>623</v>
      </c>
      <c r="CJ97" s="142" t="s">
        <v>623</v>
      </c>
      <c r="CK97" s="142" t="s">
        <v>623</v>
      </c>
      <c r="CL97" s="142" t="s">
        <v>623</v>
      </c>
      <c r="CM97" s="142" t="s">
        <v>623</v>
      </c>
      <c r="CN97" s="142" t="s">
        <v>623</v>
      </c>
      <c r="CO97" s="142" t="s">
        <v>623</v>
      </c>
      <c r="CP97" s="142" t="s">
        <v>623</v>
      </c>
      <c r="CQ97" s="142" t="str">
        <f t="shared" si="157"/>
        <v>нд</v>
      </c>
      <c r="CR97" s="142" t="str">
        <f t="shared" si="158"/>
        <v>нд</v>
      </c>
      <c r="CS97" s="142" t="str">
        <f t="shared" si="159"/>
        <v>нд</v>
      </c>
      <c r="CT97" s="142" t="str">
        <f t="shared" si="160"/>
        <v>нд</v>
      </c>
      <c r="CU97" s="142" t="str">
        <f t="shared" si="161"/>
        <v>нд</v>
      </c>
      <c r="CV97" s="142" t="str">
        <f t="shared" si="200"/>
        <v>нд</v>
      </c>
      <c r="CW97" s="142" t="str">
        <f t="shared" si="201"/>
        <v>нд</v>
      </c>
      <c r="CX97" s="142" t="str">
        <f t="shared" si="202"/>
        <v>нд</v>
      </c>
      <c r="CY97" s="142" t="str">
        <f t="shared" si="203"/>
        <v>нд</v>
      </c>
      <c r="CZ97" s="142" t="str">
        <f t="shared" si="204"/>
        <v>нд</v>
      </c>
      <c r="DA97" s="142"/>
    </row>
    <row r="98" spans="1:105" s="67" customFormat="1" ht="62.25" customHeight="1" x14ac:dyDescent="0.3">
      <c r="A98" s="12" t="s">
        <v>184</v>
      </c>
      <c r="B98" s="13" t="s">
        <v>185</v>
      </c>
      <c r="C98" s="136" t="s">
        <v>93</v>
      </c>
      <c r="D98" s="145" t="s">
        <v>623</v>
      </c>
      <c r="E98" s="253">
        <v>2025</v>
      </c>
      <c r="F98" s="253">
        <v>2027</v>
      </c>
      <c r="G98" s="253" t="s">
        <v>623</v>
      </c>
      <c r="H98" s="145">
        <f>IF(SUM(H99:H100)=0, "нд", SUM(H99:H100))</f>
        <v>10.359433065600001</v>
      </c>
      <c r="I98" s="145" t="str">
        <f t="shared" ref="I98" si="205">IF(SUM(I99:I100)=0, "нд", SUM(I99:I100))</f>
        <v>нд</v>
      </c>
      <c r="J98" s="145" t="s">
        <v>623</v>
      </c>
      <c r="K98" s="145">
        <f>IF(SUM(K99:K100)=0, "нд", SUM(K99:K100))</f>
        <v>10.359433065600001</v>
      </c>
      <c r="L98" s="145" t="s">
        <v>623</v>
      </c>
      <c r="M98" s="145" t="s">
        <v>623</v>
      </c>
      <c r="N98" s="145" t="s">
        <v>623</v>
      </c>
      <c r="O98" s="145">
        <f>IF(SUM(O99:O100)=0, "нд", SUM(O99:O100))</f>
        <v>10.359433065600001</v>
      </c>
      <c r="P98" s="145">
        <f t="shared" ref="P98:U98" si="206">IF(SUM(P99:P100)=0, "нд", SUM(P99:P100))</f>
        <v>10.359433065600001</v>
      </c>
      <c r="Q98" s="145" t="str">
        <f t="shared" si="206"/>
        <v>нд</v>
      </c>
      <c r="R98" s="145">
        <f t="shared" si="206"/>
        <v>10.359433065600001</v>
      </c>
      <c r="S98" s="145" t="str">
        <f t="shared" si="206"/>
        <v>нд</v>
      </c>
      <c r="T98" s="145">
        <f t="shared" si="206"/>
        <v>10.359433065600001</v>
      </c>
      <c r="U98" s="145">
        <f t="shared" si="206"/>
        <v>10.359433065600001</v>
      </c>
      <c r="V98" s="145">
        <f t="shared" ref="V98" si="207">IF(SUM(V99:V100)=0, "нд", SUM(V99:V100))</f>
        <v>10.359433065600001</v>
      </c>
      <c r="W98" s="145">
        <f t="shared" ref="W98" si="208">IF(SUM(W99:W100)=0, "нд", SUM(W99:W100))</f>
        <v>4.1194330656</v>
      </c>
      <c r="X98" s="145">
        <f t="shared" ref="X98" si="209">IF(SUM(X99:X100)=0, "нд", SUM(X99:X100))</f>
        <v>4.1194330656</v>
      </c>
      <c r="Y98" s="145">
        <f>Y99</f>
        <v>6.24</v>
      </c>
      <c r="Z98" s="145" t="s">
        <v>623</v>
      </c>
      <c r="AA98" s="145" t="s">
        <v>623</v>
      </c>
      <c r="AB98" s="145">
        <f>AB99</f>
        <v>6.24</v>
      </c>
      <c r="AC98" s="145" t="str">
        <f t="shared" ref="AC98:AH98" si="210">AC99</f>
        <v>нд</v>
      </c>
      <c r="AD98" s="145">
        <f t="shared" si="210"/>
        <v>6.24</v>
      </c>
      <c r="AE98" s="145" t="str">
        <f t="shared" si="210"/>
        <v>нд</v>
      </c>
      <c r="AF98" s="145" t="str">
        <f t="shared" si="210"/>
        <v>нд</v>
      </c>
      <c r="AG98" s="145">
        <f t="shared" si="210"/>
        <v>6.24</v>
      </c>
      <c r="AH98" s="145" t="str">
        <f t="shared" si="210"/>
        <v>нд</v>
      </c>
      <c r="AI98" s="145">
        <f>AI100</f>
        <v>0.30499999999999999</v>
      </c>
      <c r="AJ98" s="145" t="str">
        <f t="shared" ref="AJ98:BL98" si="211">AJ100</f>
        <v>нд</v>
      </c>
      <c r="AK98" s="145" t="str">
        <f t="shared" si="211"/>
        <v>нд</v>
      </c>
      <c r="AL98" s="145">
        <f t="shared" si="211"/>
        <v>0.30499999999999999</v>
      </c>
      <c r="AM98" s="145" t="str">
        <f t="shared" si="211"/>
        <v>нд</v>
      </c>
      <c r="AN98" s="145">
        <f t="shared" si="211"/>
        <v>0.30499999999999999</v>
      </c>
      <c r="AO98" s="145" t="str">
        <f t="shared" si="211"/>
        <v>нд</v>
      </c>
      <c r="AP98" s="145" t="str">
        <f t="shared" si="211"/>
        <v>нд</v>
      </c>
      <c r="AQ98" s="145">
        <f t="shared" si="211"/>
        <v>0.30499999999999999</v>
      </c>
      <c r="AR98" s="145" t="str">
        <f t="shared" si="211"/>
        <v>нд</v>
      </c>
      <c r="AS98" s="145">
        <f t="shared" si="211"/>
        <v>0.30499999999999999</v>
      </c>
      <c r="AT98" s="145" t="str">
        <f t="shared" si="211"/>
        <v>нд</v>
      </c>
      <c r="AU98" s="145" t="str">
        <f t="shared" si="211"/>
        <v>нд</v>
      </c>
      <c r="AV98" s="145">
        <f t="shared" si="211"/>
        <v>0.30499999999999999</v>
      </c>
      <c r="AW98" s="145" t="str">
        <f t="shared" si="211"/>
        <v>нд</v>
      </c>
      <c r="AX98" s="145">
        <f t="shared" si="211"/>
        <v>0.30499999999999999</v>
      </c>
      <c r="AY98" s="145" t="str">
        <f t="shared" si="211"/>
        <v>нд</v>
      </c>
      <c r="AZ98" s="145" t="str">
        <f t="shared" si="211"/>
        <v>нд</v>
      </c>
      <c r="BA98" s="145">
        <f t="shared" si="211"/>
        <v>0.30499999999999999</v>
      </c>
      <c r="BB98" s="145" t="str">
        <f t="shared" si="211"/>
        <v>нд</v>
      </c>
      <c r="BC98" s="145">
        <f t="shared" si="211"/>
        <v>3.8144330655999998</v>
      </c>
      <c r="BD98" s="145" t="str">
        <f t="shared" si="211"/>
        <v>нд</v>
      </c>
      <c r="BE98" s="145" t="str">
        <f t="shared" si="211"/>
        <v>нд</v>
      </c>
      <c r="BF98" s="145">
        <f t="shared" si="211"/>
        <v>3.8144330655999998</v>
      </c>
      <c r="BG98" s="145" t="str">
        <f t="shared" si="211"/>
        <v>нд</v>
      </c>
      <c r="BH98" s="145">
        <f t="shared" si="211"/>
        <v>3.8144330655999998</v>
      </c>
      <c r="BI98" s="145" t="str">
        <f t="shared" si="211"/>
        <v>нд</v>
      </c>
      <c r="BJ98" s="145" t="str">
        <f t="shared" si="211"/>
        <v>нд</v>
      </c>
      <c r="BK98" s="145">
        <f t="shared" si="211"/>
        <v>3.8144330655999998</v>
      </c>
      <c r="BL98" s="145" t="str">
        <f t="shared" si="211"/>
        <v>нд</v>
      </c>
      <c r="BM98" s="145" t="s">
        <v>623</v>
      </c>
      <c r="BN98" s="145" t="s">
        <v>623</v>
      </c>
      <c r="BO98" s="145" t="s">
        <v>623</v>
      </c>
      <c r="BP98" s="145" t="s">
        <v>623</v>
      </c>
      <c r="BQ98" s="145" t="s">
        <v>623</v>
      </c>
      <c r="BR98" s="145" t="s">
        <v>623</v>
      </c>
      <c r="BS98" s="145" t="s">
        <v>623</v>
      </c>
      <c r="BT98" s="145" t="s">
        <v>623</v>
      </c>
      <c r="BU98" s="145" t="s">
        <v>623</v>
      </c>
      <c r="BV98" s="145" t="s">
        <v>623</v>
      </c>
      <c r="BW98" s="145" t="s">
        <v>623</v>
      </c>
      <c r="BX98" s="145" t="s">
        <v>623</v>
      </c>
      <c r="BY98" s="145" t="s">
        <v>623</v>
      </c>
      <c r="BZ98" s="145" t="s">
        <v>623</v>
      </c>
      <c r="CA98" s="145" t="s">
        <v>623</v>
      </c>
      <c r="CB98" s="145" t="s">
        <v>623</v>
      </c>
      <c r="CC98" s="145" t="s">
        <v>623</v>
      </c>
      <c r="CD98" s="145" t="s">
        <v>623</v>
      </c>
      <c r="CE98" s="145" t="s">
        <v>623</v>
      </c>
      <c r="CF98" s="145" t="s">
        <v>623</v>
      </c>
      <c r="CG98" s="145" t="s">
        <v>623</v>
      </c>
      <c r="CH98" s="145" t="s">
        <v>623</v>
      </c>
      <c r="CI98" s="145" t="s">
        <v>623</v>
      </c>
      <c r="CJ98" s="145" t="s">
        <v>623</v>
      </c>
      <c r="CK98" s="145" t="s">
        <v>623</v>
      </c>
      <c r="CL98" s="145" t="s">
        <v>623</v>
      </c>
      <c r="CM98" s="145" t="s">
        <v>623</v>
      </c>
      <c r="CN98" s="145" t="s">
        <v>623</v>
      </c>
      <c r="CO98" s="145" t="s">
        <v>623</v>
      </c>
      <c r="CP98" s="145" t="s">
        <v>623</v>
      </c>
      <c r="CQ98" s="145">
        <f t="shared" si="157"/>
        <v>10.359433065600001</v>
      </c>
      <c r="CR98" s="145" t="str">
        <f t="shared" si="158"/>
        <v>нд</v>
      </c>
      <c r="CS98" s="145" t="str">
        <f t="shared" si="159"/>
        <v>нд</v>
      </c>
      <c r="CT98" s="145">
        <f t="shared" si="160"/>
        <v>10.359433065600001</v>
      </c>
      <c r="CU98" s="145" t="str">
        <f t="shared" si="161"/>
        <v>нд</v>
      </c>
      <c r="CV98" s="145">
        <f t="shared" si="200"/>
        <v>10.359433065600001</v>
      </c>
      <c r="CW98" s="145" t="str">
        <f t="shared" si="201"/>
        <v>нд</v>
      </c>
      <c r="CX98" s="145" t="str">
        <f t="shared" si="202"/>
        <v>нд</v>
      </c>
      <c r="CY98" s="145">
        <f t="shared" si="203"/>
        <v>10.359433065600001</v>
      </c>
      <c r="CZ98" s="145" t="str">
        <f t="shared" si="204"/>
        <v>нд</v>
      </c>
      <c r="DA98" s="145"/>
    </row>
    <row r="99" spans="1:105" ht="110.4" customHeight="1" x14ac:dyDescent="0.3">
      <c r="A99" s="15" t="s">
        <v>1110</v>
      </c>
      <c r="B99" s="80" t="s">
        <v>1097</v>
      </c>
      <c r="C99" s="90" t="s">
        <v>964</v>
      </c>
      <c r="D99" s="142" t="s">
        <v>623</v>
      </c>
      <c r="E99" s="116">
        <v>2025</v>
      </c>
      <c r="F99" s="142" t="s">
        <v>623</v>
      </c>
      <c r="G99" s="252">
        <v>2025</v>
      </c>
      <c r="H99" s="139">
        <f>5.2*1.2</f>
        <v>6.24</v>
      </c>
      <c r="I99" s="139" t="s">
        <v>623</v>
      </c>
      <c r="J99" s="252">
        <v>2025</v>
      </c>
      <c r="K99" s="142">
        <f>H99</f>
        <v>6.24</v>
      </c>
      <c r="L99" s="142" t="str">
        <f>IF(SUM(L100:L100)=0, "нд", SUM(L100:L100))</f>
        <v>нд</v>
      </c>
      <c r="M99" s="142" t="str">
        <f>IF(SUM(M100:M100)=0, "нд", SUM(M100:M100))</f>
        <v>нд</v>
      </c>
      <c r="N99" s="142" t="str">
        <f>IF(SUM(N100:N100)=0, "нд", SUM(N100:N100))</f>
        <v>нд</v>
      </c>
      <c r="O99" s="139">
        <f>H99</f>
        <v>6.24</v>
      </c>
      <c r="P99" s="142">
        <f>H99</f>
        <v>6.24</v>
      </c>
      <c r="Q99" s="142" t="s">
        <v>623</v>
      </c>
      <c r="R99" s="142">
        <f>H99</f>
        <v>6.24</v>
      </c>
      <c r="S99" s="142" t="s">
        <v>623</v>
      </c>
      <c r="T99" s="139">
        <f>O99</f>
        <v>6.24</v>
      </c>
      <c r="U99" s="142">
        <f>H99</f>
        <v>6.24</v>
      </c>
      <c r="V99" s="139">
        <f>O99</f>
        <v>6.24</v>
      </c>
      <c r="W99" s="139" t="s">
        <v>623</v>
      </c>
      <c r="X99" s="142" t="s">
        <v>623</v>
      </c>
      <c r="Y99" s="139">
        <f>H99</f>
        <v>6.24</v>
      </c>
      <c r="Z99" s="142" t="s">
        <v>623</v>
      </c>
      <c r="AA99" s="142" t="s">
        <v>623</v>
      </c>
      <c r="AB99" s="139">
        <f>H99</f>
        <v>6.24</v>
      </c>
      <c r="AC99" s="142" t="s">
        <v>623</v>
      </c>
      <c r="AD99" s="142">
        <v>6.24</v>
      </c>
      <c r="AE99" s="142" t="s">
        <v>623</v>
      </c>
      <c r="AF99" s="142" t="s">
        <v>623</v>
      </c>
      <c r="AG99" s="142">
        <f>AD99</f>
        <v>6.24</v>
      </c>
      <c r="AH99" s="142" t="s">
        <v>623</v>
      </c>
      <c r="AI99" s="142" t="s">
        <v>623</v>
      </c>
      <c r="AJ99" s="142" t="s">
        <v>623</v>
      </c>
      <c r="AK99" s="142" t="s">
        <v>623</v>
      </c>
      <c r="AL99" s="142" t="s">
        <v>623</v>
      </c>
      <c r="AM99" s="142" t="s">
        <v>623</v>
      </c>
      <c r="AN99" s="142" t="s">
        <v>623</v>
      </c>
      <c r="AO99" s="142" t="s">
        <v>623</v>
      </c>
      <c r="AP99" s="142" t="s">
        <v>623</v>
      </c>
      <c r="AQ99" s="142" t="s">
        <v>623</v>
      </c>
      <c r="AR99" s="142" t="s">
        <v>623</v>
      </c>
      <c r="AS99" s="142" t="s">
        <v>623</v>
      </c>
      <c r="AT99" s="142" t="s">
        <v>623</v>
      </c>
      <c r="AU99" s="142" t="s">
        <v>623</v>
      </c>
      <c r="AV99" s="142" t="s">
        <v>623</v>
      </c>
      <c r="AW99" s="142" t="s">
        <v>623</v>
      </c>
      <c r="AX99" s="142" t="s">
        <v>623</v>
      </c>
      <c r="AY99" s="142" t="s">
        <v>623</v>
      </c>
      <c r="AZ99" s="142" t="s">
        <v>623</v>
      </c>
      <c r="BA99" s="142" t="s">
        <v>623</v>
      </c>
      <c r="BB99" s="142" t="s">
        <v>623</v>
      </c>
      <c r="BC99" s="142" t="s">
        <v>623</v>
      </c>
      <c r="BD99" s="142" t="s">
        <v>623</v>
      </c>
      <c r="BE99" s="142" t="s">
        <v>623</v>
      </c>
      <c r="BF99" s="142" t="s">
        <v>623</v>
      </c>
      <c r="BG99" s="142" t="s">
        <v>623</v>
      </c>
      <c r="BH99" s="142" t="s">
        <v>623</v>
      </c>
      <c r="BI99" s="142" t="s">
        <v>623</v>
      </c>
      <c r="BJ99" s="142" t="s">
        <v>623</v>
      </c>
      <c r="BK99" s="142" t="s">
        <v>623</v>
      </c>
      <c r="BL99" s="142" t="s">
        <v>623</v>
      </c>
      <c r="BM99" s="142" t="s">
        <v>623</v>
      </c>
      <c r="BN99" s="142" t="s">
        <v>623</v>
      </c>
      <c r="BO99" s="142" t="s">
        <v>623</v>
      </c>
      <c r="BP99" s="142" t="s">
        <v>623</v>
      </c>
      <c r="BQ99" s="142" t="s">
        <v>623</v>
      </c>
      <c r="BR99" s="142" t="s">
        <v>623</v>
      </c>
      <c r="BS99" s="142" t="s">
        <v>623</v>
      </c>
      <c r="BT99" s="142" t="s">
        <v>623</v>
      </c>
      <c r="BU99" s="142" t="s">
        <v>623</v>
      </c>
      <c r="BV99" s="142" t="s">
        <v>623</v>
      </c>
      <c r="BW99" s="142" t="s">
        <v>623</v>
      </c>
      <c r="BX99" s="142" t="s">
        <v>623</v>
      </c>
      <c r="BY99" s="142" t="s">
        <v>623</v>
      </c>
      <c r="BZ99" s="142" t="s">
        <v>623</v>
      </c>
      <c r="CA99" s="142" t="s">
        <v>623</v>
      </c>
      <c r="CB99" s="142" t="s">
        <v>623</v>
      </c>
      <c r="CC99" s="142" t="s">
        <v>623</v>
      </c>
      <c r="CD99" s="142" t="s">
        <v>623</v>
      </c>
      <c r="CE99" s="142" t="s">
        <v>623</v>
      </c>
      <c r="CF99" s="142" t="s">
        <v>623</v>
      </c>
      <c r="CG99" s="142" t="s">
        <v>623</v>
      </c>
      <c r="CH99" s="142" t="s">
        <v>623</v>
      </c>
      <c r="CI99" s="142" t="s">
        <v>623</v>
      </c>
      <c r="CJ99" s="142" t="s">
        <v>623</v>
      </c>
      <c r="CK99" s="142" t="s">
        <v>623</v>
      </c>
      <c r="CL99" s="142" t="s">
        <v>623</v>
      </c>
      <c r="CM99" s="142" t="s">
        <v>623</v>
      </c>
      <c r="CN99" s="142" t="s">
        <v>623</v>
      </c>
      <c r="CO99" s="142" t="s">
        <v>623</v>
      </c>
      <c r="CP99" s="142" t="s">
        <v>623</v>
      </c>
      <c r="CQ99" s="142">
        <f t="shared" si="157"/>
        <v>6.24</v>
      </c>
      <c r="CR99" s="142" t="str">
        <f t="shared" si="158"/>
        <v>нд</v>
      </c>
      <c r="CS99" s="142" t="str">
        <f t="shared" si="159"/>
        <v>нд</v>
      </c>
      <c r="CT99" s="142">
        <f t="shared" si="160"/>
        <v>6.24</v>
      </c>
      <c r="CU99" s="142" t="str">
        <f t="shared" si="161"/>
        <v>нд</v>
      </c>
      <c r="CV99" s="142">
        <f t="shared" si="200"/>
        <v>6.24</v>
      </c>
      <c r="CW99" s="142" t="str">
        <f t="shared" si="201"/>
        <v>нд</v>
      </c>
      <c r="CX99" s="142" t="str">
        <f t="shared" si="202"/>
        <v>нд</v>
      </c>
      <c r="CY99" s="142">
        <f t="shared" si="203"/>
        <v>6.24</v>
      </c>
      <c r="CZ99" s="142" t="str">
        <f t="shared" si="204"/>
        <v>нд</v>
      </c>
      <c r="DA99" s="142"/>
    </row>
    <row r="100" spans="1:105" ht="141.6" customHeight="1" x14ac:dyDescent="0.3">
      <c r="A100" s="15" t="s">
        <v>1117</v>
      </c>
      <c r="B100" s="156" t="s">
        <v>1103</v>
      </c>
      <c r="C100" s="148" t="s">
        <v>842</v>
      </c>
      <c r="D100" s="116" t="s">
        <v>623</v>
      </c>
      <c r="E100" s="116">
        <v>2026</v>
      </c>
      <c r="F100" s="116">
        <v>2027</v>
      </c>
      <c r="G100" s="252" t="s">
        <v>623</v>
      </c>
      <c r="H100" s="142">
        <f>(0.25+3.12658448)*1.22</f>
        <v>4.1194330656</v>
      </c>
      <c r="I100" s="142" t="s">
        <v>623</v>
      </c>
      <c r="J100" s="248" t="s">
        <v>903</v>
      </c>
      <c r="K100" s="142">
        <f>H100</f>
        <v>4.1194330656</v>
      </c>
      <c r="L100" s="142" t="s">
        <v>623</v>
      </c>
      <c r="M100" s="142" t="s">
        <v>623</v>
      </c>
      <c r="N100" s="142" t="s">
        <v>623</v>
      </c>
      <c r="O100" s="142">
        <f t="shared" ref="O100" si="212">H100</f>
        <v>4.1194330656</v>
      </c>
      <c r="P100" s="142">
        <f>H100</f>
        <v>4.1194330656</v>
      </c>
      <c r="Q100" s="142" t="s">
        <v>623</v>
      </c>
      <c r="R100" s="142">
        <f>H100</f>
        <v>4.1194330656</v>
      </c>
      <c r="S100" s="142" t="s">
        <v>623</v>
      </c>
      <c r="T100" s="142">
        <f t="shared" ref="T100" si="213">O100</f>
        <v>4.1194330656</v>
      </c>
      <c r="U100" s="142">
        <f>H100</f>
        <v>4.1194330656</v>
      </c>
      <c r="V100" s="142">
        <f>H100</f>
        <v>4.1194330656</v>
      </c>
      <c r="W100" s="142">
        <f>H100</f>
        <v>4.1194330656</v>
      </c>
      <c r="X100" s="142">
        <f>H100</f>
        <v>4.1194330656</v>
      </c>
      <c r="Y100" s="142" t="s">
        <v>623</v>
      </c>
      <c r="Z100" s="142" t="s">
        <v>623</v>
      </c>
      <c r="AA100" s="142" t="s">
        <v>623</v>
      </c>
      <c r="AB100" s="142" t="s">
        <v>623</v>
      </c>
      <c r="AC100" s="142" t="s">
        <v>623</v>
      </c>
      <c r="AD100" s="142" t="s">
        <v>623</v>
      </c>
      <c r="AE100" s="142" t="s">
        <v>623</v>
      </c>
      <c r="AF100" s="142" t="s">
        <v>623</v>
      </c>
      <c r="AG100" s="142" t="s">
        <v>623</v>
      </c>
      <c r="AH100" s="142" t="s">
        <v>623</v>
      </c>
      <c r="AI100" s="142">
        <f>0.25*1.22</f>
        <v>0.30499999999999999</v>
      </c>
      <c r="AJ100" s="142" t="s">
        <v>623</v>
      </c>
      <c r="AK100" s="142" t="s">
        <v>623</v>
      </c>
      <c r="AL100" s="142">
        <f>AI100</f>
        <v>0.30499999999999999</v>
      </c>
      <c r="AM100" s="142" t="s">
        <v>623</v>
      </c>
      <c r="AN100" s="142">
        <f>AI100</f>
        <v>0.30499999999999999</v>
      </c>
      <c r="AO100" s="142" t="s">
        <v>623</v>
      </c>
      <c r="AP100" s="142" t="s">
        <v>623</v>
      </c>
      <c r="AQ100" s="142">
        <f>AN100</f>
        <v>0.30499999999999999</v>
      </c>
      <c r="AR100" s="142" t="s">
        <v>623</v>
      </c>
      <c r="AS100" s="142">
        <f>0.25*1.22</f>
        <v>0.30499999999999999</v>
      </c>
      <c r="AT100" s="142" t="s">
        <v>623</v>
      </c>
      <c r="AU100" s="142" t="s">
        <v>623</v>
      </c>
      <c r="AV100" s="142">
        <f>AS100</f>
        <v>0.30499999999999999</v>
      </c>
      <c r="AW100" s="142" t="s">
        <v>623</v>
      </c>
      <c r="AX100" s="142">
        <f>AS100</f>
        <v>0.30499999999999999</v>
      </c>
      <c r="AY100" s="142" t="s">
        <v>623</v>
      </c>
      <c r="AZ100" s="142" t="s">
        <v>623</v>
      </c>
      <c r="BA100" s="142">
        <f>AX100</f>
        <v>0.30499999999999999</v>
      </c>
      <c r="BB100" s="142" t="s">
        <v>623</v>
      </c>
      <c r="BC100" s="142">
        <f>3.12658448*1.22</f>
        <v>3.8144330655999998</v>
      </c>
      <c r="BD100" s="142" t="s">
        <v>623</v>
      </c>
      <c r="BE100" s="142" t="s">
        <v>623</v>
      </c>
      <c r="BF100" s="142">
        <f>BC100</f>
        <v>3.8144330655999998</v>
      </c>
      <c r="BG100" s="142" t="s">
        <v>623</v>
      </c>
      <c r="BH100" s="142">
        <f>BC100</f>
        <v>3.8144330655999998</v>
      </c>
      <c r="BI100" s="142" t="s">
        <v>623</v>
      </c>
      <c r="BJ100" s="142" t="s">
        <v>623</v>
      </c>
      <c r="BK100" s="142">
        <f>BH100</f>
        <v>3.8144330655999998</v>
      </c>
      <c r="BL100" s="142" t="s">
        <v>623</v>
      </c>
      <c r="BM100" s="142" t="s">
        <v>623</v>
      </c>
      <c r="BN100" s="142" t="s">
        <v>623</v>
      </c>
      <c r="BO100" s="142" t="s">
        <v>623</v>
      </c>
      <c r="BP100" s="142" t="s">
        <v>623</v>
      </c>
      <c r="BQ100" s="142" t="s">
        <v>623</v>
      </c>
      <c r="BR100" s="142" t="s">
        <v>623</v>
      </c>
      <c r="BS100" s="142" t="s">
        <v>623</v>
      </c>
      <c r="BT100" s="142" t="s">
        <v>623</v>
      </c>
      <c r="BU100" s="142" t="s">
        <v>623</v>
      </c>
      <c r="BV100" s="142" t="s">
        <v>623</v>
      </c>
      <c r="BW100" s="142" t="s">
        <v>623</v>
      </c>
      <c r="BX100" s="142" t="s">
        <v>623</v>
      </c>
      <c r="BY100" s="142" t="s">
        <v>623</v>
      </c>
      <c r="BZ100" s="142" t="s">
        <v>623</v>
      </c>
      <c r="CA100" s="142" t="s">
        <v>623</v>
      </c>
      <c r="CB100" s="142" t="s">
        <v>623</v>
      </c>
      <c r="CC100" s="142" t="s">
        <v>623</v>
      </c>
      <c r="CD100" s="142" t="s">
        <v>623</v>
      </c>
      <c r="CE100" s="142" t="s">
        <v>623</v>
      </c>
      <c r="CF100" s="142" t="s">
        <v>623</v>
      </c>
      <c r="CG100" s="142" t="s">
        <v>623</v>
      </c>
      <c r="CH100" s="142" t="s">
        <v>623</v>
      </c>
      <c r="CI100" s="142" t="s">
        <v>623</v>
      </c>
      <c r="CJ100" s="142" t="s">
        <v>623</v>
      </c>
      <c r="CK100" s="142" t="s">
        <v>623</v>
      </c>
      <c r="CL100" s="142" t="s">
        <v>623</v>
      </c>
      <c r="CM100" s="142" t="s">
        <v>623</v>
      </c>
      <c r="CN100" s="142" t="s">
        <v>623</v>
      </c>
      <c r="CO100" s="142" t="s">
        <v>623</v>
      </c>
      <c r="CP100" s="142" t="s">
        <v>623</v>
      </c>
      <c r="CQ100" s="142">
        <f t="shared" si="157"/>
        <v>4.1194330656</v>
      </c>
      <c r="CR100" s="142" t="str">
        <f t="shared" si="158"/>
        <v>нд</v>
      </c>
      <c r="CS100" s="142" t="str">
        <f t="shared" si="159"/>
        <v>нд</v>
      </c>
      <c r="CT100" s="142">
        <f t="shared" si="160"/>
        <v>4.1194330656</v>
      </c>
      <c r="CU100" s="142" t="str">
        <f t="shared" si="161"/>
        <v>нд</v>
      </c>
      <c r="CV100" s="142">
        <f t="shared" si="200"/>
        <v>4.1194330656</v>
      </c>
      <c r="CW100" s="142" t="str">
        <f t="shared" si="201"/>
        <v>нд</v>
      </c>
      <c r="CX100" s="142" t="str">
        <f t="shared" si="202"/>
        <v>нд</v>
      </c>
      <c r="CY100" s="142">
        <f t="shared" si="203"/>
        <v>4.1194330656</v>
      </c>
      <c r="CZ100" s="142" t="str">
        <f t="shared" si="204"/>
        <v>нд</v>
      </c>
      <c r="DA100" s="142"/>
    </row>
    <row r="101" spans="1:105" s="67" customFormat="1" ht="61.8" customHeight="1" x14ac:dyDescent="0.3">
      <c r="A101" s="12" t="s">
        <v>186</v>
      </c>
      <c r="B101" s="22" t="s">
        <v>187</v>
      </c>
      <c r="C101" s="32" t="s">
        <v>93</v>
      </c>
      <c r="D101" s="145" t="s">
        <v>623</v>
      </c>
      <c r="E101" s="145" t="s">
        <v>623</v>
      </c>
      <c r="F101" s="145" t="s">
        <v>623</v>
      </c>
      <c r="G101" s="253" t="s">
        <v>623</v>
      </c>
      <c r="H101" s="145" t="s">
        <v>623</v>
      </c>
      <c r="I101" s="145" t="s">
        <v>623</v>
      </c>
      <c r="J101" s="145" t="s">
        <v>623</v>
      </c>
      <c r="K101" s="145" t="s">
        <v>623</v>
      </c>
      <c r="L101" s="145" t="s">
        <v>623</v>
      </c>
      <c r="M101" s="145" t="s">
        <v>623</v>
      </c>
      <c r="N101" s="145" t="s">
        <v>623</v>
      </c>
      <c r="O101" s="145" t="s">
        <v>623</v>
      </c>
      <c r="P101" s="145" t="s">
        <v>623</v>
      </c>
      <c r="Q101" s="145" t="s">
        <v>623</v>
      </c>
      <c r="R101" s="145" t="s">
        <v>623</v>
      </c>
      <c r="S101" s="145" t="s">
        <v>623</v>
      </c>
      <c r="T101" s="145" t="s">
        <v>623</v>
      </c>
      <c r="U101" s="145" t="s">
        <v>623</v>
      </c>
      <c r="V101" s="145" t="s">
        <v>623</v>
      </c>
      <c r="W101" s="145" t="s">
        <v>623</v>
      </c>
      <c r="X101" s="145" t="s">
        <v>623</v>
      </c>
      <c r="Y101" s="145" t="s">
        <v>623</v>
      </c>
      <c r="Z101" s="145" t="s">
        <v>623</v>
      </c>
      <c r="AA101" s="145" t="s">
        <v>623</v>
      </c>
      <c r="AB101" s="145" t="s">
        <v>623</v>
      </c>
      <c r="AC101" s="145" t="s">
        <v>623</v>
      </c>
      <c r="AD101" s="145" t="s">
        <v>623</v>
      </c>
      <c r="AE101" s="145" t="s">
        <v>623</v>
      </c>
      <c r="AF101" s="145" t="s">
        <v>623</v>
      </c>
      <c r="AG101" s="145" t="s">
        <v>623</v>
      </c>
      <c r="AH101" s="145" t="s">
        <v>623</v>
      </c>
      <c r="AI101" s="145" t="s">
        <v>623</v>
      </c>
      <c r="AJ101" s="145" t="s">
        <v>623</v>
      </c>
      <c r="AK101" s="145" t="s">
        <v>623</v>
      </c>
      <c r="AL101" s="145" t="s">
        <v>623</v>
      </c>
      <c r="AM101" s="145" t="s">
        <v>623</v>
      </c>
      <c r="AN101" s="145" t="s">
        <v>623</v>
      </c>
      <c r="AO101" s="145" t="s">
        <v>623</v>
      </c>
      <c r="AP101" s="145" t="s">
        <v>623</v>
      </c>
      <c r="AQ101" s="145" t="s">
        <v>623</v>
      </c>
      <c r="AR101" s="145" t="s">
        <v>623</v>
      </c>
      <c r="AS101" s="145" t="s">
        <v>623</v>
      </c>
      <c r="AT101" s="145" t="s">
        <v>623</v>
      </c>
      <c r="AU101" s="145" t="s">
        <v>623</v>
      </c>
      <c r="AV101" s="145" t="s">
        <v>623</v>
      </c>
      <c r="AW101" s="145" t="s">
        <v>623</v>
      </c>
      <c r="AX101" s="145" t="s">
        <v>623</v>
      </c>
      <c r="AY101" s="145" t="s">
        <v>623</v>
      </c>
      <c r="AZ101" s="145" t="s">
        <v>623</v>
      </c>
      <c r="BA101" s="145" t="s">
        <v>623</v>
      </c>
      <c r="BB101" s="145" t="s">
        <v>623</v>
      </c>
      <c r="BC101" s="145" t="s">
        <v>623</v>
      </c>
      <c r="BD101" s="145" t="s">
        <v>623</v>
      </c>
      <c r="BE101" s="145" t="s">
        <v>623</v>
      </c>
      <c r="BF101" s="145" t="s">
        <v>623</v>
      </c>
      <c r="BG101" s="145" t="s">
        <v>623</v>
      </c>
      <c r="BH101" s="145" t="s">
        <v>623</v>
      </c>
      <c r="BI101" s="145" t="s">
        <v>623</v>
      </c>
      <c r="BJ101" s="145" t="s">
        <v>623</v>
      </c>
      <c r="BK101" s="145" t="s">
        <v>623</v>
      </c>
      <c r="BL101" s="145" t="s">
        <v>623</v>
      </c>
      <c r="BM101" s="145" t="s">
        <v>623</v>
      </c>
      <c r="BN101" s="145" t="s">
        <v>623</v>
      </c>
      <c r="BO101" s="145" t="s">
        <v>623</v>
      </c>
      <c r="BP101" s="145" t="s">
        <v>623</v>
      </c>
      <c r="BQ101" s="145" t="s">
        <v>623</v>
      </c>
      <c r="BR101" s="145" t="s">
        <v>623</v>
      </c>
      <c r="BS101" s="145" t="s">
        <v>623</v>
      </c>
      <c r="BT101" s="145" t="s">
        <v>623</v>
      </c>
      <c r="BU101" s="145" t="s">
        <v>623</v>
      </c>
      <c r="BV101" s="145" t="s">
        <v>623</v>
      </c>
      <c r="BW101" s="145" t="s">
        <v>623</v>
      </c>
      <c r="BX101" s="145" t="s">
        <v>623</v>
      </c>
      <c r="BY101" s="145" t="s">
        <v>623</v>
      </c>
      <c r="BZ101" s="145" t="s">
        <v>623</v>
      </c>
      <c r="CA101" s="145" t="s">
        <v>623</v>
      </c>
      <c r="CB101" s="145" t="s">
        <v>623</v>
      </c>
      <c r="CC101" s="145" t="s">
        <v>623</v>
      </c>
      <c r="CD101" s="145" t="s">
        <v>623</v>
      </c>
      <c r="CE101" s="145" t="s">
        <v>623</v>
      </c>
      <c r="CF101" s="145" t="s">
        <v>623</v>
      </c>
      <c r="CG101" s="145" t="s">
        <v>623</v>
      </c>
      <c r="CH101" s="145" t="s">
        <v>623</v>
      </c>
      <c r="CI101" s="145" t="s">
        <v>623</v>
      </c>
      <c r="CJ101" s="145" t="s">
        <v>623</v>
      </c>
      <c r="CK101" s="145" t="s">
        <v>623</v>
      </c>
      <c r="CL101" s="145" t="s">
        <v>623</v>
      </c>
      <c r="CM101" s="145" t="s">
        <v>623</v>
      </c>
      <c r="CN101" s="145" t="s">
        <v>623</v>
      </c>
      <c r="CO101" s="145" t="s">
        <v>623</v>
      </c>
      <c r="CP101" s="145" t="s">
        <v>623</v>
      </c>
      <c r="CQ101" s="145" t="str">
        <f t="shared" si="157"/>
        <v>нд</v>
      </c>
      <c r="CR101" s="145" t="str">
        <f t="shared" si="158"/>
        <v>нд</v>
      </c>
      <c r="CS101" s="145" t="str">
        <f t="shared" si="159"/>
        <v>нд</v>
      </c>
      <c r="CT101" s="145" t="str">
        <f t="shared" si="160"/>
        <v>нд</v>
      </c>
      <c r="CU101" s="145" t="str">
        <f t="shared" si="161"/>
        <v>нд</v>
      </c>
      <c r="CV101" s="145" t="str">
        <f t="shared" si="200"/>
        <v>нд</v>
      </c>
      <c r="CW101" s="145" t="str">
        <f t="shared" si="201"/>
        <v>нд</v>
      </c>
      <c r="CX101" s="145" t="str">
        <f t="shared" si="202"/>
        <v>нд</v>
      </c>
      <c r="CY101" s="145" t="str">
        <f t="shared" si="203"/>
        <v>нд</v>
      </c>
      <c r="CZ101" s="145" t="str">
        <f t="shared" si="204"/>
        <v>нд</v>
      </c>
      <c r="DA101" s="145"/>
    </row>
    <row r="102" spans="1:105" s="67" customFormat="1" ht="34.799999999999997" customHeight="1" x14ac:dyDescent="0.3">
      <c r="A102" s="12" t="s">
        <v>188</v>
      </c>
      <c r="B102" s="13" t="s">
        <v>189</v>
      </c>
      <c r="C102" s="136" t="s">
        <v>93</v>
      </c>
      <c r="D102" s="145" t="s">
        <v>623</v>
      </c>
      <c r="E102" s="31">
        <v>2025</v>
      </c>
      <c r="F102" s="31">
        <v>2030</v>
      </c>
      <c r="G102" s="253" t="s">
        <v>623</v>
      </c>
      <c r="H102" s="145">
        <f>IF(SUM(H103:H113)=0, "нд", SUM(H103:H113))</f>
        <v>17.896144881999998</v>
      </c>
      <c r="I102" s="145" t="str">
        <f t="shared" ref="I102:K102" si="214">IF(SUM(I103:I113)=0, "нд", SUM(I103:I113))</f>
        <v>нд</v>
      </c>
      <c r="J102" s="145" t="str">
        <f t="shared" si="214"/>
        <v>нд</v>
      </c>
      <c r="K102" s="145">
        <f t="shared" si="214"/>
        <v>17.896144881999998</v>
      </c>
      <c r="L102" s="145" t="s">
        <v>623</v>
      </c>
      <c r="M102" s="145" t="s">
        <v>623</v>
      </c>
      <c r="N102" s="145" t="s">
        <v>623</v>
      </c>
      <c r="O102" s="145">
        <f>IF(SUM(O103:O113)=0, "нд", SUM(O103:O113))</f>
        <v>17.896144881999998</v>
      </c>
      <c r="P102" s="145">
        <f t="shared" ref="P102:T102" si="215">IF(SUM(P103:P113)=0, "нд", SUM(P103:P113))</f>
        <v>17.896144881999998</v>
      </c>
      <c r="Q102" s="145" t="str">
        <f t="shared" si="215"/>
        <v>нд</v>
      </c>
      <c r="R102" s="145">
        <f t="shared" si="215"/>
        <v>17.896144881999998</v>
      </c>
      <c r="S102" s="145" t="str">
        <f t="shared" si="215"/>
        <v>нд</v>
      </c>
      <c r="T102" s="145">
        <f t="shared" si="215"/>
        <v>17.896144881999998</v>
      </c>
      <c r="U102" s="145">
        <f t="shared" ref="U102" si="216">IF(SUM(U103:U113)=0, "нд", SUM(U103:U113))</f>
        <v>17.896144881999998</v>
      </c>
      <c r="V102" s="145">
        <f t="shared" ref="V102" si="217">IF(SUM(V103:V113)=0, "нд", SUM(V103:V113))</f>
        <v>17.896144881999998</v>
      </c>
      <c r="W102" s="145">
        <f t="shared" ref="W102" si="218">IF(SUM(W103:W113)=0, "нд", SUM(W103:W113))</f>
        <v>14.45092135</v>
      </c>
      <c r="X102" s="145">
        <f t="shared" ref="X102" si="219">IF(SUM(X103:X113)=0, "нд", SUM(X103:X113))</f>
        <v>14.45092135</v>
      </c>
      <c r="Y102" s="145">
        <f>IF(SUM(Y103:Y113)=0, "нд", SUM(Y103:Y113))</f>
        <v>3.4452235319999995</v>
      </c>
      <c r="Z102" s="145" t="str">
        <f t="shared" ref="Z102:AG102" si="220">IF(SUM(Z103:Z113)=0, "нд", SUM(Z103:Z113))</f>
        <v>нд</v>
      </c>
      <c r="AA102" s="145" t="str">
        <f t="shared" si="220"/>
        <v>нд</v>
      </c>
      <c r="AB102" s="145">
        <f t="shared" si="220"/>
        <v>3.4452235319999995</v>
      </c>
      <c r="AC102" s="145" t="str">
        <f t="shared" si="220"/>
        <v>нд</v>
      </c>
      <c r="AD102" s="145">
        <f t="shared" si="220"/>
        <v>3.3646970039999999</v>
      </c>
      <c r="AE102" s="145" t="str">
        <f t="shared" si="220"/>
        <v>нд</v>
      </c>
      <c r="AF102" s="145" t="str">
        <f t="shared" si="220"/>
        <v>нд</v>
      </c>
      <c r="AG102" s="145">
        <f t="shared" si="220"/>
        <v>3.3646970039999999</v>
      </c>
      <c r="AH102" s="145" t="str">
        <f t="shared" ref="AH102" si="221">IF(SUM(AH103:AH113)=0, "нд", SUM(AH103:AH113))</f>
        <v>нд</v>
      </c>
      <c r="AI102" s="145">
        <f t="shared" ref="AI102" si="222">IF(SUM(AI103:AI113)=0, "нд", SUM(AI103:AI113))</f>
        <v>14.2925277374</v>
      </c>
      <c r="AJ102" s="145" t="str">
        <f t="shared" ref="AJ102" si="223">IF(SUM(AJ103:AJ113)=0, "нд", SUM(AJ103:AJ113))</f>
        <v>нд</v>
      </c>
      <c r="AK102" s="145" t="str">
        <f t="shared" ref="AK102" si="224">IF(SUM(AK103:AK113)=0, "нд", SUM(AK103:AK113))</f>
        <v>нд</v>
      </c>
      <c r="AL102" s="145">
        <f t="shared" ref="AL102" si="225">IF(SUM(AL103:AL113)=0, "нд", SUM(AL103:AL113))</f>
        <v>14.2925277374</v>
      </c>
      <c r="AM102" s="145" t="str">
        <f t="shared" ref="AM102" si="226">IF(SUM(AM103:AM113)=0, "нд", SUM(AM103:AM113))</f>
        <v>нд</v>
      </c>
      <c r="AN102" s="145">
        <f t="shared" ref="AN102" si="227">IF(SUM(AN103:AN113)=0, "нд", SUM(AN103:AN113))</f>
        <v>14.2925277374</v>
      </c>
      <c r="AO102" s="145" t="str">
        <f t="shared" ref="AO102" si="228">IF(SUM(AO103:AO113)=0, "нд", SUM(AO103:AO113))</f>
        <v>нд</v>
      </c>
      <c r="AP102" s="145" t="str">
        <f t="shared" ref="AP102" si="229">IF(SUM(AP103:AP113)=0, "нд", SUM(AP103:AP113))</f>
        <v>нд</v>
      </c>
      <c r="AQ102" s="145">
        <f t="shared" ref="AQ102" si="230">IF(SUM(AQ103:AQ113)=0, "нд", SUM(AQ103:AQ113))</f>
        <v>14.2925277374</v>
      </c>
      <c r="AR102" s="145" t="str">
        <f t="shared" ref="AR102" si="231">IF(SUM(AR103:AR113)=0, "нд", SUM(AR103:AR113))</f>
        <v>нд</v>
      </c>
      <c r="AS102" s="145">
        <f>SUM(AS103:AS113)</f>
        <v>14.2925277374</v>
      </c>
      <c r="AT102" s="145" t="s">
        <v>623</v>
      </c>
      <c r="AU102" s="145" t="s">
        <v>623</v>
      </c>
      <c r="AV102" s="145">
        <f>SUM(AV103:AV113)</f>
        <v>14.2925277374</v>
      </c>
      <c r="AW102" s="145" t="s">
        <v>623</v>
      </c>
      <c r="AX102" s="145">
        <f t="shared" ref="AX102:BA102" si="232">SUM(AX103:AX113)</f>
        <v>14.2925277374</v>
      </c>
      <c r="AY102" s="145" t="s">
        <v>623</v>
      </c>
      <c r="AZ102" s="145" t="s">
        <v>623</v>
      </c>
      <c r="BA102" s="145">
        <f t="shared" si="232"/>
        <v>14.2925277374</v>
      </c>
      <c r="BB102" s="145" t="s">
        <v>623</v>
      </c>
      <c r="BC102" s="145">
        <f>SUM(BC103:BC113)</f>
        <v>0.15839361260000001</v>
      </c>
      <c r="BD102" s="145" t="s">
        <v>623</v>
      </c>
      <c r="BE102" s="145" t="s">
        <v>623</v>
      </c>
      <c r="BF102" s="145">
        <f t="shared" ref="BF102:BK102" si="233">SUM(BF103:BF113)</f>
        <v>0.15839361260000001</v>
      </c>
      <c r="BG102" s="145" t="s">
        <v>623</v>
      </c>
      <c r="BH102" s="145">
        <f t="shared" si="233"/>
        <v>0.15839361260000001</v>
      </c>
      <c r="BI102" s="145" t="s">
        <v>623</v>
      </c>
      <c r="BJ102" s="145" t="s">
        <v>623</v>
      </c>
      <c r="BK102" s="145">
        <f t="shared" si="233"/>
        <v>0.15839361260000001</v>
      </c>
      <c r="BL102" s="145" t="s">
        <v>623</v>
      </c>
      <c r="BM102" s="145" t="s">
        <v>623</v>
      </c>
      <c r="BN102" s="145" t="s">
        <v>623</v>
      </c>
      <c r="BO102" s="145" t="s">
        <v>623</v>
      </c>
      <c r="BP102" s="145" t="s">
        <v>623</v>
      </c>
      <c r="BQ102" s="145" t="s">
        <v>623</v>
      </c>
      <c r="BR102" s="145" t="s">
        <v>623</v>
      </c>
      <c r="BS102" s="145" t="s">
        <v>623</v>
      </c>
      <c r="BT102" s="145" t="s">
        <v>623</v>
      </c>
      <c r="BU102" s="145" t="s">
        <v>623</v>
      </c>
      <c r="BV102" s="145" t="s">
        <v>623</v>
      </c>
      <c r="BW102" s="145" t="s">
        <v>623</v>
      </c>
      <c r="BX102" s="145" t="s">
        <v>623</v>
      </c>
      <c r="BY102" s="145" t="s">
        <v>623</v>
      </c>
      <c r="BZ102" s="145" t="s">
        <v>623</v>
      </c>
      <c r="CA102" s="145" t="s">
        <v>623</v>
      </c>
      <c r="CB102" s="145" t="s">
        <v>623</v>
      </c>
      <c r="CC102" s="145" t="s">
        <v>623</v>
      </c>
      <c r="CD102" s="145" t="s">
        <v>623</v>
      </c>
      <c r="CE102" s="145" t="s">
        <v>623</v>
      </c>
      <c r="CF102" s="145" t="s">
        <v>623</v>
      </c>
      <c r="CG102" s="145" t="s">
        <v>623</v>
      </c>
      <c r="CH102" s="145" t="s">
        <v>623</v>
      </c>
      <c r="CI102" s="145" t="s">
        <v>623</v>
      </c>
      <c r="CJ102" s="145" t="s">
        <v>623</v>
      </c>
      <c r="CK102" s="145" t="s">
        <v>623</v>
      </c>
      <c r="CL102" s="145" t="s">
        <v>623</v>
      </c>
      <c r="CM102" s="145" t="s">
        <v>623</v>
      </c>
      <c r="CN102" s="145" t="s">
        <v>623</v>
      </c>
      <c r="CO102" s="145" t="s">
        <v>623</v>
      </c>
      <c r="CP102" s="145" t="s">
        <v>623</v>
      </c>
      <c r="CQ102" s="145">
        <f>SUM(CQ103:CQ113)</f>
        <v>17.896144881999998</v>
      </c>
      <c r="CR102" s="145" t="s">
        <v>623</v>
      </c>
      <c r="CS102" s="145" t="s">
        <v>623</v>
      </c>
      <c r="CT102" s="145">
        <f>SUM(CT103:CT113)</f>
        <v>17.896144881999998</v>
      </c>
      <c r="CU102" s="145" t="s">
        <v>623</v>
      </c>
      <c r="CV102" s="145">
        <f t="shared" si="200"/>
        <v>17.815618354000001</v>
      </c>
      <c r="CW102" s="145" t="str">
        <f t="shared" si="201"/>
        <v>нд</v>
      </c>
      <c r="CX102" s="145" t="str">
        <f t="shared" si="202"/>
        <v>нд</v>
      </c>
      <c r="CY102" s="145">
        <f t="shared" si="203"/>
        <v>17.815618354000001</v>
      </c>
      <c r="CZ102" s="145" t="str">
        <f t="shared" si="204"/>
        <v>нд</v>
      </c>
      <c r="DA102" s="145"/>
    </row>
    <row r="103" spans="1:105" ht="45.6" customHeight="1" x14ac:dyDescent="0.3">
      <c r="A103" s="33" t="s">
        <v>194</v>
      </c>
      <c r="B103" s="157" t="s">
        <v>977</v>
      </c>
      <c r="C103" s="34" t="s">
        <v>978</v>
      </c>
      <c r="D103" s="142" t="s">
        <v>623</v>
      </c>
      <c r="E103" s="116">
        <v>2025</v>
      </c>
      <c r="F103" s="116">
        <v>2025</v>
      </c>
      <c r="G103" s="252" t="s">
        <v>623</v>
      </c>
      <c r="H103" s="139">
        <f>0.668959*1.2</f>
        <v>0.80275079999999999</v>
      </c>
      <c r="I103" s="142" t="s">
        <v>623</v>
      </c>
      <c r="J103" s="142" t="s">
        <v>623</v>
      </c>
      <c r="K103" s="142">
        <f t="shared" ref="K103:K113" si="234">H103</f>
        <v>0.80275079999999999</v>
      </c>
      <c r="L103" s="142" t="s">
        <v>623</v>
      </c>
      <c r="M103" s="142" t="s">
        <v>623</v>
      </c>
      <c r="N103" s="142" t="s">
        <v>623</v>
      </c>
      <c r="O103" s="139">
        <f>H103</f>
        <v>0.80275079999999999</v>
      </c>
      <c r="P103" s="142">
        <f>H103</f>
        <v>0.80275079999999999</v>
      </c>
      <c r="Q103" s="142" t="s">
        <v>623</v>
      </c>
      <c r="R103" s="142">
        <f>H103</f>
        <v>0.80275079999999999</v>
      </c>
      <c r="S103" s="142" t="s">
        <v>623</v>
      </c>
      <c r="T103" s="139">
        <f>H103</f>
        <v>0.80275079999999999</v>
      </c>
      <c r="U103" s="142">
        <f t="shared" ref="U103:U113" si="235">H103</f>
        <v>0.80275079999999999</v>
      </c>
      <c r="V103" s="139">
        <f>O103</f>
        <v>0.80275079999999999</v>
      </c>
      <c r="W103" s="139" t="s">
        <v>623</v>
      </c>
      <c r="X103" s="142" t="s">
        <v>623</v>
      </c>
      <c r="Y103" s="139">
        <f>H103</f>
        <v>0.80275079999999999</v>
      </c>
      <c r="Z103" s="142" t="s">
        <v>623</v>
      </c>
      <c r="AA103" s="142" t="s">
        <v>623</v>
      </c>
      <c r="AB103" s="139">
        <f>H103</f>
        <v>0.80275079999999999</v>
      </c>
      <c r="AC103" s="142" t="s">
        <v>623</v>
      </c>
      <c r="AD103" s="142">
        <f>0.66895833*1.2</f>
        <v>0.80274999600000008</v>
      </c>
      <c r="AE103" s="142" t="s">
        <v>623</v>
      </c>
      <c r="AF103" s="142" t="s">
        <v>623</v>
      </c>
      <c r="AG103" s="142">
        <f>AD103</f>
        <v>0.80274999600000008</v>
      </c>
      <c r="AH103" s="142" t="s">
        <v>623</v>
      </c>
      <c r="AI103" s="142" t="s">
        <v>623</v>
      </c>
      <c r="AJ103" s="142" t="s">
        <v>623</v>
      </c>
      <c r="AK103" s="142" t="s">
        <v>623</v>
      </c>
      <c r="AL103" s="142" t="s">
        <v>623</v>
      </c>
      <c r="AM103" s="142" t="s">
        <v>623</v>
      </c>
      <c r="AN103" s="142" t="s">
        <v>623</v>
      </c>
      <c r="AO103" s="142" t="s">
        <v>623</v>
      </c>
      <c r="AP103" s="142" t="s">
        <v>623</v>
      </c>
      <c r="AQ103" s="142" t="s">
        <v>623</v>
      </c>
      <c r="AR103" s="142" t="s">
        <v>623</v>
      </c>
      <c r="AS103" s="142" t="s">
        <v>623</v>
      </c>
      <c r="AT103" s="142" t="s">
        <v>623</v>
      </c>
      <c r="AU103" s="142" t="s">
        <v>623</v>
      </c>
      <c r="AV103" s="142" t="s">
        <v>623</v>
      </c>
      <c r="AW103" s="142" t="s">
        <v>623</v>
      </c>
      <c r="AX103" s="142" t="s">
        <v>623</v>
      </c>
      <c r="AY103" s="142" t="s">
        <v>623</v>
      </c>
      <c r="AZ103" s="142" t="s">
        <v>623</v>
      </c>
      <c r="BA103" s="142" t="s">
        <v>623</v>
      </c>
      <c r="BB103" s="142" t="s">
        <v>623</v>
      </c>
      <c r="BC103" s="142" t="s">
        <v>623</v>
      </c>
      <c r="BD103" s="142" t="s">
        <v>623</v>
      </c>
      <c r="BE103" s="142" t="s">
        <v>623</v>
      </c>
      <c r="BF103" s="142" t="s">
        <v>623</v>
      </c>
      <c r="BG103" s="142" t="s">
        <v>623</v>
      </c>
      <c r="BH103" s="142" t="s">
        <v>623</v>
      </c>
      <c r="BI103" s="142" t="s">
        <v>623</v>
      </c>
      <c r="BJ103" s="142" t="s">
        <v>623</v>
      </c>
      <c r="BK103" s="142" t="s">
        <v>623</v>
      </c>
      <c r="BL103" s="142" t="s">
        <v>623</v>
      </c>
      <c r="BM103" s="142" t="s">
        <v>623</v>
      </c>
      <c r="BN103" s="142" t="s">
        <v>623</v>
      </c>
      <c r="BO103" s="142" t="s">
        <v>623</v>
      </c>
      <c r="BP103" s="142" t="s">
        <v>623</v>
      </c>
      <c r="BQ103" s="142" t="s">
        <v>623</v>
      </c>
      <c r="BR103" s="142" t="s">
        <v>623</v>
      </c>
      <c r="BS103" s="142" t="s">
        <v>623</v>
      </c>
      <c r="BT103" s="142" t="s">
        <v>623</v>
      </c>
      <c r="BU103" s="142" t="s">
        <v>623</v>
      </c>
      <c r="BV103" s="142" t="s">
        <v>623</v>
      </c>
      <c r="BW103" s="142" t="s">
        <v>623</v>
      </c>
      <c r="BX103" s="142" t="s">
        <v>623</v>
      </c>
      <c r="BY103" s="142" t="s">
        <v>623</v>
      </c>
      <c r="BZ103" s="142" t="s">
        <v>623</v>
      </c>
      <c r="CA103" s="142" t="s">
        <v>623</v>
      </c>
      <c r="CB103" s="142" t="s">
        <v>623</v>
      </c>
      <c r="CC103" s="142" t="s">
        <v>623</v>
      </c>
      <c r="CD103" s="142" t="s">
        <v>623</v>
      </c>
      <c r="CE103" s="142" t="s">
        <v>623</v>
      </c>
      <c r="CF103" s="142" t="s">
        <v>623</v>
      </c>
      <c r="CG103" s="142" t="s">
        <v>623</v>
      </c>
      <c r="CH103" s="142" t="s">
        <v>623</v>
      </c>
      <c r="CI103" s="142" t="s">
        <v>623</v>
      </c>
      <c r="CJ103" s="142" t="s">
        <v>623</v>
      </c>
      <c r="CK103" s="142" t="s">
        <v>623</v>
      </c>
      <c r="CL103" s="142" t="s">
        <v>623</v>
      </c>
      <c r="CM103" s="142" t="s">
        <v>623</v>
      </c>
      <c r="CN103" s="142" t="s">
        <v>623</v>
      </c>
      <c r="CO103" s="142" t="s">
        <v>623</v>
      </c>
      <c r="CP103" s="142" t="s">
        <v>623</v>
      </c>
      <c r="CQ103" s="142">
        <f t="shared" ref="CQ103:CU106" si="236">IF(SUM(CG103,BW103,BM103,BC103,AS103,Y103)=0, "нд", SUM(CG103,BW103,BM103,BC103,AS103,Y103))</f>
        <v>0.80275079999999999</v>
      </c>
      <c r="CR103" s="142" t="str">
        <f t="shared" si="236"/>
        <v>нд</v>
      </c>
      <c r="CS103" s="142" t="str">
        <f t="shared" si="236"/>
        <v>нд</v>
      </c>
      <c r="CT103" s="142">
        <f t="shared" si="236"/>
        <v>0.80275079999999999</v>
      </c>
      <c r="CU103" s="142" t="str">
        <f t="shared" si="236"/>
        <v>нд</v>
      </c>
      <c r="CV103" s="142">
        <f t="shared" si="200"/>
        <v>0.80274999600000008</v>
      </c>
      <c r="CW103" s="142" t="str">
        <f t="shared" si="201"/>
        <v>нд</v>
      </c>
      <c r="CX103" s="142" t="str">
        <f t="shared" si="202"/>
        <v>нд</v>
      </c>
      <c r="CY103" s="142">
        <f t="shared" si="203"/>
        <v>0.80274999600000008</v>
      </c>
      <c r="CZ103" s="142" t="str">
        <f t="shared" si="204"/>
        <v>нд</v>
      </c>
      <c r="DA103" s="142"/>
    </row>
    <row r="104" spans="1:105" ht="39" customHeight="1" x14ac:dyDescent="0.3">
      <c r="A104" s="33" t="s">
        <v>195</v>
      </c>
      <c r="B104" s="80" t="s">
        <v>1100</v>
      </c>
      <c r="C104" s="34" t="s">
        <v>980</v>
      </c>
      <c r="D104" s="142" t="s">
        <v>623</v>
      </c>
      <c r="E104" s="116">
        <v>2025</v>
      </c>
      <c r="F104" s="116">
        <v>2025</v>
      </c>
      <c r="G104" s="252" t="s">
        <v>623</v>
      </c>
      <c r="H104" s="139">
        <f>0.155797*1.2</f>
        <v>0.18695639999999999</v>
      </c>
      <c r="I104" s="142" t="s">
        <v>623</v>
      </c>
      <c r="J104" s="142" t="s">
        <v>623</v>
      </c>
      <c r="K104" s="142">
        <f t="shared" si="234"/>
        <v>0.18695639999999999</v>
      </c>
      <c r="L104" s="142" t="s">
        <v>623</v>
      </c>
      <c r="M104" s="142" t="s">
        <v>623</v>
      </c>
      <c r="N104" s="142" t="s">
        <v>623</v>
      </c>
      <c r="O104" s="139">
        <f>0.155797*1.2</f>
        <v>0.18695639999999999</v>
      </c>
      <c r="P104" s="142">
        <f t="shared" ref="P104:P112" si="237">H104</f>
        <v>0.18695639999999999</v>
      </c>
      <c r="Q104" s="142" t="s">
        <v>623</v>
      </c>
      <c r="R104" s="142">
        <f t="shared" ref="R104:R113" si="238">H104</f>
        <v>0.18695639999999999</v>
      </c>
      <c r="S104" s="142" t="s">
        <v>623</v>
      </c>
      <c r="T104" s="139">
        <f>0.155797*1.2</f>
        <v>0.18695639999999999</v>
      </c>
      <c r="U104" s="142">
        <f t="shared" si="235"/>
        <v>0.18695639999999999</v>
      </c>
      <c r="V104" s="139">
        <f>H104</f>
        <v>0.18695639999999999</v>
      </c>
      <c r="W104" s="139" t="s">
        <v>623</v>
      </c>
      <c r="X104" s="142" t="s">
        <v>623</v>
      </c>
      <c r="Y104" s="139">
        <f>V104</f>
        <v>0.18695639999999999</v>
      </c>
      <c r="Z104" s="142" t="s">
        <v>623</v>
      </c>
      <c r="AA104" s="142" t="s">
        <v>623</v>
      </c>
      <c r="AB104" s="139">
        <f>Y104</f>
        <v>0.18695639999999999</v>
      </c>
      <c r="AC104" s="142" t="s">
        <v>623</v>
      </c>
      <c r="AD104" s="142">
        <f>0.12983084*1.2</f>
        <v>0.15579700799999999</v>
      </c>
      <c r="AE104" s="142" t="s">
        <v>623</v>
      </c>
      <c r="AF104" s="142" t="s">
        <v>623</v>
      </c>
      <c r="AG104" s="142">
        <f>AD104</f>
        <v>0.15579700799999999</v>
      </c>
      <c r="AH104" s="142" t="s">
        <v>623</v>
      </c>
      <c r="AI104" s="142" t="s">
        <v>623</v>
      </c>
      <c r="AJ104" s="142" t="s">
        <v>623</v>
      </c>
      <c r="AK104" s="142" t="s">
        <v>623</v>
      </c>
      <c r="AL104" s="142" t="s">
        <v>623</v>
      </c>
      <c r="AM104" s="142" t="s">
        <v>623</v>
      </c>
      <c r="AN104" s="142" t="s">
        <v>623</v>
      </c>
      <c r="AO104" s="142" t="s">
        <v>623</v>
      </c>
      <c r="AP104" s="142" t="s">
        <v>623</v>
      </c>
      <c r="AQ104" s="142" t="s">
        <v>623</v>
      </c>
      <c r="AR104" s="142" t="s">
        <v>623</v>
      </c>
      <c r="AS104" s="142" t="s">
        <v>623</v>
      </c>
      <c r="AT104" s="142" t="s">
        <v>623</v>
      </c>
      <c r="AU104" s="142" t="s">
        <v>623</v>
      </c>
      <c r="AV104" s="142" t="s">
        <v>623</v>
      </c>
      <c r="AW104" s="142" t="s">
        <v>623</v>
      </c>
      <c r="AX104" s="142" t="s">
        <v>623</v>
      </c>
      <c r="AY104" s="142" t="s">
        <v>623</v>
      </c>
      <c r="AZ104" s="142" t="s">
        <v>623</v>
      </c>
      <c r="BA104" s="142" t="s">
        <v>623</v>
      </c>
      <c r="BB104" s="142" t="s">
        <v>623</v>
      </c>
      <c r="BC104" s="142" t="s">
        <v>623</v>
      </c>
      <c r="BD104" s="142" t="s">
        <v>623</v>
      </c>
      <c r="BE104" s="142" t="s">
        <v>623</v>
      </c>
      <c r="BF104" s="142" t="s">
        <v>623</v>
      </c>
      <c r="BG104" s="142" t="s">
        <v>623</v>
      </c>
      <c r="BH104" s="142" t="s">
        <v>623</v>
      </c>
      <c r="BI104" s="142" t="s">
        <v>623</v>
      </c>
      <c r="BJ104" s="142" t="s">
        <v>623</v>
      </c>
      <c r="BK104" s="142" t="s">
        <v>623</v>
      </c>
      <c r="BL104" s="142" t="s">
        <v>623</v>
      </c>
      <c r="BM104" s="142" t="s">
        <v>623</v>
      </c>
      <c r="BN104" s="142" t="s">
        <v>623</v>
      </c>
      <c r="BO104" s="142" t="s">
        <v>623</v>
      </c>
      <c r="BP104" s="142" t="s">
        <v>623</v>
      </c>
      <c r="BQ104" s="142" t="s">
        <v>623</v>
      </c>
      <c r="BR104" s="142" t="s">
        <v>623</v>
      </c>
      <c r="BS104" s="142" t="s">
        <v>623</v>
      </c>
      <c r="BT104" s="142" t="s">
        <v>623</v>
      </c>
      <c r="BU104" s="142" t="s">
        <v>623</v>
      </c>
      <c r="BV104" s="142" t="s">
        <v>623</v>
      </c>
      <c r="BW104" s="142" t="s">
        <v>623</v>
      </c>
      <c r="BX104" s="142" t="s">
        <v>623</v>
      </c>
      <c r="BY104" s="142" t="s">
        <v>623</v>
      </c>
      <c r="BZ104" s="142" t="s">
        <v>623</v>
      </c>
      <c r="CA104" s="142" t="s">
        <v>623</v>
      </c>
      <c r="CB104" s="142" t="s">
        <v>623</v>
      </c>
      <c r="CC104" s="142" t="s">
        <v>623</v>
      </c>
      <c r="CD104" s="142" t="s">
        <v>623</v>
      </c>
      <c r="CE104" s="142" t="s">
        <v>623</v>
      </c>
      <c r="CF104" s="142" t="s">
        <v>623</v>
      </c>
      <c r="CG104" s="142" t="s">
        <v>623</v>
      </c>
      <c r="CH104" s="142" t="s">
        <v>623</v>
      </c>
      <c r="CI104" s="142" t="s">
        <v>623</v>
      </c>
      <c r="CJ104" s="142" t="s">
        <v>623</v>
      </c>
      <c r="CK104" s="142" t="s">
        <v>623</v>
      </c>
      <c r="CL104" s="142" t="s">
        <v>623</v>
      </c>
      <c r="CM104" s="142" t="s">
        <v>623</v>
      </c>
      <c r="CN104" s="142" t="s">
        <v>623</v>
      </c>
      <c r="CO104" s="142" t="s">
        <v>623</v>
      </c>
      <c r="CP104" s="142" t="s">
        <v>623</v>
      </c>
      <c r="CQ104" s="142">
        <f t="shared" si="236"/>
        <v>0.18695639999999999</v>
      </c>
      <c r="CR104" s="142" t="str">
        <f t="shared" si="236"/>
        <v>нд</v>
      </c>
      <c r="CS104" s="142" t="str">
        <f t="shared" si="236"/>
        <v>нд</v>
      </c>
      <c r="CT104" s="142">
        <f t="shared" si="236"/>
        <v>0.18695639999999999</v>
      </c>
      <c r="CU104" s="142" t="str">
        <f t="shared" si="236"/>
        <v>нд</v>
      </c>
      <c r="CV104" s="142">
        <f t="shared" si="200"/>
        <v>0.15579700799999999</v>
      </c>
      <c r="CW104" s="142" t="str">
        <f t="shared" si="201"/>
        <v>нд</v>
      </c>
      <c r="CX104" s="142" t="str">
        <f t="shared" si="202"/>
        <v>нд</v>
      </c>
      <c r="CY104" s="142">
        <f t="shared" si="203"/>
        <v>0.15579700799999999</v>
      </c>
      <c r="CZ104" s="142" t="str">
        <f t="shared" si="204"/>
        <v>нд</v>
      </c>
      <c r="DA104" s="142"/>
    </row>
    <row r="105" spans="1:105" ht="50.4" customHeight="1" x14ac:dyDescent="0.3">
      <c r="A105" s="33" t="s">
        <v>196</v>
      </c>
      <c r="B105" s="80" t="s">
        <v>1101</v>
      </c>
      <c r="C105" s="34" t="s">
        <v>991</v>
      </c>
      <c r="D105" s="142" t="s">
        <v>623</v>
      </c>
      <c r="E105" s="116">
        <v>2025</v>
      </c>
      <c r="F105" s="116">
        <v>2025</v>
      </c>
      <c r="G105" s="252" t="s">
        <v>623</v>
      </c>
      <c r="H105" s="139">
        <f>1.875125*1.2</f>
        <v>2.2501499999999997</v>
      </c>
      <c r="I105" s="142" t="s">
        <v>623</v>
      </c>
      <c r="J105" s="142" t="s">
        <v>623</v>
      </c>
      <c r="K105" s="142">
        <f t="shared" si="234"/>
        <v>2.2501499999999997</v>
      </c>
      <c r="L105" s="142" t="s">
        <v>623</v>
      </c>
      <c r="M105" s="142" t="s">
        <v>623</v>
      </c>
      <c r="N105" s="142" t="s">
        <v>623</v>
      </c>
      <c r="O105" s="139">
        <f>H105</f>
        <v>2.2501499999999997</v>
      </c>
      <c r="P105" s="142">
        <f t="shared" si="237"/>
        <v>2.2501499999999997</v>
      </c>
      <c r="Q105" s="142" t="s">
        <v>623</v>
      </c>
      <c r="R105" s="142">
        <f t="shared" si="238"/>
        <v>2.2501499999999997</v>
      </c>
      <c r="S105" s="142" t="s">
        <v>623</v>
      </c>
      <c r="T105" s="139">
        <f>H105</f>
        <v>2.2501499999999997</v>
      </c>
      <c r="U105" s="142">
        <f t="shared" si="235"/>
        <v>2.2501499999999997</v>
      </c>
      <c r="V105" s="139">
        <f t="shared" ref="V105" si="239">O105</f>
        <v>2.2501499999999997</v>
      </c>
      <c r="W105" s="139" t="s">
        <v>623</v>
      </c>
      <c r="X105" s="142" t="s">
        <v>623</v>
      </c>
      <c r="Y105" s="139">
        <f>H105</f>
        <v>2.2501499999999997</v>
      </c>
      <c r="Z105" s="142" t="s">
        <v>623</v>
      </c>
      <c r="AA105" s="142" t="s">
        <v>623</v>
      </c>
      <c r="AB105" s="139">
        <f>H105</f>
        <v>2.2501499999999997</v>
      </c>
      <c r="AC105" s="142" t="s">
        <v>623</v>
      </c>
      <c r="AD105" s="142">
        <f>H105</f>
        <v>2.2501499999999997</v>
      </c>
      <c r="AE105" s="142" t="s">
        <v>623</v>
      </c>
      <c r="AF105" s="142" t="s">
        <v>623</v>
      </c>
      <c r="AG105" s="142">
        <f>AD105</f>
        <v>2.2501499999999997</v>
      </c>
      <c r="AH105" s="142" t="s">
        <v>623</v>
      </c>
      <c r="AI105" s="142" t="s">
        <v>623</v>
      </c>
      <c r="AJ105" s="142" t="s">
        <v>623</v>
      </c>
      <c r="AK105" s="142" t="s">
        <v>623</v>
      </c>
      <c r="AL105" s="142" t="s">
        <v>623</v>
      </c>
      <c r="AM105" s="142" t="s">
        <v>623</v>
      </c>
      <c r="AN105" s="142" t="s">
        <v>623</v>
      </c>
      <c r="AO105" s="142" t="s">
        <v>623</v>
      </c>
      <c r="AP105" s="142" t="s">
        <v>623</v>
      </c>
      <c r="AQ105" s="142" t="s">
        <v>623</v>
      </c>
      <c r="AR105" s="142" t="s">
        <v>623</v>
      </c>
      <c r="AS105" s="142" t="s">
        <v>623</v>
      </c>
      <c r="AT105" s="142" t="s">
        <v>623</v>
      </c>
      <c r="AU105" s="142" t="s">
        <v>623</v>
      </c>
      <c r="AV105" s="142" t="s">
        <v>623</v>
      </c>
      <c r="AW105" s="142" t="s">
        <v>623</v>
      </c>
      <c r="AX105" s="142" t="s">
        <v>623</v>
      </c>
      <c r="AY105" s="142" t="s">
        <v>623</v>
      </c>
      <c r="AZ105" s="142" t="s">
        <v>623</v>
      </c>
      <c r="BA105" s="142" t="s">
        <v>623</v>
      </c>
      <c r="BB105" s="142" t="s">
        <v>623</v>
      </c>
      <c r="BC105" s="142" t="s">
        <v>623</v>
      </c>
      <c r="BD105" s="142" t="s">
        <v>623</v>
      </c>
      <c r="BE105" s="142" t="s">
        <v>623</v>
      </c>
      <c r="BF105" s="142" t="s">
        <v>623</v>
      </c>
      <c r="BG105" s="142" t="s">
        <v>623</v>
      </c>
      <c r="BH105" s="142" t="s">
        <v>623</v>
      </c>
      <c r="BI105" s="142" t="s">
        <v>623</v>
      </c>
      <c r="BJ105" s="142" t="s">
        <v>623</v>
      </c>
      <c r="BK105" s="142" t="s">
        <v>623</v>
      </c>
      <c r="BL105" s="142" t="s">
        <v>623</v>
      </c>
      <c r="BM105" s="142" t="s">
        <v>623</v>
      </c>
      <c r="BN105" s="142" t="s">
        <v>623</v>
      </c>
      <c r="BO105" s="142" t="s">
        <v>623</v>
      </c>
      <c r="BP105" s="142" t="s">
        <v>623</v>
      </c>
      <c r="BQ105" s="142" t="s">
        <v>623</v>
      </c>
      <c r="BR105" s="142" t="s">
        <v>623</v>
      </c>
      <c r="BS105" s="142" t="s">
        <v>623</v>
      </c>
      <c r="BT105" s="142" t="s">
        <v>623</v>
      </c>
      <c r="BU105" s="142" t="s">
        <v>623</v>
      </c>
      <c r="BV105" s="142" t="s">
        <v>623</v>
      </c>
      <c r="BW105" s="142" t="s">
        <v>623</v>
      </c>
      <c r="BX105" s="142" t="s">
        <v>623</v>
      </c>
      <c r="BY105" s="142" t="s">
        <v>623</v>
      </c>
      <c r="BZ105" s="142" t="s">
        <v>623</v>
      </c>
      <c r="CA105" s="142" t="s">
        <v>623</v>
      </c>
      <c r="CB105" s="142" t="s">
        <v>623</v>
      </c>
      <c r="CC105" s="142" t="s">
        <v>623</v>
      </c>
      <c r="CD105" s="142" t="s">
        <v>623</v>
      </c>
      <c r="CE105" s="142" t="s">
        <v>623</v>
      </c>
      <c r="CF105" s="142" t="s">
        <v>623</v>
      </c>
      <c r="CG105" s="142" t="s">
        <v>623</v>
      </c>
      <c r="CH105" s="142" t="s">
        <v>623</v>
      </c>
      <c r="CI105" s="142" t="s">
        <v>623</v>
      </c>
      <c r="CJ105" s="142" t="s">
        <v>623</v>
      </c>
      <c r="CK105" s="142" t="s">
        <v>623</v>
      </c>
      <c r="CL105" s="142" t="s">
        <v>623</v>
      </c>
      <c r="CM105" s="142" t="s">
        <v>623</v>
      </c>
      <c r="CN105" s="142" t="s">
        <v>623</v>
      </c>
      <c r="CO105" s="142" t="s">
        <v>623</v>
      </c>
      <c r="CP105" s="142" t="s">
        <v>623</v>
      </c>
      <c r="CQ105" s="142">
        <f t="shared" si="236"/>
        <v>2.2501499999999997</v>
      </c>
      <c r="CR105" s="142" t="str">
        <f t="shared" si="236"/>
        <v>нд</v>
      </c>
      <c r="CS105" s="142" t="str">
        <f t="shared" si="236"/>
        <v>нд</v>
      </c>
      <c r="CT105" s="142">
        <f t="shared" si="236"/>
        <v>2.2501499999999997</v>
      </c>
      <c r="CU105" s="142" t="str">
        <f t="shared" si="236"/>
        <v>нд</v>
      </c>
      <c r="CV105" s="142">
        <f t="shared" si="200"/>
        <v>2.2501499999999997</v>
      </c>
      <c r="CW105" s="142" t="str">
        <f t="shared" si="201"/>
        <v>нд</v>
      </c>
      <c r="CX105" s="142" t="str">
        <f t="shared" si="202"/>
        <v>нд</v>
      </c>
      <c r="CY105" s="142">
        <f t="shared" si="203"/>
        <v>2.2501499999999997</v>
      </c>
      <c r="CZ105" s="142" t="str">
        <f t="shared" si="204"/>
        <v>нд</v>
      </c>
      <c r="DA105" s="142"/>
    </row>
    <row r="106" spans="1:105" ht="43.8" customHeight="1" x14ac:dyDescent="0.3">
      <c r="A106" s="33" t="s">
        <v>197</v>
      </c>
      <c r="B106" s="80" t="s">
        <v>1092</v>
      </c>
      <c r="C106" s="148" t="s">
        <v>1090</v>
      </c>
      <c r="D106" s="116" t="s">
        <v>623</v>
      </c>
      <c r="E106" s="116">
        <v>2025</v>
      </c>
      <c r="F106" s="116">
        <v>2025</v>
      </c>
      <c r="G106" s="252" t="s">
        <v>623</v>
      </c>
      <c r="H106" s="139">
        <f>0.17113861*1.2</f>
        <v>0.20536633199999998</v>
      </c>
      <c r="I106" s="142" t="s">
        <v>623</v>
      </c>
      <c r="J106" s="142" t="s">
        <v>623</v>
      </c>
      <c r="K106" s="142">
        <f t="shared" si="234"/>
        <v>0.20536633199999998</v>
      </c>
      <c r="L106" s="142" t="s">
        <v>623</v>
      </c>
      <c r="M106" s="142" t="s">
        <v>623</v>
      </c>
      <c r="N106" s="142" t="s">
        <v>623</v>
      </c>
      <c r="O106" s="139">
        <f>H106</f>
        <v>0.20536633199999998</v>
      </c>
      <c r="P106" s="142">
        <f t="shared" si="237"/>
        <v>0.20536633199999998</v>
      </c>
      <c r="Q106" s="142" t="s">
        <v>623</v>
      </c>
      <c r="R106" s="142">
        <f t="shared" si="238"/>
        <v>0.20536633199999998</v>
      </c>
      <c r="S106" s="142" t="s">
        <v>623</v>
      </c>
      <c r="T106" s="139">
        <f>O106</f>
        <v>0.20536633199999998</v>
      </c>
      <c r="U106" s="142">
        <f t="shared" si="235"/>
        <v>0.20536633199999998</v>
      </c>
      <c r="V106" s="139">
        <f t="shared" ref="V106" si="240">H106</f>
        <v>0.20536633199999998</v>
      </c>
      <c r="W106" s="139" t="s">
        <v>623</v>
      </c>
      <c r="X106" s="142" t="s">
        <v>623</v>
      </c>
      <c r="Y106" s="139">
        <f>H106</f>
        <v>0.20536633199999998</v>
      </c>
      <c r="Z106" s="142" t="s">
        <v>623</v>
      </c>
      <c r="AA106" s="142" t="s">
        <v>623</v>
      </c>
      <c r="AB106" s="139">
        <f>H106</f>
        <v>0.20536633199999998</v>
      </c>
      <c r="AC106" s="142" t="s">
        <v>623</v>
      </c>
      <c r="AD106" s="142">
        <f>0.13*1.2</f>
        <v>0.156</v>
      </c>
      <c r="AE106" s="142" t="s">
        <v>623</v>
      </c>
      <c r="AF106" s="142" t="s">
        <v>623</v>
      </c>
      <c r="AG106" s="142">
        <f>AD106</f>
        <v>0.156</v>
      </c>
      <c r="AH106" s="142" t="s">
        <v>623</v>
      </c>
      <c r="AI106" s="142" t="s">
        <v>623</v>
      </c>
      <c r="AJ106" s="142" t="s">
        <v>623</v>
      </c>
      <c r="AK106" s="142" t="s">
        <v>623</v>
      </c>
      <c r="AL106" s="142" t="s">
        <v>623</v>
      </c>
      <c r="AM106" s="142" t="s">
        <v>623</v>
      </c>
      <c r="AN106" s="142" t="s">
        <v>623</v>
      </c>
      <c r="AO106" s="142" t="s">
        <v>623</v>
      </c>
      <c r="AP106" s="142" t="s">
        <v>623</v>
      </c>
      <c r="AQ106" s="142" t="s">
        <v>623</v>
      </c>
      <c r="AR106" s="142" t="s">
        <v>623</v>
      </c>
      <c r="AS106" s="142" t="s">
        <v>623</v>
      </c>
      <c r="AT106" s="142" t="s">
        <v>623</v>
      </c>
      <c r="AU106" s="142" t="s">
        <v>623</v>
      </c>
      <c r="AV106" s="142" t="str">
        <f>AS106</f>
        <v>нд</v>
      </c>
      <c r="AW106" s="142" t="s">
        <v>623</v>
      </c>
      <c r="AX106" s="142" t="s">
        <v>623</v>
      </c>
      <c r="AY106" s="142" t="s">
        <v>623</v>
      </c>
      <c r="AZ106" s="142" t="s">
        <v>623</v>
      </c>
      <c r="BA106" s="142" t="s">
        <v>623</v>
      </c>
      <c r="BB106" s="142" t="s">
        <v>623</v>
      </c>
      <c r="BC106" s="142" t="s">
        <v>623</v>
      </c>
      <c r="BD106" s="142" t="s">
        <v>623</v>
      </c>
      <c r="BE106" s="142" t="s">
        <v>623</v>
      </c>
      <c r="BF106" s="142" t="s">
        <v>623</v>
      </c>
      <c r="BG106" s="142" t="s">
        <v>623</v>
      </c>
      <c r="BH106" s="142" t="s">
        <v>623</v>
      </c>
      <c r="BI106" s="142" t="s">
        <v>623</v>
      </c>
      <c r="BJ106" s="142" t="s">
        <v>623</v>
      </c>
      <c r="BK106" s="142" t="s">
        <v>623</v>
      </c>
      <c r="BL106" s="142" t="s">
        <v>623</v>
      </c>
      <c r="BM106" s="142" t="s">
        <v>623</v>
      </c>
      <c r="BN106" s="142" t="s">
        <v>623</v>
      </c>
      <c r="BO106" s="142" t="s">
        <v>623</v>
      </c>
      <c r="BP106" s="142" t="s">
        <v>623</v>
      </c>
      <c r="BQ106" s="142" t="s">
        <v>623</v>
      </c>
      <c r="BR106" s="142" t="s">
        <v>623</v>
      </c>
      <c r="BS106" s="142" t="s">
        <v>623</v>
      </c>
      <c r="BT106" s="142" t="s">
        <v>623</v>
      </c>
      <c r="BU106" s="142" t="s">
        <v>623</v>
      </c>
      <c r="BV106" s="142" t="s">
        <v>623</v>
      </c>
      <c r="BW106" s="142" t="s">
        <v>623</v>
      </c>
      <c r="BX106" s="142" t="s">
        <v>623</v>
      </c>
      <c r="BY106" s="142" t="s">
        <v>623</v>
      </c>
      <c r="BZ106" s="142" t="s">
        <v>623</v>
      </c>
      <c r="CA106" s="142" t="s">
        <v>623</v>
      </c>
      <c r="CB106" s="142" t="s">
        <v>623</v>
      </c>
      <c r="CC106" s="142" t="s">
        <v>623</v>
      </c>
      <c r="CD106" s="142" t="s">
        <v>623</v>
      </c>
      <c r="CE106" s="142" t="s">
        <v>623</v>
      </c>
      <c r="CF106" s="142" t="s">
        <v>623</v>
      </c>
      <c r="CG106" s="142" t="s">
        <v>623</v>
      </c>
      <c r="CH106" s="142" t="s">
        <v>623</v>
      </c>
      <c r="CI106" s="142" t="s">
        <v>623</v>
      </c>
      <c r="CJ106" s="142" t="s">
        <v>623</v>
      </c>
      <c r="CK106" s="142" t="s">
        <v>623</v>
      </c>
      <c r="CL106" s="142" t="s">
        <v>623</v>
      </c>
      <c r="CM106" s="142" t="s">
        <v>623</v>
      </c>
      <c r="CN106" s="142" t="s">
        <v>623</v>
      </c>
      <c r="CO106" s="142" t="s">
        <v>623</v>
      </c>
      <c r="CP106" s="142" t="s">
        <v>623</v>
      </c>
      <c r="CQ106" s="142">
        <f t="shared" si="236"/>
        <v>0.20536633199999998</v>
      </c>
      <c r="CR106" s="142" t="str">
        <f t="shared" si="236"/>
        <v>нд</v>
      </c>
      <c r="CS106" s="142" t="str">
        <f t="shared" si="236"/>
        <v>нд</v>
      </c>
      <c r="CT106" s="142">
        <f t="shared" si="236"/>
        <v>0.20536633199999998</v>
      </c>
      <c r="CU106" s="142" t="str">
        <f t="shared" si="236"/>
        <v>нд</v>
      </c>
      <c r="CV106" s="142">
        <f t="shared" si="200"/>
        <v>0.156</v>
      </c>
      <c r="CW106" s="142" t="str">
        <f t="shared" si="201"/>
        <v>нд</v>
      </c>
      <c r="CX106" s="142" t="str">
        <f t="shared" si="202"/>
        <v>нд</v>
      </c>
      <c r="CY106" s="142">
        <f t="shared" si="203"/>
        <v>0.156</v>
      </c>
      <c r="CZ106" s="142" t="str">
        <f t="shared" si="204"/>
        <v>нд</v>
      </c>
      <c r="DA106" s="142"/>
    </row>
    <row r="107" spans="1:105" ht="46.8" customHeight="1" x14ac:dyDescent="0.3">
      <c r="A107" s="33" t="s">
        <v>239</v>
      </c>
      <c r="B107" s="151" t="s">
        <v>850</v>
      </c>
      <c r="C107" s="148" t="s">
        <v>851</v>
      </c>
      <c r="D107" s="116" t="s">
        <v>623</v>
      </c>
      <c r="E107" s="116">
        <v>2026</v>
      </c>
      <c r="F107" s="116">
        <v>2026</v>
      </c>
      <c r="G107" s="252" t="s">
        <v>623</v>
      </c>
      <c r="H107" s="142">
        <f>4.45660417*1.22</f>
        <v>5.4370570874000004</v>
      </c>
      <c r="I107" s="142" t="s">
        <v>623</v>
      </c>
      <c r="J107" s="142" t="s">
        <v>623</v>
      </c>
      <c r="K107" s="142">
        <f t="shared" si="234"/>
        <v>5.4370570874000004</v>
      </c>
      <c r="L107" s="142" t="s">
        <v>623</v>
      </c>
      <c r="M107" s="142" t="s">
        <v>623</v>
      </c>
      <c r="N107" s="142" t="s">
        <v>623</v>
      </c>
      <c r="O107" s="142">
        <f t="shared" ref="O107:O112" si="241">H107</f>
        <v>5.4370570874000004</v>
      </c>
      <c r="P107" s="142">
        <f>H107</f>
        <v>5.4370570874000004</v>
      </c>
      <c r="Q107" s="142" t="s">
        <v>623</v>
      </c>
      <c r="R107" s="142">
        <f t="shared" si="238"/>
        <v>5.4370570874000004</v>
      </c>
      <c r="S107" s="142" t="s">
        <v>623</v>
      </c>
      <c r="T107" s="142">
        <f t="shared" ref="T107:T112" si="242">H107</f>
        <v>5.4370570874000004</v>
      </c>
      <c r="U107" s="142">
        <f t="shared" si="235"/>
        <v>5.4370570874000004</v>
      </c>
      <c r="V107" s="139">
        <f t="shared" ref="V107" si="243">O107</f>
        <v>5.4370570874000004</v>
      </c>
      <c r="W107" s="139">
        <f t="shared" ref="W107:W113" si="244">H107</f>
        <v>5.4370570874000004</v>
      </c>
      <c r="X107" s="142">
        <f t="shared" ref="X107:X113" si="245">H107</f>
        <v>5.4370570874000004</v>
      </c>
      <c r="Y107" s="142" t="s">
        <v>623</v>
      </c>
      <c r="Z107" s="142" t="s">
        <v>623</v>
      </c>
      <c r="AA107" s="142" t="s">
        <v>623</v>
      </c>
      <c r="AB107" s="142" t="s">
        <v>623</v>
      </c>
      <c r="AC107" s="142" t="s">
        <v>623</v>
      </c>
      <c r="AD107" s="142" t="s">
        <v>623</v>
      </c>
      <c r="AE107" s="142" t="s">
        <v>623</v>
      </c>
      <c r="AF107" s="142" t="s">
        <v>623</v>
      </c>
      <c r="AG107" s="142" t="s">
        <v>623</v>
      </c>
      <c r="AH107" s="142" t="s">
        <v>623</v>
      </c>
      <c r="AI107" s="142">
        <f>T107</f>
        <v>5.4370570874000004</v>
      </c>
      <c r="AJ107" s="142" t="s">
        <v>623</v>
      </c>
      <c r="AK107" s="142" t="s">
        <v>623</v>
      </c>
      <c r="AL107" s="142">
        <f t="shared" ref="AL107:AL112" si="246">AI107</f>
        <v>5.4370570874000004</v>
      </c>
      <c r="AM107" s="142" t="s">
        <v>623</v>
      </c>
      <c r="AN107" s="142">
        <f>AI107</f>
        <v>5.4370570874000004</v>
      </c>
      <c r="AO107" s="142" t="s">
        <v>623</v>
      </c>
      <c r="AP107" s="142" t="s">
        <v>623</v>
      </c>
      <c r="AQ107" s="142">
        <f>AN107</f>
        <v>5.4370570874000004</v>
      </c>
      <c r="AR107" s="142" t="s">
        <v>623</v>
      </c>
      <c r="AS107" s="142">
        <f>O107</f>
        <v>5.4370570874000004</v>
      </c>
      <c r="AT107" s="142" t="s">
        <v>623</v>
      </c>
      <c r="AU107" s="142" t="s">
        <v>623</v>
      </c>
      <c r="AV107" s="142">
        <f t="shared" ref="AV107:AV111" si="247">AS107</f>
        <v>5.4370570874000004</v>
      </c>
      <c r="AW107" s="142" t="s">
        <v>623</v>
      </c>
      <c r="AX107" s="142">
        <f>AS107</f>
        <v>5.4370570874000004</v>
      </c>
      <c r="AY107" s="142" t="s">
        <v>623</v>
      </c>
      <c r="AZ107" s="142" t="s">
        <v>623</v>
      </c>
      <c r="BA107" s="142">
        <f>AX107</f>
        <v>5.4370570874000004</v>
      </c>
      <c r="BB107" s="142" t="s">
        <v>623</v>
      </c>
      <c r="BC107" s="142" t="s">
        <v>623</v>
      </c>
      <c r="BD107" s="142" t="s">
        <v>623</v>
      </c>
      <c r="BE107" s="142" t="s">
        <v>623</v>
      </c>
      <c r="BF107" s="142" t="s">
        <v>623</v>
      </c>
      <c r="BG107" s="142" t="s">
        <v>623</v>
      </c>
      <c r="BH107" s="142" t="s">
        <v>623</v>
      </c>
      <c r="BI107" s="142" t="s">
        <v>623</v>
      </c>
      <c r="BJ107" s="142" t="s">
        <v>623</v>
      </c>
      <c r="BK107" s="142" t="s">
        <v>623</v>
      </c>
      <c r="BL107" s="142" t="s">
        <v>623</v>
      </c>
      <c r="BM107" s="142" t="s">
        <v>623</v>
      </c>
      <c r="BN107" s="142" t="s">
        <v>623</v>
      </c>
      <c r="BO107" s="142" t="s">
        <v>623</v>
      </c>
      <c r="BP107" s="142" t="s">
        <v>623</v>
      </c>
      <c r="BQ107" s="142" t="s">
        <v>623</v>
      </c>
      <c r="BR107" s="142" t="s">
        <v>623</v>
      </c>
      <c r="BS107" s="142" t="s">
        <v>623</v>
      </c>
      <c r="BT107" s="142" t="s">
        <v>623</v>
      </c>
      <c r="BU107" s="142" t="s">
        <v>623</v>
      </c>
      <c r="BV107" s="142" t="s">
        <v>623</v>
      </c>
      <c r="BW107" s="142" t="s">
        <v>623</v>
      </c>
      <c r="BX107" s="142" t="s">
        <v>623</v>
      </c>
      <c r="BY107" s="142" t="s">
        <v>623</v>
      </c>
      <c r="BZ107" s="142" t="s">
        <v>623</v>
      </c>
      <c r="CA107" s="142" t="s">
        <v>623</v>
      </c>
      <c r="CB107" s="142" t="s">
        <v>623</v>
      </c>
      <c r="CC107" s="142" t="s">
        <v>623</v>
      </c>
      <c r="CD107" s="142" t="s">
        <v>623</v>
      </c>
      <c r="CE107" s="142" t="s">
        <v>623</v>
      </c>
      <c r="CF107" s="142" t="s">
        <v>623</v>
      </c>
      <c r="CG107" s="142" t="s">
        <v>623</v>
      </c>
      <c r="CH107" s="142" t="s">
        <v>623</v>
      </c>
      <c r="CI107" s="142" t="s">
        <v>623</v>
      </c>
      <c r="CJ107" s="142" t="s">
        <v>623</v>
      </c>
      <c r="CK107" s="142" t="s">
        <v>623</v>
      </c>
      <c r="CL107" s="142" t="s">
        <v>623</v>
      </c>
      <c r="CM107" s="142" t="s">
        <v>623</v>
      </c>
      <c r="CN107" s="142" t="s">
        <v>623</v>
      </c>
      <c r="CO107" s="142" t="s">
        <v>623</v>
      </c>
      <c r="CP107" s="142" t="s">
        <v>623</v>
      </c>
      <c r="CQ107" s="142">
        <f t="shared" ref="CQ107:CQ112" si="248">IF(SUM(CG107,BW107,BM107,BC107,AS107)=0, "нд", SUM(CG107,BW107,BM107,BC107,AS107))</f>
        <v>5.4370570874000004</v>
      </c>
      <c r="CR107" s="142" t="str">
        <f t="shared" ref="CR107:CR112" si="249">IF(SUM(CH107,BX107,BN107,BD107,AT107)=0, "нд", SUM(CH107,BX107,BN107,BD107,AT107))</f>
        <v>нд</v>
      </c>
      <c r="CS107" s="142" t="str">
        <f t="shared" ref="CS107:CS112" si="250">IF(SUM(CI107,BY107,BO107,BE107,AU107)=0, "нд", SUM(CI107,BY107,BO107,BE107,AU107))</f>
        <v>нд</v>
      </c>
      <c r="CT107" s="142">
        <f t="shared" ref="CT107:CT112" si="251">IF(SUM(CJ107,BZ107,BP107,BF107,AV107)=0, "нд", SUM(CJ107,BZ107,BP107,BF107,AV107))</f>
        <v>5.4370570874000004</v>
      </c>
      <c r="CU107" s="142" t="str">
        <f t="shared" ref="CU107:CU112" si="252">IF(SUM(CK107,CA107,BQ107,BG107,AW107)=0, "нд", SUM(CK107,CA107,BQ107,BG107,AW107))</f>
        <v>нд</v>
      </c>
      <c r="CV107" s="142">
        <f t="shared" si="200"/>
        <v>5.4370570874000004</v>
      </c>
      <c r="CW107" s="142" t="str">
        <f t="shared" si="201"/>
        <v>нд</v>
      </c>
      <c r="CX107" s="142" t="str">
        <f t="shared" si="202"/>
        <v>нд</v>
      </c>
      <c r="CY107" s="142">
        <f t="shared" si="203"/>
        <v>5.4370570874000004</v>
      </c>
      <c r="CZ107" s="142" t="str">
        <f t="shared" si="204"/>
        <v>нд</v>
      </c>
      <c r="DA107" s="142"/>
    </row>
    <row r="108" spans="1:105" ht="46.8" customHeight="1" x14ac:dyDescent="0.3">
      <c r="A108" s="33" t="s">
        <v>240</v>
      </c>
      <c r="B108" s="80" t="s">
        <v>852</v>
      </c>
      <c r="C108" s="148" t="s">
        <v>853</v>
      </c>
      <c r="D108" s="116" t="s">
        <v>623</v>
      </c>
      <c r="E108" s="116">
        <v>2026</v>
      </c>
      <c r="F108" s="116">
        <v>2026</v>
      </c>
      <c r="G108" s="252" t="s">
        <v>623</v>
      </c>
      <c r="H108" s="142">
        <f>3.5*1.22</f>
        <v>4.2699999999999996</v>
      </c>
      <c r="I108" s="142" t="s">
        <v>623</v>
      </c>
      <c r="J108" s="142" t="s">
        <v>623</v>
      </c>
      <c r="K108" s="142">
        <f t="shared" si="234"/>
        <v>4.2699999999999996</v>
      </c>
      <c r="L108" s="142" t="s">
        <v>623</v>
      </c>
      <c r="M108" s="142" t="s">
        <v>623</v>
      </c>
      <c r="N108" s="142" t="s">
        <v>623</v>
      </c>
      <c r="O108" s="142">
        <f t="shared" si="241"/>
        <v>4.2699999999999996</v>
      </c>
      <c r="P108" s="142">
        <f t="shared" si="237"/>
        <v>4.2699999999999996</v>
      </c>
      <c r="Q108" s="142" t="s">
        <v>623</v>
      </c>
      <c r="R108" s="142">
        <f t="shared" si="238"/>
        <v>4.2699999999999996</v>
      </c>
      <c r="S108" s="142" t="s">
        <v>623</v>
      </c>
      <c r="T108" s="142">
        <f t="shared" si="242"/>
        <v>4.2699999999999996</v>
      </c>
      <c r="U108" s="142">
        <f t="shared" si="235"/>
        <v>4.2699999999999996</v>
      </c>
      <c r="V108" s="139">
        <f t="shared" ref="V108" si="253">H108</f>
        <v>4.2699999999999996</v>
      </c>
      <c r="W108" s="139">
        <f t="shared" si="244"/>
        <v>4.2699999999999996</v>
      </c>
      <c r="X108" s="142">
        <f t="shared" si="245"/>
        <v>4.2699999999999996</v>
      </c>
      <c r="Y108" s="142" t="s">
        <v>623</v>
      </c>
      <c r="Z108" s="142" t="s">
        <v>623</v>
      </c>
      <c r="AA108" s="142" t="s">
        <v>623</v>
      </c>
      <c r="AB108" s="142" t="s">
        <v>623</v>
      </c>
      <c r="AC108" s="142" t="s">
        <v>623</v>
      </c>
      <c r="AD108" s="142" t="s">
        <v>623</v>
      </c>
      <c r="AE108" s="142" t="s">
        <v>623</v>
      </c>
      <c r="AF108" s="142" t="s">
        <v>623</v>
      </c>
      <c r="AG108" s="142" t="s">
        <v>623</v>
      </c>
      <c r="AH108" s="142" t="s">
        <v>623</v>
      </c>
      <c r="AI108" s="142">
        <f>T108</f>
        <v>4.2699999999999996</v>
      </c>
      <c r="AJ108" s="142" t="s">
        <v>623</v>
      </c>
      <c r="AK108" s="142" t="s">
        <v>623</v>
      </c>
      <c r="AL108" s="142">
        <f t="shared" si="246"/>
        <v>4.2699999999999996</v>
      </c>
      <c r="AM108" s="142" t="s">
        <v>623</v>
      </c>
      <c r="AN108" s="142">
        <f t="shared" ref="AN108:AN113" si="254">AI108</f>
        <v>4.2699999999999996</v>
      </c>
      <c r="AO108" s="142" t="s">
        <v>623</v>
      </c>
      <c r="AP108" s="142" t="s">
        <v>623</v>
      </c>
      <c r="AQ108" s="142">
        <f>AN108</f>
        <v>4.2699999999999996</v>
      </c>
      <c r="AR108" s="142" t="s">
        <v>623</v>
      </c>
      <c r="AS108" s="142">
        <f>O108</f>
        <v>4.2699999999999996</v>
      </c>
      <c r="AT108" s="142" t="s">
        <v>623</v>
      </c>
      <c r="AU108" s="142" t="s">
        <v>623</v>
      </c>
      <c r="AV108" s="142">
        <f t="shared" si="247"/>
        <v>4.2699999999999996</v>
      </c>
      <c r="AW108" s="142" t="s">
        <v>623</v>
      </c>
      <c r="AX108" s="142">
        <f t="shared" ref="AX108:AX111" si="255">AS108</f>
        <v>4.2699999999999996</v>
      </c>
      <c r="AY108" s="142" t="s">
        <v>623</v>
      </c>
      <c r="AZ108" s="142" t="s">
        <v>623</v>
      </c>
      <c r="BA108" s="142">
        <f t="shared" ref="BA108:BA111" si="256">AX108</f>
        <v>4.2699999999999996</v>
      </c>
      <c r="BB108" s="142" t="s">
        <v>623</v>
      </c>
      <c r="BC108" s="142" t="s">
        <v>623</v>
      </c>
      <c r="BD108" s="142" t="s">
        <v>623</v>
      </c>
      <c r="BE108" s="142" t="s">
        <v>623</v>
      </c>
      <c r="BF108" s="142" t="s">
        <v>623</v>
      </c>
      <c r="BG108" s="142" t="s">
        <v>623</v>
      </c>
      <c r="BH108" s="142" t="s">
        <v>623</v>
      </c>
      <c r="BI108" s="142" t="s">
        <v>623</v>
      </c>
      <c r="BJ108" s="142" t="s">
        <v>623</v>
      </c>
      <c r="BK108" s="142" t="s">
        <v>623</v>
      </c>
      <c r="BL108" s="142" t="s">
        <v>623</v>
      </c>
      <c r="BM108" s="142" t="s">
        <v>623</v>
      </c>
      <c r="BN108" s="142" t="s">
        <v>623</v>
      </c>
      <c r="BO108" s="142" t="s">
        <v>623</v>
      </c>
      <c r="BP108" s="142" t="s">
        <v>623</v>
      </c>
      <c r="BQ108" s="142" t="s">
        <v>623</v>
      </c>
      <c r="BR108" s="142" t="s">
        <v>623</v>
      </c>
      <c r="BS108" s="142" t="s">
        <v>623</v>
      </c>
      <c r="BT108" s="142" t="s">
        <v>623</v>
      </c>
      <c r="BU108" s="142" t="s">
        <v>623</v>
      </c>
      <c r="BV108" s="142" t="s">
        <v>623</v>
      </c>
      <c r="BW108" s="142" t="s">
        <v>623</v>
      </c>
      <c r="BX108" s="142" t="s">
        <v>623</v>
      </c>
      <c r="BY108" s="142" t="s">
        <v>623</v>
      </c>
      <c r="BZ108" s="142" t="s">
        <v>623</v>
      </c>
      <c r="CA108" s="142" t="s">
        <v>623</v>
      </c>
      <c r="CB108" s="142" t="s">
        <v>623</v>
      </c>
      <c r="CC108" s="142" t="s">
        <v>623</v>
      </c>
      <c r="CD108" s="142" t="s">
        <v>623</v>
      </c>
      <c r="CE108" s="142" t="s">
        <v>623</v>
      </c>
      <c r="CF108" s="142" t="s">
        <v>623</v>
      </c>
      <c r="CG108" s="142" t="s">
        <v>623</v>
      </c>
      <c r="CH108" s="142" t="s">
        <v>623</v>
      </c>
      <c r="CI108" s="142" t="s">
        <v>623</v>
      </c>
      <c r="CJ108" s="142" t="s">
        <v>623</v>
      </c>
      <c r="CK108" s="142" t="s">
        <v>623</v>
      </c>
      <c r="CL108" s="142" t="s">
        <v>623</v>
      </c>
      <c r="CM108" s="142" t="s">
        <v>623</v>
      </c>
      <c r="CN108" s="142" t="s">
        <v>623</v>
      </c>
      <c r="CO108" s="142" t="s">
        <v>623</v>
      </c>
      <c r="CP108" s="142" t="s">
        <v>623</v>
      </c>
      <c r="CQ108" s="142">
        <f t="shared" si="248"/>
        <v>4.2699999999999996</v>
      </c>
      <c r="CR108" s="142" t="str">
        <f t="shared" si="249"/>
        <v>нд</v>
      </c>
      <c r="CS108" s="142" t="str">
        <f t="shared" si="250"/>
        <v>нд</v>
      </c>
      <c r="CT108" s="142">
        <f t="shared" si="251"/>
        <v>4.2699999999999996</v>
      </c>
      <c r="CU108" s="142" t="str">
        <f t="shared" si="252"/>
        <v>нд</v>
      </c>
      <c r="CV108" s="142">
        <f t="shared" si="200"/>
        <v>4.2699999999999996</v>
      </c>
      <c r="CW108" s="142" t="str">
        <f t="shared" si="201"/>
        <v>нд</v>
      </c>
      <c r="CX108" s="142" t="str">
        <f t="shared" si="202"/>
        <v>нд</v>
      </c>
      <c r="CY108" s="142">
        <f t="shared" si="203"/>
        <v>4.2699999999999996</v>
      </c>
      <c r="CZ108" s="142" t="str">
        <f t="shared" si="204"/>
        <v>нд</v>
      </c>
      <c r="DA108" s="142"/>
    </row>
    <row r="109" spans="1:105" ht="49.2" customHeight="1" x14ac:dyDescent="0.3">
      <c r="A109" s="33" t="s">
        <v>824</v>
      </c>
      <c r="B109" s="156" t="s">
        <v>854</v>
      </c>
      <c r="C109" s="148" t="s">
        <v>855</v>
      </c>
      <c r="D109" s="116" t="s">
        <v>623</v>
      </c>
      <c r="E109" s="116">
        <v>2026</v>
      </c>
      <c r="F109" s="116">
        <v>2026</v>
      </c>
      <c r="G109" s="252" t="s">
        <v>623</v>
      </c>
      <c r="H109" s="142">
        <f>0.8*1.22</f>
        <v>0.97599999999999998</v>
      </c>
      <c r="I109" s="142" t="s">
        <v>623</v>
      </c>
      <c r="J109" s="142" t="s">
        <v>623</v>
      </c>
      <c r="K109" s="142">
        <f t="shared" si="234"/>
        <v>0.97599999999999998</v>
      </c>
      <c r="L109" s="142" t="s">
        <v>623</v>
      </c>
      <c r="M109" s="142" t="s">
        <v>623</v>
      </c>
      <c r="N109" s="142" t="s">
        <v>623</v>
      </c>
      <c r="O109" s="142">
        <f t="shared" si="241"/>
        <v>0.97599999999999998</v>
      </c>
      <c r="P109" s="142">
        <f t="shared" si="237"/>
        <v>0.97599999999999998</v>
      </c>
      <c r="Q109" s="142" t="s">
        <v>623</v>
      </c>
      <c r="R109" s="142">
        <f t="shared" si="238"/>
        <v>0.97599999999999998</v>
      </c>
      <c r="S109" s="142" t="s">
        <v>623</v>
      </c>
      <c r="T109" s="142">
        <f t="shared" si="242"/>
        <v>0.97599999999999998</v>
      </c>
      <c r="U109" s="142">
        <f t="shared" si="235"/>
        <v>0.97599999999999998</v>
      </c>
      <c r="V109" s="139">
        <f t="shared" ref="V109" si="257">O109</f>
        <v>0.97599999999999998</v>
      </c>
      <c r="W109" s="139">
        <f t="shared" si="244"/>
        <v>0.97599999999999998</v>
      </c>
      <c r="X109" s="142">
        <f t="shared" si="245"/>
        <v>0.97599999999999998</v>
      </c>
      <c r="Y109" s="142" t="s">
        <v>623</v>
      </c>
      <c r="Z109" s="142" t="s">
        <v>623</v>
      </c>
      <c r="AA109" s="142" t="s">
        <v>623</v>
      </c>
      <c r="AB109" s="142" t="s">
        <v>623</v>
      </c>
      <c r="AC109" s="142" t="s">
        <v>623</v>
      </c>
      <c r="AD109" s="142" t="s">
        <v>623</v>
      </c>
      <c r="AE109" s="142" t="s">
        <v>623</v>
      </c>
      <c r="AF109" s="142" t="s">
        <v>623</v>
      </c>
      <c r="AG109" s="142" t="s">
        <v>623</v>
      </c>
      <c r="AH109" s="142" t="s">
        <v>623</v>
      </c>
      <c r="AI109" s="142">
        <f>T109</f>
        <v>0.97599999999999998</v>
      </c>
      <c r="AJ109" s="142" t="s">
        <v>623</v>
      </c>
      <c r="AK109" s="142" t="s">
        <v>623</v>
      </c>
      <c r="AL109" s="142">
        <f t="shared" si="246"/>
        <v>0.97599999999999998</v>
      </c>
      <c r="AM109" s="142" t="s">
        <v>623</v>
      </c>
      <c r="AN109" s="142">
        <f t="shared" si="254"/>
        <v>0.97599999999999998</v>
      </c>
      <c r="AO109" s="142" t="s">
        <v>623</v>
      </c>
      <c r="AP109" s="142" t="s">
        <v>623</v>
      </c>
      <c r="AQ109" s="142">
        <f t="shared" ref="AQ109:AQ113" si="258">AN109</f>
        <v>0.97599999999999998</v>
      </c>
      <c r="AR109" s="142" t="s">
        <v>623</v>
      </c>
      <c r="AS109" s="142">
        <f>O109</f>
        <v>0.97599999999999998</v>
      </c>
      <c r="AT109" s="142" t="s">
        <v>623</v>
      </c>
      <c r="AU109" s="142" t="s">
        <v>623</v>
      </c>
      <c r="AV109" s="142">
        <f t="shared" si="247"/>
        <v>0.97599999999999998</v>
      </c>
      <c r="AW109" s="142" t="s">
        <v>623</v>
      </c>
      <c r="AX109" s="142">
        <f t="shared" si="255"/>
        <v>0.97599999999999998</v>
      </c>
      <c r="AY109" s="142" t="s">
        <v>623</v>
      </c>
      <c r="AZ109" s="142" t="s">
        <v>623</v>
      </c>
      <c r="BA109" s="142">
        <f t="shared" si="256"/>
        <v>0.97599999999999998</v>
      </c>
      <c r="BB109" s="142" t="s">
        <v>623</v>
      </c>
      <c r="BC109" s="142" t="s">
        <v>623</v>
      </c>
      <c r="BD109" s="142" t="s">
        <v>623</v>
      </c>
      <c r="BE109" s="142" t="s">
        <v>623</v>
      </c>
      <c r="BF109" s="142" t="s">
        <v>623</v>
      </c>
      <c r="BG109" s="142" t="s">
        <v>623</v>
      </c>
      <c r="BH109" s="142" t="s">
        <v>623</v>
      </c>
      <c r="BI109" s="142" t="s">
        <v>623</v>
      </c>
      <c r="BJ109" s="142" t="s">
        <v>623</v>
      </c>
      <c r="BK109" s="142" t="s">
        <v>623</v>
      </c>
      <c r="BL109" s="142" t="s">
        <v>623</v>
      </c>
      <c r="BM109" s="142" t="s">
        <v>623</v>
      </c>
      <c r="BN109" s="142" t="s">
        <v>623</v>
      </c>
      <c r="BO109" s="142" t="s">
        <v>623</v>
      </c>
      <c r="BP109" s="142" t="s">
        <v>623</v>
      </c>
      <c r="BQ109" s="142" t="s">
        <v>623</v>
      </c>
      <c r="BR109" s="142" t="s">
        <v>623</v>
      </c>
      <c r="BS109" s="142" t="s">
        <v>623</v>
      </c>
      <c r="BT109" s="142" t="s">
        <v>623</v>
      </c>
      <c r="BU109" s="142" t="s">
        <v>623</v>
      </c>
      <c r="BV109" s="142" t="s">
        <v>623</v>
      </c>
      <c r="BW109" s="142" t="s">
        <v>623</v>
      </c>
      <c r="BX109" s="142" t="s">
        <v>623</v>
      </c>
      <c r="BY109" s="142" t="s">
        <v>623</v>
      </c>
      <c r="BZ109" s="142" t="s">
        <v>623</v>
      </c>
      <c r="CA109" s="142" t="s">
        <v>623</v>
      </c>
      <c r="CB109" s="142" t="s">
        <v>623</v>
      </c>
      <c r="CC109" s="142" t="s">
        <v>623</v>
      </c>
      <c r="CD109" s="142" t="s">
        <v>623</v>
      </c>
      <c r="CE109" s="142" t="s">
        <v>623</v>
      </c>
      <c r="CF109" s="142" t="s">
        <v>623</v>
      </c>
      <c r="CG109" s="142" t="s">
        <v>623</v>
      </c>
      <c r="CH109" s="142" t="s">
        <v>623</v>
      </c>
      <c r="CI109" s="142" t="s">
        <v>623</v>
      </c>
      <c r="CJ109" s="142" t="s">
        <v>623</v>
      </c>
      <c r="CK109" s="142" t="s">
        <v>623</v>
      </c>
      <c r="CL109" s="142" t="s">
        <v>623</v>
      </c>
      <c r="CM109" s="142" t="s">
        <v>623</v>
      </c>
      <c r="CN109" s="142" t="s">
        <v>623</v>
      </c>
      <c r="CO109" s="142" t="s">
        <v>623</v>
      </c>
      <c r="CP109" s="142" t="s">
        <v>623</v>
      </c>
      <c r="CQ109" s="142">
        <f t="shared" si="248"/>
        <v>0.97599999999999998</v>
      </c>
      <c r="CR109" s="142" t="str">
        <f t="shared" si="249"/>
        <v>нд</v>
      </c>
      <c r="CS109" s="142" t="str">
        <f t="shared" si="250"/>
        <v>нд</v>
      </c>
      <c r="CT109" s="142">
        <f t="shared" si="251"/>
        <v>0.97599999999999998</v>
      </c>
      <c r="CU109" s="142" t="str">
        <f t="shared" si="252"/>
        <v>нд</v>
      </c>
      <c r="CV109" s="142">
        <f t="shared" si="200"/>
        <v>0.97599999999999998</v>
      </c>
      <c r="CW109" s="142" t="str">
        <f t="shared" si="201"/>
        <v>нд</v>
      </c>
      <c r="CX109" s="142" t="str">
        <f t="shared" si="202"/>
        <v>нд</v>
      </c>
      <c r="CY109" s="142">
        <f t="shared" si="203"/>
        <v>0.97599999999999998</v>
      </c>
      <c r="CZ109" s="142" t="str">
        <f t="shared" si="204"/>
        <v>нд</v>
      </c>
      <c r="DA109" s="142"/>
    </row>
    <row r="110" spans="1:105" ht="48" customHeight="1" x14ac:dyDescent="0.3">
      <c r="A110" s="33" t="s">
        <v>826</v>
      </c>
      <c r="B110" s="156" t="s">
        <v>1102</v>
      </c>
      <c r="C110" s="148" t="s">
        <v>856</v>
      </c>
      <c r="D110" s="116" t="s">
        <v>623</v>
      </c>
      <c r="E110" s="116">
        <v>2026</v>
      </c>
      <c r="F110" s="116">
        <v>2026</v>
      </c>
      <c r="G110" s="252" t="s">
        <v>623</v>
      </c>
      <c r="H110" s="142">
        <f>0.10125*1.22</f>
        <v>0.12352500000000001</v>
      </c>
      <c r="I110" s="142" t="s">
        <v>623</v>
      </c>
      <c r="J110" s="142" t="s">
        <v>623</v>
      </c>
      <c r="K110" s="142">
        <f t="shared" si="234"/>
        <v>0.12352500000000001</v>
      </c>
      <c r="L110" s="142" t="s">
        <v>623</v>
      </c>
      <c r="M110" s="142" t="s">
        <v>623</v>
      </c>
      <c r="N110" s="142" t="s">
        <v>623</v>
      </c>
      <c r="O110" s="142">
        <f t="shared" si="241"/>
        <v>0.12352500000000001</v>
      </c>
      <c r="P110" s="142">
        <f t="shared" si="237"/>
        <v>0.12352500000000001</v>
      </c>
      <c r="Q110" s="142" t="s">
        <v>623</v>
      </c>
      <c r="R110" s="142">
        <f t="shared" si="238"/>
        <v>0.12352500000000001</v>
      </c>
      <c r="S110" s="142" t="s">
        <v>623</v>
      </c>
      <c r="T110" s="142">
        <f t="shared" si="242"/>
        <v>0.12352500000000001</v>
      </c>
      <c r="U110" s="142">
        <f t="shared" si="235"/>
        <v>0.12352500000000001</v>
      </c>
      <c r="V110" s="139">
        <f t="shared" ref="V110" si="259">H110</f>
        <v>0.12352500000000001</v>
      </c>
      <c r="W110" s="139">
        <f t="shared" si="244"/>
        <v>0.12352500000000001</v>
      </c>
      <c r="X110" s="142">
        <f t="shared" si="245"/>
        <v>0.12352500000000001</v>
      </c>
      <c r="Y110" s="142" t="s">
        <v>623</v>
      </c>
      <c r="Z110" s="142" t="s">
        <v>623</v>
      </c>
      <c r="AA110" s="142" t="s">
        <v>623</v>
      </c>
      <c r="AB110" s="142" t="s">
        <v>623</v>
      </c>
      <c r="AC110" s="142" t="s">
        <v>623</v>
      </c>
      <c r="AD110" s="142" t="s">
        <v>623</v>
      </c>
      <c r="AE110" s="142" t="s">
        <v>623</v>
      </c>
      <c r="AF110" s="142" t="s">
        <v>623</v>
      </c>
      <c r="AG110" s="142" t="s">
        <v>623</v>
      </c>
      <c r="AH110" s="142" t="s">
        <v>623</v>
      </c>
      <c r="AI110" s="142">
        <f>T110</f>
        <v>0.12352500000000001</v>
      </c>
      <c r="AJ110" s="142" t="s">
        <v>623</v>
      </c>
      <c r="AK110" s="142" t="s">
        <v>623</v>
      </c>
      <c r="AL110" s="142">
        <f t="shared" si="246"/>
        <v>0.12352500000000001</v>
      </c>
      <c r="AM110" s="142" t="s">
        <v>623</v>
      </c>
      <c r="AN110" s="142">
        <f t="shared" si="254"/>
        <v>0.12352500000000001</v>
      </c>
      <c r="AO110" s="142" t="s">
        <v>623</v>
      </c>
      <c r="AP110" s="142" t="s">
        <v>623</v>
      </c>
      <c r="AQ110" s="142">
        <f t="shared" si="258"/>
        <v>0.12352500000000001</v>
      </c>
      <c r="AR110" s="142" t="s">
        <v>623</v>
      </c>
      <c r="AS110" s="142">
        <f>O110</f>
        <v>0.12352500000000001</v>
      </c>
      <c r="AT110" s="142" t="s">
        <v>623</v>
      </c>
      <c r="AU110" s="142" t="s">
        <v>623</v>
      </c>
      <c r="AV110" s="142">
        <f t="shared" si="247"/>
        <v>0.12352500000000001</v>
      </c>
      <c r="AW110" s="142" t="s">
        <v>623</v>
      </c>
      <c r="AX110" s="142">
        <f t="shared" si="255"/>
        <v>0.12352500000000001</v>
      </c>
      <c r="AY110" s="142" t="s">
        <v>623</v>
      </c>
      <c r="AZ110" s="142" t="s">
        <v>623</v>
      </c>
      <c r="BA110" s="142">
        <f t="shared" si="256"/>
        <v>0.12352500000000001</v>
      </c>
      <c r="BB110" s="142" t="s">
        <v>623</v>
      </c>
      <c r="BC110" s="142" t="s">
        <v>623</v>
      </c>
      <c r="BD110" s="142" t="s">
        <v>623</v>
      </c>
      <c r="BE110" s="142" t="s">
        <v>623</v>
      </c>
      <c r="BF110" s="142" t="s">
        <v>623</v>
      </c>
      <c r="BG110" s="142" t="s">
        <v>623</v>
      </c>
      <c r="BH110" s="142" t="s">
        <v>623</v>
      </c>
      <c r="BI110" s="142" t="s">
        <v>623</v>
      </c>
      <c r="BJ110" s="142" t="s">
        <v>623</v>
      </c>
      <c r="BK110" s="142" t="s">
        <v>623</v>
      </c>
      <c r="BL110" s="142" t="s">
        <v>623</v>
      </c>
      <c r="BM110" s="142" t="s">
        <v>623</v>
      </c>
      <c r="BN110" s="142" t="s">
        <v>623</v>
      </c>
      <c r="BO110" s="142" t="s">
        <v>623</v>
      </c>
      <c r="BP110" s="142" t="s">
        <v>623</v>
      </c>
      <c r="BQ110" s="142" t="s">
        <v>623</v>
      </c>
      <c r="BR110" s="142" t="s">
        <v>623</v>
      </c>
      <c r="BS110" s="142" t="s">
        <v>623</v>
      </c>
      <c r="BT110" s="142" t="s">
        <v>623</v>
      </c>
      <c r="BU110" s="142" t="s">
        <v>623</v>
      </c>
      <c r="BV110" s="142" t="s">
        <v>623</v>
      </c>
      <c r="BW110" s="142" t="s">
        <v>623</v>
      </c>
      <c r="BX110" s="142" t="s">
        <v>623</v>
      </c>
      <c r="BY110" s="142" t="s">
        <v>623</v>
      </c>
      <c r="BZ110" s="142" t="s">
        <v>623</v>
      </c>
      <c r="CA110" s="142" t="s">
        <v>623</v>
      </c>
      <c r="CB110" s="142" t="s">
        <v>623</v>
      </c>
      <c r="CC110" s="142" t="s">
        <v>623</v>
      </c>
      <c r="CD110" s="142" t="s">
        <v>623</v>
      </c>
      <c r="CE110" s="142" t="s">
        <v>623</v>
      </c>
      <c r="CF110" s="142" t="s">
        <v>623</v>
      </c>
      <c r="CG110" s="142" t="s">
        <v>623</v>
      </c>
      <c r="CH110" s="142" t="s">
        <v>623</v>
      </c>
      <c r="CI110" s="142" t="s">
        <v>623</v>
      </c>
      <c r="CJ110" s="142" t="s">
        <v>623</v>
      </c>
      <c r="CK110" s="142" t="s">
        <v>623</v>
      </c>
      <c r="CL110" s="142" t="s">
        <v>623</v>
      </c>
      <c r="CM110" s="142" t="s">
        <v>623</v>
      </c>
      <c r="CN110" s="142" t="s">
        <v>623</v>
      </c>
      <c r="CO110" s="142" t="s">
        <v>623</v>
      </c>
      <c r="CP110" s="142" t="s">
        <v>623</v>
      </c>
      <c r="CQ110" s="142">
        <f t="shared" si="248"/>
        <v>0.12352500000000001</v>
      </c>
      <c r="CR110" s="142" t="str">
        <f t="shared" si="249"/>
        <v>нд</v>
      </c>
      <c r="CS110" s="142" t="str">
        <f t="shared" si="250"/>
        <v>нд</v>
      </c>
      <c r="CT110" s="142">
        <f t="shared" si="251"/>
        <v>0.12352500000000001</v>
      </c>
      <c r="CU110" s="142" t="str">
        <f t="shared" si="252"/>
        <v>нд</v>
      </c>
      <c r="CV110" s="142">
        <f t="shared" si="200"/>
        <v>0.12352500000000001</v>
      </c>
      <c r="CW110" s="142" t="str">
        <f t="shared" si="201"/>
        <v>нд</v>
      </c>
      <c r="CX110" s="142" t="str">
        <f t="shared" si="202"/>
        <v>нд</v>
      </c>
      <c r="CY110" s="142">
        <f t="shared" si="203"/>
        <v>0.12352500000000001</v>
      </c>
      <c r="CZ110" s="142" t="str">
        <f t="shared" si="204"/>
        <v>нд</v>
      </c>
      <c r="DA110" s="142"/>
    </row>
    <row r="111" spans="1:105" ht="43.8" customHeight="1" x14ac:dyDescent="0.3">
      <c r="A111" s="33" t="s">
        <v>988</v>
      </c>
      <c r="B111" s="156" t="s">
        <v>857</v>
      </c>
      <c r="C111" s="148" t="s">
        <v>858</v>
      </c>
      <c r="D111" s="116" t="s">
        <v>623</v>
      </c>
      <c r="E111" s="116">
        <v>2026</v>
      </c>
      <c r="F111" s="116">
        <v>2026</v>
      </c>
      <c r="G111" s="252" t="s">
        <v>623</v>
      </c>
      <c r="H111" s="142">
        <f>0.2323325*1.22</f>
        <v>0.28344564999999999</v>
      </c>
      <c r="I111" s="142" t="s">
        <v>623</v>
      </c>
      <c r="J111" s="142" t="s">
        <v>623</v>
      </c>
      <c r="K111" s="142">
        <f t="shared" si="234"/>
        <v>0.28344564999999999</v>
      </c>
      <c r="L111" s="142" t="s">
        <v>623</v>
      </c>
      <c r="M111" s="142" t="s">
        <v>623</v>
      </c>
      <c r="N111" s="142" t="s">
        <v>623</v>
      </c>
      <c r="O111" s="142">
        <f t="shared" si="241"/>
        <v>0.28344564999999999</v>
      </c>
      <c r="P111" s="142">
        <f>H111</f>
        <v>0.28344564999999999</v>
      </c>
      <c r="Q111" s="142" t="s">
        <v>623</v>
      </c>
      <c r="R111" s="142">
        <f t="shared" si="238"/>
        <v>0.28344564999999999</v>
      </c>
      <c r="S111" s="142" t="s">
        <v>623</v>
      </c>
      <c r="T111" s="142">
        <f t="shared" si="242"/>
        <v>0.28344564999999999</v>
      </c>
      <c r="U111" s="142">
        <f t="shared" si="235"/>
        <v>0.28344564999999999</v>
      </c>
      <c r="V111" s="139">
        <f t="shared" ref="V111" si="260">O111</f>
        <v>0.28344564999999999</v>
      </c>
      <c r="W111" s="139">
        <f t="shared" si="244"/>
        <v>0.28344564999999999</v>
      </c>
      <c r="X111" s="142">
        <f t="shared" si="245"/>
        <v>0.28344564999999999</v>
      </c>
      <c r="Y111" s="142" t="s">
        <v>623</v>
      </c>
      <c r="Z111" s="142" t="s">
        <v>623</v>
      </c>
      <c r="AA111" s="142" t="s">
        <v>623</v>
      </c>
      <c r="AB111" s="142" t="s">
        <v>623</v>
      </c>
      <c r="AC111" s="142" t="s">
        <v>623</v>
      </c>
      <c r="AD111" s="142" t="s">
        <v>623</v>
      </c>
      <c r="AE111" s="142" t="s">
        <v>623</v>
      </c>
      <c r="AF111" s="142" t="s">
        <v>623</v>
      </c>
      <c r="AG111" s="142" t="s">
        <v>623</v>
      </c>
      <c r="AH111" s="142" t="s">
        <v>623</v>
      </c>
      <c r="AI111" s="142">
        <f>T111</f>
        <v>0.28344564999999999</v>
      </c>
      <c r="AJ111" s="142" t="s">
        <v>623</v>
      </c>
      <c r="AK111" s="142" t="s">
        <v>623</v>
      </c>
      <c r="AL111" s="142">
        <f t="shared" si="246"/>
        <v>0.28344564999999999</v>
      </c>
      <c r="AM111" s="142" t="s">
        <v>623</v>
      </c>
      <c r="AN111" s="142">
        <f t="shared" si="254"/>
        <v>0.28344564999999999</v>
      </c>
      <c r="AO111" s="142" t="s">
        <v>623</v>
      </c>
      <c r="AP111" s="142" t="s">
        <v>623</v>
      </c>
      <c r="AQ111" s="142">
        <f t="shared" si="258"/>
        <v>0.28344564999999999</v>
      </c>
      <c r="AR111" s="142" t="s">
        <v>623</v>
      </c>
      <c r="AS111" s="142">
        <f>O111</f>
        <v>0.28344564999999999</v>
      </c>
      <c r="AT111" s="142" t="s">
        <v>623</v>
      </c>
      <c r="AU111" s="142" t="s">
        <v>623</v>
      </c>
      <c r="AV111" s="142">
        <f t="shared" si="247"/>
        <v>0.28344564999999999</v>
      </c>
      <c r="AW111" s="142" t="s">
        <v>623</v>
      </c>
      <c r="AX111" s="142">
        <f t="shared" si="255"/>
        <v>0.28344564999999999</v>
      </c>
      <c r="AY111" s="142" t="s">
        <v>623</v>
      </c>
      <c r="AZ111" s="142" t="s">
        <v>623</v>
      </c>
      <c r="BA111" s="142">
        <f t="shared" si="256"/>
        <v>0.28344564999999999</v>
      </c>
      <c r="BB111" s="142" t="s">
        <v>623</v>
      </c>
      <c r="BC111" s="142" t="s">
        <v>623</v>
      </c>
      <c r="BD111" s="142" t="s">
        <v>623</v>
      </c>
      <c r="BE111" s="142" t="s">
        <v>623</v>
      </c>
      <c r="BF111" s="142" t="s">
        <v>623</v>
      </c>
      <c r="BG111" s="142" t="s">
        <v>623</v>
      </c>
      <c r="BH111" s="142" t="s">
        <v>623</v>
      </c>
      <c r="BI111" s="142" t="s">
        <v>623</v>
      </c>
      <c r="BJ111" s="142" t="s">
        <v>623</v>
      </c>
      <c r="BK111" s="142" t="s">
        <v>623</v>
      </c>
      <c r="BL111" s="142" t="s">
        <v>623</v>
      </c>
      <c r="BM111" s="142" t="s">
        <v>623</v>
      </c>
      <c r="BN111" s="142" t="s">
        <v>623</v>
      </c>
      <c r="BO111" s="142" t="s">
        <v>623</v>
      </c>
      <c r="BP111" s="142" t="s">
        <v>623</v>
      </c>
      <c r="BQ111" s="142" t="s">
        <v>623</v>
      </c>
      <c r="BR111" s="142" t="s">
        <v>623</v>
      </c>
      <c r="BS111" s="142" t="s">
        <v>623</v>
      </c>
      <c r="BT111" s="142" t="s">
        <v>623</v>
      </c>
      <c r="BU111" s="142" t="s">
        <v>623</v>
      </c>
      <c r="BV111" s="142" t="s">
        <v>623</v>
      </c>
      <c r="BW111" s="142" t="s">
        <v>623</v>
      </c>
      <c r="BX111" s="142" t="s">
        <v>623</v>
      </c>
      <c r="BY111" s="142" t="s">
        <v>623</v>
      </c>
      <c r="BZ111" s="142" t="s">
        <v>623</v>
      </c>
      <c r="CA111" s="142" t="s">
        <v>623</v>
      </c>
      <c r="CB111" s="142" t="s">
        <v>623</v>
      </c>
      <c r="CC111" s="142" t="s">
        <v>623</v>
      </c>
      <c r="CD111" s="142" t="s">
        <v>623</v>
      </c>
      <c r="CE111" s="142" t="s">
        <v>623</v>
      </c>
      <c r="CF111" s="142" t="s">
        <v>623</v>
      </c>
      <c r="CG111" s="142" t="s">
        <v>623</v>
      </c>
      <c r="CH111" s="142" t="s">
        <v>623</v>
      </c>
      <c r="CI111" s="142" t="s">
        <v>623</v>
      </c>
      <c r="CJ111" s="142" t="s">
        <v>623</v>
      </c>
      <c r="CK111" s="142" t="s">
        <v>623</v>
      </c>
      <c r="CL111" s="142" t="s">
        <v>623</v>
      </c>
      <c r="CM111" s="142" t="s">
        <v>623</v>
      </c>
      <c r="CN111" s="142" t="s">
        <v>623</v>
      </c>
      <c r="CO111" s="142" t="s">
        <v>623</v>
      </c>
      <c r="CP111" s="142" t="s">
        <v>623</v>
      </c>
      <c r="CQ111" s="142">
        <f t="shared" si="248"/>
        <v>0.28344564999999999</v>
      </c>
      <c r="CR111" s="142" t="str">
        <f t="shared" si="249"/>
        <v>нд</v>
      </c>
      <c r="CS111" s="142" t="str">
        <f t="shared" si="250"/>
        <v>нд</v>
      </c>
      <c r="CT111" s="142">
        <f t="shared" si="251"/>
        <v>0.28344564999999999</v>
      </c>
      <c r="CU111" s="142" t="str">
        <f t="shared" si="252"/>
        <v>нд</v>
      </c>
      <c r="CV111" s="142">
        <f t="shared" si="200"/>
        <v>0.28344564999999999</v>
      </c>
      <c r="CW111" s="142" t="str">
        <f t="shared" si="201"/>
        <v>нд</v>
      </c>
      <c r="CX111" s="142" t="str">
        <f t="shared" si="202"/>
        <v>нд</v>
      </c>
      <c r="CY111" s="142">
        <f t="shared" si="203"/>
        <v>0.28344564999999999</v>
      </c>
      <c r="CZ111" s="142" t="str">
        <f t="shared" si="204"/>
        <v>нд</v>
      </c>
      <c r="DA111" s="142"/>
    </row>
    <row r="112" spans="1:105" ht="62.4" customHeight="1" x14ac:dyDescent="0.3">
      <c r="A112" s="33" t="s">
        <v>989</v>
      </c>
      <c r="B112" s="156" t="s">
        <v>865</v>
      </c>
      <c r="C112" s="148" t="s">
        <v>866</v>
      </c>
      <c r="D112" s="116" t="s">
        <v>623</v>
      </c>
      <c r="E112" s="116">
        <v>2027</v>
      </c>
      <c r="F112" s="116">
        <v>2027</v>
      </c>
      <c r="G112" s="252" t="s">
        <v>623</v>
      </c>
      <c r="H112" s="142">
        <f>0.12983083*1.22</f>
        <v>0.15839361260000001</v>
      </c>
      <c r="I112" s="142" t="s">
        <v>623</v>
      </c>
      <c r="J112" s="142" t="s">
        <v>623</v>
      </c>
      <c r="K112" s="142">
        <f t="shared" si="234"/>
        <v>0.15839361260000001</v>
      </c>
      <c r="L112" s="142" t="s">
        <v>623</v>
      </c>
      <c r="M112" s="142" t="s">
        <v>623</v>
      </c>
      <c r="N112" s="142" t="s">
        <v>623</v>
      </c>
      <c r="O112" s="142">
        <f t="shared" si="241"/>
        <v>0.15839361260000001</v>
      </c>
      <c r="P112" s="142">
        <f t="shared" si="237"/>
        <v>0.15839361260000001</v>
      </c>
      <c r="Q112" s="142" t="s">
        <v>623</v>
      </c>
      <c r="R112" s="142">
        <f t="shared" si="238"/>
        <v>0.15839361260000001</v>
      </c>
      <c r="S112" s="142" t="s">
        <v>623</v>
      </c>
      <c r="T112" s="142">
        <f t="shared" si="242"/>
        <v>0.15839361260000001</v>
      </c>
      <c r="U112" s="142">
        <f t="shared" si="235"/>
        <v>0.15839361260000001</v>
      </c>
      <c r="V112" s="139">
        <f t="shared" ref="V112" si="261">H112</f>
        <v>0.15839361260000001</v>
      </c>
      <c r="W112" s="139">
        <f t="shared" si="244"/>
        <v>0.15839361260000001</v>
      </c>
      <c r="X112" s="142">
        <f t="shared" si="245"/>
        <v>0.15839361260000001</v>
      </c>
      <c r="Y112" s="142" t="s">
        <v>623</v>
      </c>
      <c r="Z112" s="142" t="s">
        <v>623</v>
      </c>
      <c r="AA112" s="142" t="s">
        <v>623</v>
      </c>
      <c r="AB112" s="142" t="s">
        <v>623</v>
      </c>
      <c r="AC112" s="142" t="s">
        <v>623</v>
      </c>
      <c r="AD112" s="142" t="s">
        <v>623</v>
      </c>
      <c r="AE112" s="142" t="s">
        <v>623</v>
      </c>
      <c r="AF112" s="142" t="s">
        <v>623</v>
      </c>
      <c r="AG112" s="142" t="s">
        <v>623</v>
      </c>
      <c r="AH112" s="142" t="s">
        <v>623</v>
      </c>
      <c r="AI112" s="142" t="s">
        <v>623</v>
      </c>
      <c r="AJ112" s="142" t="s">
        <v>623</v>
      </c>
      <c r="AK112" s="142" t="s">
        <v>623</v>
      </c>
      <c r="AL112" s="142" t="str">
        <f t="shared" si="246"/>
        <v>нд</v>
      </c>
      <c r="AM112" s="142" t="s">
        <v>623</v>
      </c>
      <c r="AN112" s="142" t="s">
        <v>623</v>
      </c>
      <c r="AO112" s="142" t="s">
        <v>623</v>
      </c>
      <c r="AP112" s="142" t="s">
        <v>623</v>
      </c>
      <c r="AQ112" s="142" t="s">
        <v>623</v>
      </c>
      <c r="AR112" s="142" t="s">
        <v>623</v>
      </c>
      <c r="AS112" s="142" t="s">
        <v>623</v>
      </c>
      <c r="AT112" s="142" t="s">
        <v>623</v>
      </c>
      <c r="AU112" s="142" t="s">
        <v>623</v>
      </c>
      <c r="AV112" s="142" t="s">
        <v>623</v>
      </c>
      <c r="AW112" s="142" t="s">
        <v>623</v>
      </c>
      <c r="AX112" s="142" t="s">
        <v>623</v>
      </c>
      <c r="AY112" s="142" t="s">
        <v>623</v>
      </c>
      <c r="AZ112" s="142" t="s">
        <v>623</v>
      </c>
      <c r="BA112" s="142" t="s">
        <v>623</v>
      </c>
      <c r="BB112" s="142" t="s">
        <v>623</v>
      </c>
      <c r="BC112" s="142">
        <f>H112</f>
        <v>0.15839361260000001</v>
      </c>
      <c r="BD112" s="142" t="s">
        <v>623</v>
      </c>
      <c r="BE112" s="142" t="s">
        <v>623</v>
      </c>
      <c r="BF112" s="142">
        <f>BC112</f>
        <v>0.15839361260000001</v>
      </c>
      <c r="BG112" s="142" t="s">
        <v>623</v>
      </c>
      <c r="BH112" s="142">
        <f>BC112</f>
        <v>0.15839361260000001</v>
      </c>
      <c r="BI112" s="142" t="s">
        <v>623</v>
      </c>
      <c r="BJ112" s="142" t="s">
        <v>623</v>
      </c>
      <c r="BK112" s="142">
        <f>BH112</f>
        <v>0.15839361260000001</v>
      </c>
      <c r="BL112" s="142" t="s">
        <v>623</v>
      </c>
      <c r="BM112" s="142" t="s">
        <v>623</v>
      </c>
      <c r="BN112" s="142" t="s">
        <v>623</v>
      </c>
      <c r="BO112" s="142" t="s">
        <v>623</v>
      </c>
      <c r="BP112" s="142" t="s">
        <v>623</v>
      </c>
      <c r="BQ112" s="142" t="s">
        <v>623</v>
      </c>
      <c r="BR112" s="142" t="s">
        <v>623</v>
      </c>
      <c r="BS112" s="142" t="s">
        <v>623</v>
      </c>
      <c r="BT112" s="142" t="s">
        <v>623</v>
      </c>
      <c r="BU112" s="142" t="s">
        <v>623</v>
      </c>
      <c r="BV112" s="142" t="s">
        <v>623</v>
      </c>
      <c r="BW112" s="142" t="s">
        <v>623</v>
      </c>
      <c r="BX112" s="142" t="s">
        <v>623</v>
      </c>
      <c r="BY112" s="142" t="s">
        <v>623</v>
      </c>
      <c r="BZ112" s="142" t="s">
        <v>623</v>
      </c>
      <c r="CA112" s="142" t="s">
        <v>623</v>
      </c>
      <c r="CB112" s="142" t="s">
        <v>623</v>
      </c>
      <c r="CC112" s="142" t="s">
        <v>623</v>
      </c>
      <c r="CD112" s="142" t="s">
        <v>623</v>
      </c>
      <c r="CE112" s="142" t="s">
        <v>623</v>
      </c>
      <c r="CF112" s="142" t="s">
        <v>623</v>
      </c>
      <c r="CG112" s="142" t="s">
        <v>623</v>
      </c>
      <c r="CH112" s="142" t="s">
        <v>623</v>
      </c>
      <c r="CI112" s="142" t="s">
        <v>623</v>
      </c>
      <c r="CJ112" s="142" t="s">
        <v>623</v>
      </c>
      <c r="CK112" s="142" t="s">
        <v>623</v>
      </c>
      <c r="CL112" s="142" t="s">
        <v>623</v>
      </c>
      <c r="CM112" s="142" t="s">
        <v>623</v>
      </c>
      <c r="CN112" s="142" t="s">
        <v>623</v>
      </c>
      <c r="CO112" s="142" t="s">
        <v>623</v>
      </c>
      <c r="CP112" s="142" t="s">
        <v>623</v>
      </c>
      <c r="CQ112" s="142">
        <f t="shared" si="248"/>
        <v>0.15839361260000001</v>
      </c>
      <c r="CR112" s="142" t="str">
        <f t="shared" si="249"/>
        <v>нд</v>
      </c>
      <c r="CS112" s="142" t="str">
        <f t="shared" si="250"/>
        <v>нд</v>
      </c>
      <c r="CT112" s="142">
        <f t="shared" si="251"/>
        <v>0.15839361260000001</v>
      </c>
      <c r="CU112" s="142" t="str">
        <f t="shared" si="252"/>
        <v>нд</v>
      </c>
      <c r="CV112" s="142">
        <f t="shared" si="200"/>
        <v>0.15839361260000001</v>
      </c>
      <c r="CW112" s="142" t="str">
        <f t="shared" si="201"/>
        <v>нд</v>
      </c>
      <c r="CX112" s="142" t="str">
        <f t="shared" si="202"/>
        <v>нд</v>
      </c>
      <c r="CY112" s="142">
        <f t="shared" si="203"/>
        <v>0.15839361260000001</v>
      </c>
      <c r="CZ112" s="142" t="str">
        <f t="shared" si="204"/>
        <v>нд</v>
      </c>
      <c r="DA112" s="142"/>
    </row>
    <row r="113" spans="1:105" ht="89.4" customHeight="1" x14ac:dyDescent="0.3">
      <c r="A113" s="33" t="s">
        <v>990</v>
      </c>
      <c r="B113" s="151" t="s">
        <v>1091</v>
      </c>
      <c r="C113" s="148" t="s">
        <v>888</v>
      </c>
      <c r="D113" s="116" t="s">
        <v>623</v>
      </c>
      <c r="E113" s="116">
        <v>2026</v>
      </c>
      <c r="F113" s="116">
        <v>2026</v>
      </c>
      <c r="G113" s="252" t="s">
        <v>623</v>
      </c>
      <c r="H113" s="142">
        <f>2.625*1.22</f>
        <v>3.2025000000000001</v>
      </c>
      <c r="I113" s="142" t="s">
        <v>623</v>
      </c>
      <c r="J113" s="142" t="s">
        <v>623</v>
      </c>
      <c r="K113" s="142">
        <f t="shared" si="234"/>
        <v>3.2025000000000001</v>
      </c>
      <c r="L113" s="142" t="s">
        <v>623</v>
      </c>
      <c r="M113" s="142" t="s">
        <v>623</v>
      </c>
      <c r="N113" s="142" t="s">
        <v>623</v>
      </c>
      <c r="O113" s="142">
        <f t="shared" ref="O113" si="262">H113</f>
        <v>3.2025000000000001</v>
      </c>
      <c r="P113" s="142">
        <f>H113</f>
        <v>3.2025000000000001</v>
      </c>
      <c r="Q113" s="142" t="s">
        <v>623</v>
      </c>
      <c r="R113" s="142">
        <f t="shared" si="238"/>
        <v>3.2025000000000001</v>
      </c>
      <c r="S113" s="142" t="s">
        <v>623</v>
      </c>
      <c r="T113" s="142">
        <f t="shared" ref="T113" si="263">H113</f>
        <v>3.2025000000000001</v>
      </c>
      <c r="U113" s="142">
        <f t="shared" si="235"/>
        <v>3.2025000000000001</v>
      </c>
      <c r="V113" s="139">
        <f t="shared" ref="V113" si="264">O113</f>
        <v>3.2025000000000001</v>
      </c>
      <c r="W113" s="139">
        <f t="shared" si="244"/>
        <v>3.2025000000000001</v>
      </c>
      <c r="X113" s="142">
        <f t="shared" si="245"/>
        <v>3.2025000000000001</v>
      </c>
      <c r="Y113" s="142" t="s">
        <v>623</v>
      </c>
      <c r="Z113" s="142" t="s">
        <v>623</v>
      </c>
      <c r="AA113" s="142" t="s">
        <v>623</v>
      </c>
      <c r="AB113" s="142" t="s">
        <v>623</v>
      </c>
      <c r="AC113" s="142" t="s">
        <v>623</v>
      </c>
      <c r="AD113" s="142" t="s">
        <v>623</v>
      </c>
      <c r="AE113" s="142" t="s">
        <v>623</v>
      </c>
      <c r="AF113" s="142" t="s">
        <v>623</v>
      </c>
      <c r="AG113" s="142" t="s">
        <v>623</v>
      </c>
      <c r="AH113" s="142" t="s">
        <v>623</v>
      </c>
      <c r="AI113" s="142">
        <f>H113</f>
        <v>3.2025000000000001</v>
      </c>
      <c r="AJ113" s="142" t="s">
        <v>623</v>
      </c>
      <c r="AK113" s="142" t="s">
        <v>623</v>
      </c>
      <c r="AL113" s="142">
        <f t="shared" ref="AL113" si="265">AI113</f>
        <v>3.2025000000000001</v>
      </c>
      <c r="AM113" s="142" t="s">
        <v>623</v>
      </c>
      <c r="AN113" s="142">
        <f t="shared" si="254"/>
        <v>3.2025000000000001</v>
      </c>
      <c r="AO113" s="142" t="s">
        <v>623</v>
      </c>
      <c r="AP113" s="142" t="s">
        <v>623</v>
      </c>
      <c r="AQ113" s="142">
        <f t="shared" si="258"/>
        <v>3.2025000000000001</v>
      </c>
      <c r="AR113" s="142" t="s">
        <v>623</v>
      </c>
      <c r="AS113" s="142">
        <f>O113</f>
        <v>3.2025000000000001</v>
      </c>
      <c r="AT113" s="142" t="s">
        <v>623</v>
      </c>
      <c r="AU113" s="142" t="s">
        <v>623</v>
      </c>
      <c r="AV113" s="142">
        <f t="shared" ref="AV113" si="266">AS113</f>
        <v>3.2025000000000001</v>
      </c>
      <c r="AW113" s="142" t="s">
        <v>623</v>
      </c>
      <c r="AX113" s="142">
        <f>AS113</f>
        <v>3.2025000000000001</v>
      </c>
      <c r="AY113" s="142" t="s">
        <v>623</v>
      </c>
      <c r="AZ113" s="142" t="s">
        <v>623</v>
      </c>
      <c r="BA113" s="142">
        <f>AX113</f>
        <v>3.2025000000000001</v>
      </c>
      <c r="BB113" s="142" t="s">
        <v>623</v>
      </c>
      <c r="BC113" s="142" t="s">
        <v>623</v>
      </c>
      <c r="BD113" s="142" t="s">
        <v>623</v>
      </c>
      <c r="BE113" s="142" t="s">
        <v>623</v>
      </c>
      <c r="BF113" s="142" t="s">
        <v>623</v>
      </c>
      <c r="BG113" s="142" t="s">
        <v>623</v>
      </c>
      <c r="BH113" s="142" t="s">
        <v>623</v>
      </c>
      <c r="BI113" s="142" t="s">
        <v>623</v>
      </c>
      <c r="BJ113" s="142" t="s">
        <v>623</v>
      </c>
      <c r="BK113" s="142" t="s">
        <v>623</v>
      </c>
      <c r="BL113" s="142" t="s">
        <v>623</v>
      </c>
      <c r="BM113" s="142" t="s">
        <v>623</v>
      </c>
      <c r="BN113" s="142" t="s">
        <v>623</v>
      </c>
      <c r="BO113" s="142" t="s">
        <v>623</v>
      </c>
      <c r="BP113" s="142" t="s">
        <v>623</v>
      </c>
      <c r="BQ113" s="142" t="s">
        <v>623</v>
      </c>
      <c r="BR113" s="142" t="s">
        <v>623</v>
      </c>
      <c r="BS113" s="142" t="s">
        <v>623</v>
      </c>
      <c r="BT113" s="142" t="s">
        <v>623</v>
      </c>
      <c r="BU113" s="142" t="s">
        <v>623</v>
      </c>
      <c r="BV113" s="142" t="s">
        <v>623</v>
      </c>
      <c r="BW113" s="142" t="s">
        <v>623</v>
      </c>
      <c r="BX113" s="142" t="s">
        <v>623</v>
      </c>
      <c r="BY113" s="142" t="s">
        <v>623</v>
      </c>
      <c r="BZ113" s="142" t="s">
        <v>623</v>
      </c>
      <c r="CA113" s="142" t="s">
        <v>623</v>
      </c>
      <c r="CB113" s="142" t="s">
        <v>623</v>
      </c>
      <c r="CC113" s="142" t="s">
        <v>623</v>
      </c>
      <c r="CD113" s="142" t="s">
        <v>623</v>
      </c>
      <c r="CE113" s="142" t="s">
        <v>623</v>
      </c>
      <c r="CF113" s="142" t="s">
        <v>623</v>
      </c>
      <c r="CG113" s="142" t="s">
        <v>623</v>
      </c>
      <c r="CH113" s="142" t="s">
        <v>623</v>
      </c>
      <c r="CI113" s="142" t="s">
        <v>623</v>
      </c>
      <c r="CJ113" s="142" t="s">
        <v>623</v>
      </c>
      <c r="CK113" s="142" t="s">
        <v>623</v>
      </c>
      <c r="CL113" s="142" t="s">
        <v>623</v>
      </c>
      <c r="CM113" s="142" t="s">
        <v>623</v>
      </c>
      <c r="CN113" s="142" t="s">
        <v>623</v>
      </c>
      <c r="CO113" s="142" t="s">
        <v>623</v>
      </c>
      <c r="CP113" s="142" t="s">
        <v>623</v>
      </c>
      <c r="CQ113" s="142">
        <f t="shared" ref="CQ113" si="267">IF(SUM(CG113,BW113,BM113,BC113,AS113)=0, "нд", SUM(CG113,BW113,BM113,BC113,AS113))</f>
        <v>3.2025000000000001</v>
      </c>
      <c r="CR113" s="142" t="str">
        <f t="shared" ref="CR113" si="268">IF(SUM(CH113,BX113,BN113,BD113,AT113)=0, "нд", SUM(CH113,BX113,BN113,BD113,AT113))</f>
        <v>нд</v>
      </c>
      <c r="CS113" s="142" t="str">
        <f t="shared" ref="CS113" si="269">IF(SUM(CI113,BY113,BO113,BE113,AU113)=0, "нд", SUM(CI113,BY113,BO113,BE113,AU113))</f>
        <v>нд</v>
      </c>
      <c r="CT113" s="142">
        <f t="shared" ref="CT113" si="270">IF(SUM(CJ113,BZ113,BP113,BF113,AV113)=0, "нд", SUM(CJ113,BZ113,BP113,BF113,AV113))</f>
        <v>3.2025000000000001</v>
      </c>
      <c r="CU113" s="142" t="str">
        <f t="shared" ref="CU113" si="271">IF(SUM(CK113,CA113,BQ113,BG113,AW113)=0, "нд", SUM(CK113,CA113,BQ113,BG113,AW113))</f>
        <v>нд</v>
      </c>
      <c r="CV113" s="142">
        <f t="shared" si="200"/>
        <v>3.2025000000000001</v>
      </c>
      <c r="CW113" s="142" t="str">
        <f t="shared" si="201"/>
        <v>нд</v>
      </c>
      <c r="CX113" s="142" t="str">
        <f t="shared" si="202"/>
        <v>нд</v>
      </c>
      <c r="CY113" s="142">
        <f t="shared" si="203"/>
        <v>3.2025000000000001</v>
      </c>
      <c r="CZ113" s="142" t="str">
        <f t="shared" si="204"/>
        <v>нд</v>
      </c>
      <c r="DA113" s="142"/>
    </row>
    <row r="114" spans="1:105" ht="41.4" customHeight="1" x14ac:dyDescent="0.3">
      <c r="A114" s="358" t="s">
        <v>234</v>
      </c>
      <c r="B114" s="358"/>
      <c r="C114" s="358"/>
      <c r="D114" s="358"/>
      <c r="E114" s="358"/>
      <c r="F114" s="358"/>
      <c r="G114" s="358"/>
      <c r="H114" s="358"/>
      <c r="I114" s="358"/>
      <c r="J114" s="358"/>
      <c r="K114" s="358"/>
      <c r="L114" s="358"/>
      <c r="M114" s="358"/>
      <c r="N114" s="358"/>
      <c r="O114" s="358"/>
      <c r="P114" s="358"/>
      <c r="Q114" s="245"/>
      <c r="R114" s="245"/>
      <c r="S114" s="245"/>
      <c r="T114" s="245"/>
      <c r="U114" s="245"/>
    </row>
    <row r="115" spans="1:105" ht="45" customHeight="1" x14ac:dyDescent="0.3">
      <c r="A115" s="358" t="s">
        <v>235</v>
      </c>
      <c r="B115" s="358"/>
      <c r="C115" s="358"/>
      <c r="D115" s="358"/>
      <c r="E115" s="358"/>
      <c r="F115" s="358"/>
      <c r="G115" s="358"/>
      <c r="H115" s="358"/>
      <c r="I115" s="358"/>
      <c r="J115" s="358"/>
      <c r="K115" s="358"/>
      <c r="L115" s="358"/>
      <c r="M115" s="358"/>
      <c r="N115" s="358"/>
      <c r="O115" s="358"/>
      <c r="P115" s="358"/>
      <c r="Q115" s="245"/>
      <c r="R115" s="245"/>
      <c r="S115" s="245"/>
      <c r="T115" s="245"/>
      <c r="U115" s="245"/>
    </row>
    <row r="116" spans="1:105" ht="52.2" customHeight="1" x14ac:dyDescent="0.3">
      <c r="A116" s="358" t="s">
        <v>236</v>
      </c>
      <c r="B116" s="358"/>
      <c r="C116" s="358"/>
      <c r="D116" s="358"/>
      <c r="E116" s="358"/>
      <c r="F116" s="358"/>
      <c r="G116" s="358"/>
      <c r="H116" s="358"/>
      <c r="I116" s="358"/>
      <c r="J116" s="358"/>
      <c r="K116" s="358"/>
      <c r="L116" s="358"/>
      <c r="M116" s="358"/>
      <c r="N116" s="358"/>
      <c r="O116" s="358"/>
      <c r="P116" s="358"/>
      <c r="Q116" s="245"/>
      <c r="R116" s="245"/>
      <c r="S116" s="245"/>
      <c r="T116" s="245"/>
      <c r="U116" s="245"/>
    </row>
    <row r="117" spans="1:105" ht="103.8" customHeight="1" x14ac:dyDescent="0.3">
      <c r="A117" s="358" t="s">
        <v>237</v>
      </c>
      <c r="B117" s="358"/>
      <c r="C117" s="358"/>
      <c r="D117" s="358"/>
      <c r="E117" s="358"/>
      <c r="F117" s="358"/>
      <c r="G117" s="358"/>
      <c r="H117" s="358"/>
      <c r="I117" s="358"/>
      <c r="J117" s="358"/>
      <c r="K117" s="358"/>
      <c r="L117" s="358"/>
      <c r="M117" s="358"/>
      <c r="N117" s="358"/>
      <c r="O117" s="358"/>
      <c r="P117" s="358"/>
      <c r="Q117" s="245"/>
      <c r="R117" s="245"/>
      <c r="S117" s="245"/>
      <c r="T117" s="245"/>
      <c r="U117" s="245"/>
    </row>
    <row r="118" spans="1:105" ht="53.25" customHeight="1" x14ac:dyDescent="0.3">
      <c r="A118" s="358"/>
      <c r="B118" s="358"/>
      <c r="C118" s="358"/>
      <c r="D118" s="358"/>
      <c r="E118" s="358"/>
      <c r="F118" s="358"/>
      <c r="G118" s="358"/>
      <c r="H118" s="358"/>
      <c r="I118" s="358"/>
      <c r="J118" s="358"/>
      <c r="K118" s="358"/>
      <c r="L118" s="358"/>
      <c r="M118" s="358"/>
      <c r="N118" s="358"/>
      <c r="O118" s="358"/>
      <c r="P118" s="358"/>
      <c r="Q118" s="245"/>
      <c r="R118" s="245"/>
      <c r="S118" s="245"/>
      <c r="T118" s="245"/>
      <c r="U118" s="245"/>
      <c r="V118" s="245"/>
    </row>
    <row r="119" spans="1:105" x14ac:dyDescent="0.3">
      <c r="A119" s="359"/>
      <c r="B119" s="359"/>
      <c r="C119" s="359"/>
      <c r="D119" s="359"/>
      <c r="E119" s="359"/>
      <c r="F119" s="359"/>
      <c r="G119" s="359"/>
      <c r="H119" s="359"/>
      <c r="I119" s="359"/>
      <c r="J119" s="359"/>
      <c r="K119" s="359"/>
      <c r="L119" s="359"/>
      <c r="M119" s="359"/>
      <c r="N119" s="359"/>
      <c r="O119" s="359"/>
      <c r="P119" s="359"/>
    </row>
    <row r="120" spans="1:105" x14ac:dyDescent="0.3">
      <c r="B120" s="360"/>
      <c r="C120" s="360"/>
      <c r="D120" s="360"/>
      <c r="E120" s="360"/>
      <c r="F120" s="360"/>
      <c r="G120" s="360"/>
      <c r="H120" s="360"/>
      <c r="I120" s="360"/>
      <c r="J120" s="360"/>
      <c r="K120" s="360"/>
      <c r="L120" s="360"/>
      <c r="M120" s="360"/>
      <c r="N120" s="360"/>
      <c r="O120" s="360"/>
      <c r="P120" s="360"/>
      <c r="Q120" s="360"/>
      <c r="R120" s="360"/>
      <c r="S120" s="360"/>
      <c r="T120" s="360"/>
      <c r="U120" s="360"/>
      <c r="V120" s="360"/>
    </row>
    <row r="121" spans="1:105" x14ac:dyDescent="0.3">
      <c r="B121" s="360"/>
      <c r="C121" s="360"/>
      <c r="D121" s="360"/>
      <c r="E121" s="360"/>
      <c r="F121" s="360"/>
      <c r="G121" s="360"/>
      <c r="H121" s="360"/>
      <c r="I121" s="360"/>
      <c r="J121" s="360"/>
      <c r="K121" s="360"/>
      <c r="L121" s="360"/>
      <c r="M121" s="360"/>
      <c r="N121" s="360"/>
      <c r="O121" s="360"/>
      <c r="P121" s="360"/>
      <c r="Q121" s="360"/>
      <c r="R121" s="360"/>
      <c r="S121" s="360"/>
      <c r="T121" s="360"/>
      <c r="U121" s="360"/>
      <c r="V121" s="360"/>
    </row>
    <row r="122" spans="1:105" x14ac:dyDescent="0.3">
      <c r="B122" s="360"/>
      <c r="C122" s="360"/>
      <c r="D122" s="360"/>
      <c r="E122" s="360"/>
      <c r="F122" s="360"/>
      <c r="G122" s="360"/>
      <c r="H122" s="360"/>
      <c r="I122" s="360"/>
      <c r="J122" s="360"/>
      <c r="K122" s="360"/>
      <c r="L122" s="360"/>
      <c r="M122" s="360"/>
      <c r="N122" s="360"/>
      <c r="O122" s="360"/>
      <c r="P122" s="360"/>
      <c r="Q122" s="360"/>
      <c r="R122" s="360"/>
      <c r="S122" s="360"/>
      <c r="T122" s="360"/>
      <c r="U122" s="360"/>
      <c r="V122" s="360"/>
    </row>
    <row r="123" spans="1:105" x14ac:dyDescent="0.3">
      <c r="B123" s="356"/>
      <c r="C123" s="356"/>
      <c r="D123" s="356"/>
      <c r="E123" s="356"/>
      <c r="F123" s="356"/>
      <c r="G123" s="356"/>
      <c r="H123" s="356"/>
      <c r="I123" s="356"/>
      <c r="J123" s="356"/>
      <c r="K123" s="356"/>
      <c r="L123" s="356"/>
      <c r="M123" s="356"/>
      <c r="N123" s="356"/>
      <c r="O123" s="356"/>
      <c r="P123" s="356"/>
      <c r="Q123" s="356"/>
      <c r="R123" s="356"/>
      <c r="S123" s="356"/>
      <c r="T123" s="356"/>
      <c r="U123" s="356"/>
      <c r="V123" s="356"/>
    </row>
    <row r="125" spans="1:105" x14ac:dyDescent="0.3">
      <c r="B125" s="357"/>
      <c r="C125" s="357"/>
      <c r="D125" s="357"/>
      <c r="E125" s="357"/>
      <c r="F125" s="357"/>
      <c r="G125" s="357"/>
      <c r="H125" s="357"/>
      <c r="I125" s="357"/>
      <c r="J125" s="357"/>
      <c r="K125" s="357"/>
      <c r="L125" s="357"/>
      <c r="M125" s="357"/>
      <c r="N125" s="357"/>
      <c r="O125" s="357"/>
      <c r="P125" s="357"/>
      <c r="Q125" s="357"/>
      <c r="R125" s="357"/>
      <c r="S125" s="357"/>
      <c r="T125" s="357"/>
      <c r="U125" s="357"/>
      <c r="V125" s="357"/>
    </row>
  </sheetData>
  <autoFilter ref="A17:DA117" xr:uid="{00000000-0001-0000-0600-000000000000}"/>
  <mergeCells count="58">
    <mergeCell ref="CL15:CP15"/>
    <mergeCell ref="Y14:AH14"/>
    <mergeCell ref="A4:AR4"/>
    <mergeCell ref="A5:AR5"/>
    <mergeCell ref="A6:AR6"/>
    <mergeCell ref="A7:AR7"/>
    <mergeCell ref="A8:AR8"/>
    <mergeCell ref="CB15:CF15"/>
    <mergeCell ref="CG15:CK15"/>
    <mergeCell ref="Y15:AC15"/>
    <mergeCell ref="AD15:AH15"/>
    <mergeCell ref="AS14:CZ14"/>
    <mergeCell ref="CV15:CZ15"/>
    <mergeCell ref="AX5:BA5"/>
    <mergeCell ref="BC5:BF5"/>
    <mergeCell ref="A9:AR9"/>
    <mergeCell ref="DA14:DA16"/>
    <mergeCell ref="H15:J15"/>
    <mergeCell ref="K15:M15"/>
    <mergeCell ref="P15:Q15"/>
    <mergeCell ref="R15:S15"/>
    <mergeCell ref="AI15:AM15"/>
    <mergeCell ref="AN15:AR15"/>
    <mergeCell ref="AS15:AW15"/>
    <mergeCell ref="AX15:BB15"/>
    <mergeCell ref="N14:N16"/>
    <mergeCell ref="O14:O16"/>
    <mergeCell ref="P14:S14"/>
    <mergeCell ref="T14:U15"/>
    <mergeCell ref="V14:X15"/>
    <mergeCell ref="AI14:AR14"/>
    <mergeCell ref="CQ15:CU15"/>
    <mergeCell ref="BW15:CA15"/>
    <mergeCell ref="A117:P117"/>
    <mergeCell ref="BC15:BG15"/>
    <mergeCell ref="BH15:BL15"/>
    <mergeCell ref="BM15:BQ15"/>
    <mergeCell ref="BR15:BV15"/>
    <mergeCell ref="A114:P114"/>
    <mergeCell ref="A115:P115"/>
    <mergeCell ref="A116:P116"/>
    <mergeCell ref="F14:G15"/>
    <mergeCell ref="H14:M14"/>
    <mergeCell ref="A14:A16"/>
    <mergeCell ref="B14:B16"/>
    <mergeCell ref="C14:C16"/>
    <mergeCell ref="D14:D16"/>
    <mergeCell ref="E14:E16"/>
    <mergeCell ref="A10:AR10"/>
    <mergeCell ref="A12:AR12"/>
    <mergeCell ref="A11:BI11"/>
    <mergeCell ref="B123:V123"/>
    <mergeCell ref="B125:V125"/>
    <mergeCell ref="A118:P118"/>
    <mergeCell ref="A119:P119"/>
    <mergeCell ref="B120:V120"/>
    <mergeCell ref="B121:V121"/>
    <mergeCell ref="B122:V122"/>
  </mergeCells>
  <phoneticPr fontId="63" type="noConversion"/>
  <pageMargins left="0.7" right="0.7" top="0.75" bottom="0.75" header="0.3" footer="0.3"/>
  <pageSetup paperSize="9" scale="1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sheetPr>
  <dimension ref="A1:DA114"/>
  <sheetViews>
    <sheetView zoomScale="55" zoomScaleNormal="55" workbookViewId="0">
      <pane ySplit="18" topLeftCell="A46" activePane="bottomLeft" state="frozen"/>
      <selection pane="bottomLeft" activeCell="A12" sqref="A12:AO12"/>
    </sheetView>
  </sheetViews>
  <sheetFormatPr defaultColWidth="9.109375" defaultRowHeight="15.6" x14ac:dyDescent="0.3"/>
  <cols>
    <col min="1" max="1" width="12.44140625" style="28" customWidth="1"/>
    <col min="2" max="2" width="42.109375" style="28" bestFit="1" customWidth="1"/>
    <col min="3" max="3" width="15.109375" style="28" customWidth="1"/>
    <col min="4" max="4" width="8.6640625" style="28" customWidth="1"/>
    <col min="5" max="5" width="12.5546875" style="238" customWidth="1"/>
    <col min="6" max="6" width="14.88671875" style="238" customWidth="1"/>
    <col min="7" max="7" width="16.44140625" style="238" customWidth="1"/>
    <col min="8" max="8" width="18.33203125" style="28" customWidth="1"/>
    <col min="9" max="10" width="21.6640625" style="28" customWidth="1"/>
    <col min="11" max="11" width="13.88671875" style="28" customWidth="1"/>
    <col min="12" max="12" width="12.109375" style="28" customWidth="1"/>
    <col min="13" max="13" width="14.6640625" style="28" customWidth="1"/>
    <col min="14" max="14" width="13.109375" style="28" customWidth="1"/>
    <col min="15" max="15" width="16" style="28" customWidth="1"/>
    <col min="16" max="16" width="12" style="28" customWidth="1"/>
    <col min="17" max="20" width="10.5546875" style="28" customWidth="1"/>
    <col min="21" max="21" width="12.88671875" style="28" customWidth="1"/>
    <col min="22" max="22" width="14.109375" style="28" customWidth="1"/>
    <col min="23" max="23" width="13.44140625" style="28" customWidth="1"/>
    <col min="24" max="24" width="14" style="28" customWidth="1"/>
    <col min="25" max="25" width="15.6640625" style="28" customWidth="1"/>
    <col min="26" max="28" width="17.5546875" style="28" customWidth="1"/>
    <col min="29" max="29" width="16.109375" style="28" customWidth="1"/>
    <col min="30" max="30" width="18.109375" style="28" customWidth="1"/>
    <col min="31" max="32" width="19" style="28" customWidth="1"/>
    <col min="33" max="34" width="19" style="259" customWidth="1"/>
    <col min="35" max="38" width="19" style="28" customWidth="1"/>
    <col min="39" max="39" width="21.44140625" style="28" customWidth="1"/>
    <col min="40" max="40" width="19" style="28" customWidth="1"/>
    <col min="41" max="41" width="22.33203125" style="28" customWidth="1"/>
    <col min="42" max="42" width="8.33203125" style="28" customWidth="1"/>
    <col min="43" max="43" width="11.33203125" style="28" customWidth="1"/>
    <col min="44" max="44" width="8.109375" style="28" customWidth="1"/>
    <col min="45" max="45" width="6.88671875" style="28" customWidth="1"/>
    <col min="46" max="46" width="9.5546875" style="28" customWidth="1"/>
    <col min="47" max="47" width="6.44140625" style="28" customWidth="1"/>
    <col min="48" max="48" width="8.44140625" style="28" customWidth="1"/>
    <col min="49" max="49" width="11.44140625" style="28" customWidth="1"/>
    <col min="50" max="50" width="9" style="28" customWidth="1"/>
    <col min="51" max="51" width="7.6640625" style="28" customWidth="1"/>
    <col min="52" max="52" width="10.33203125" style="28" customWidth="1"/>
    <col min="53" max="53" width="7" style="28" customWidth="1"/>
    <col min="54" max="54" width="7.6640625" style="28" customWidth="1"/>
    <col min="55" max="55" width="10.6640625" style="28" customWidth="1"/>
    <col min="56" max="56" width="8.44140625" style="28" customWidth="1"/>
    <col min="57" max="63" width="8.33203125" style="28" customWidth="1"/>
    <col min="64" max="64" width="9.88671875" style="28" customWidth="1"/>
    <col min="65" max="65" width="7" style="28" customWidth="1"/>
    <col min="66" max="66" width="7.88671875" style="28" customWidth="1"/>
    <col min="67" max="67" width="11" style="28" customWidth="1"/>
    <col min="68" max="68" width="7.6640625" style="28" customWidth="1"/>
    <col min="69" max="69" width="8.88671875" style="28" customWidth="1"/>
    <col min="70" max="16384" width="9.109375" style="28"/>
  </cols>
  <sheetData>
    <row r="1" spans="1:74" ht="18" x14ac:dyDescent="0.3">
      <c r="AO1" s="2" t="s">
        <v>241</v>
      </c>
    </row>
    <row r="2" spans="1:74" ht="18" x14ac:dyDescent="0.35">
      <c r="AO2" s="4" t="s">
        <v>1</v>
      </c>
    </row>
    <row r="3" spans="1:74" ht="18" x14ac:dyDescent="0.35">
      <c r="AO3" s="4" t="s">
        <v>242</v>
      </c>
    </row>
    <row r="4" spans="1:74" ht="17.399999999999999" x14ac:dyDescent="0.3">
      <c r="A4" s="400" t="s">
        <v>243</v>
      </c>
      <c r="B4" s="400"/>
      <c r="C4" s="400"/>
      <c r="D4" s="400"/>
      <c r="E4" s="400"/>
      <c r="F4" s="400"/>
      <c r="G4" s="400"/>
      <c r="H4" s="400"/>
      <c r="I4" s="400"/>
      <c r="J4" s="400"/>
      <c r="K4" s="400"/>
      <c r="L4" s="400"/>
      <c r="M4" s="400"/>
      <c r="N4" s="400"/>
      <c r="O4" s="400"/>
      <c r="P4" s="400"/>
      <c r="Q4" s="400"/>
      <c r="R4" s="400"/>
      <c r="S4" s="400"/>
      <c r="T4" s="400"/>
      <c r="U4" s="401"/>
      <c r="V4" s="401"/>
      <c r="W4" s="401"/>
      <c r="X4" s="401"/>
      <c r="Y4" s="401"/>
      <c r="Z4" s="401"/>
      <c r="AA4" s="400"/>
      <c r="AB4" s="400"/>
      <c r="AC4" s="400"/>
      <c r="AD4" s="400"/>
      <c r="AE4" s="400"/>
      <c r="AF4" s="400"/>
      <c r="AG4" s="402"/>
      <c r="AH4" s="402"/>
      <c r="AI4" s="400"/>
      <c r="AJ4" s="400"/>
      <c r="AK4" s="400"/>
      <c r="AL4" s="400"/>
      <c r="AM4" s="400"/>
      <c r="AN4" s="400"/>
      <c r="AO4" s="400"/>
    </row>
    <row r="5" spans="1:74" ht="17.399999999999999" x14ac:dyDescent="0.3">
      <c r="A5" s="203"/>
      <c r="B5" s="203"/>
      <c r="C5" s="203"/>
      <c r="D5" s="203"/>
      <c r="E5" s="239"/>
      <c r="F5" s="239"/>
      <c r="G5" s="239"/>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60"/>
      <c r="AH5" s="260"/>
      <c r="AI5" s="203"/>
      <c r="AJ5" s="203"/>
      <c r="AK5" s="203"/>
      <c r="AL5" s="203"/>
      <c r="AM5" s="203"/>
      <c r="AN5" s="203"/>
      <c r="AO5" s="203"/>
      <c r="AP5" s="204"/>
      <c r="AQ5" s="204"/>
      <c r="AR5" s="204"/>
      <c r="AS5" s="204"/>
      <c r="AT5" s="204"/>
      <c r="AU5" s="204"/>
      <c r="AV5" s="204"/>
      <c r="AW5" s="204"/>
      <c r="AX5" s="204"/>
      <c r="AY5" s="204"/>
      <c r="AZ5" s="204"/>
      <c r="BA5" s="204"/>
      <c r="BB5" s="204"/>
      <c r="BC5" s="204"/>
      <c r="BD5" s="204"/>
      <c r="BE5" s="204"/>
      <c r="BF5" s="204"/>
      <c r="BG5" s="204"/>
      <c r="BH5" s="204"/>
      <c r="BI5" s="204"/>
      <c r="BJ5" s="204"/>
      <c r="BK5" s="204"/>
      <c r="BL5" s="204"/>
      <c r="BM5" s="204"/>
      <c r="BN5" s="204"/>
      <c r="BO5" s="204"/>
      <c r="BP5" s="204"/>
      <c r="BQ5" s="204"/>
      <c r="BR5" s="204"/>
      <c r="BS5" s="204"/>
      <c r="BT5" s="204"/>
    </row>
    <row r="6" spans="1:74" ht="18" x14ac:dyDescent="0.3">
      <c r="A6" s="343" t="s">
        <v>265</v>
      </c>
      <c r="B6" s="343"/>
      <c r="C6" s="343"/>
      <c r="D6" s="343"/>
      <c r="E6" s="343"/>
      <c r="F6" s="343"/>
      <c r="G6" s="343"/>
      <c r="H6" s="343"/>
      <c r="I6" s="343"/>
      <c r="J6" s="343"/>
      <c r="K6" s="343"/>
      <c r="L6" s="343"/>
      <c r="M6" s="343"/>
      <c r="N6" s="343"/>
      <c r="O6" s="343"/>
      <c r="P6" s="343"/>
      <c r="Q6" s="343"/>
      <c r="R6" s="343"/>
      <c r="S6" s="343"/>
      <c r="T6" s="343"/>
      <c r="U6" s="378"/>
      <c r="V6" s="378"/>
      <c r="W6" s="378"/>
      <c r="X6" s="378"/>
      <c r="Y6" s="378"/>
      <c r="Z6" s="378"/>
      <c r="AA6" s="343"/>
      <c r="AB6" s="343"/>
      <c r="AC6" s="343"/>
      <c r="AD6" s="343"/>
      <c r="AE6" s="343"/>
      <c r="AF6" s="343"/>
      <c r="AG6" s="403"/>
      <c r="AH6" s="403"/>
      <c r="AI6" s="343"/>
      <c r="AJ6" s="343"/>
      <c r="AK6" s="343"/>
      <c r="AL6" s="343"/>
      <c r="AM6" s="343"/>
      <c r="AN6" s="343"/>
      <c r="AO6" s="343"/>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row>
    <row r="7" spans="1:74" x14ac:dyDescent="0.3">
      <c r="A7" s="339" t="s">
        <v>4</v>
      </c>
      <c r="B7" s="339"/>
      <c r="C7" s="339"/>
      <c r="D7" s="339"/>
      <c r="E7" s="339"/>
      <c r="F7" s="339"/>
      <c r="G7" s="339"/>
      <c r="H7" s="339"/>
      <c r="I7" s="339"/>
      <c r="J7" s="339"/>
      <c r="K7" s="339"/>
      <c r="L7" s="339"/>
      <c r="M7" s="339"/>
      <c r="N7" s="339"/>
      <c r="O7" s="339"/>
      <c r="P7" s="339"/>
      <c r="Q7" s="339"/>
      <c r="R7" s="339"/>
      <c r="S7" s="339"/>
      <c r="T7" s="339"/>
      <c r="U7" s="379"/>
      <c r="V7" s="379"/>
      <c r="W7" s="379"/>
      <c r="X7" s="379"/>
      <c r="Y7" s="379"/>
      <c r="Z7" s="379"/>
      <c r="AA7" s="339"/>
      <c r="AB7" s="339"/>
      <c r="AC7" s="339"/>
      <c r="AD7" s="339"/>
      <c r="AE7" s="339"/>
      <c r="AF7" s="339"/>
      <c r="AG7" s="404"/>
      <c r="AH7" s="404"/>
      <c r="AI7" s="339"/>
      <c r="AJ7" s="339"/>
      <c r="AK7" s="339"/>
      <c r="AL7" s="339"/>
      <c r="AM7" s="339"/>
      <c r="AN7" s="339"/>
      <c r="AO7" s="339"/>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row>
    <row r="8" spans="1:74" ht="18" x14ac:dyDescent="0.35">
      <c r="AE8" s="170"/>
      <c r="AN8" s="4"/>
    </row>
    <row r="9" spans="1:74" ht="18" x14ac:dyDescent="0.35">
      <c r="A9" s="344" t="str">
        <f>'1-2025'!A10:AY10</f>
        <v>Год раскрытия информации: 2026 год</v>
      </c>
      <c r="B9" s="344"/>
      <c r="C9" s="344"/>
      <c r="D9" s="344"/>
      <c r="E9" s="344"/>
      <c r="F9" s="344"/>
      <c r="G9" s="344"/>
      <c r="H9" s="344"/>
      <c r="I9" s="344"/>
      <c r="J9" s="344"/>
      <c r="K9" s="344"/>
      <c r="L9" s="344"/>
      <c r="M9" s="344"/>
      <c r="N9" s="344"/>
      <c r="O9" s="344"/>
      <c r="P9" s="344"/>
      <c r="Q9" s="344"/>
      <c r="R9" s="344"/>
      <c r="S9" s="344"/>
      <c r="T9" s="344"/>
      <c r="U9" s="355"/>
      <c r="V9" s="355"/>
      <c r="W9" s="355"/>
      <c r="X9" s="355"/>
      <c r="Y9" s="355"/>
      <c r="Z9" s="355"/>
      <c r="AA9" s="344"/>
      <c r="AB9" s="344"/>
      <c r="AC9" s="344"/>
      <c r="AD9" s="344"/>
      <c r="AE9" s="344"/>
      <c r="AF9" s="344"/>
      <c r="AG9" s="405"/>
      <c r="AH9" s="405"/>
      <c r="AI9" s="344"/>
      <c r="AJ9" s="344"/>
      <c r="AK9" s="344"/>
      <c r="AL9" s="344"/>
      <c r="AM9" s="344"/>
      <c r="AN9" s="344"/>
      <c r="AO9" s="34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row>
    <row r="10" spans="1:74" ht="17.399999999999999" x14ac:dyDescent="0.3">
      <c r="A10" s="203"/>
      <c r="B10" s="203"/>
      <c r="C10" s="203"/>
      <c r="D10" s="203"/>
      <c r="E10" s="239"/>
      <c r="F10" s="239"/>
      <c r="G10" s="239"/>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60"/>
      <c r="AH10" s="260"/>
      <c r="AI10" s="262"/>
      <c r="AJ10" s="203"/>
      <c r="AK10" s="203"/>
      <c r="AL10" s="203"/>
      <c r="AM10" s="203"/>
      <c r="AN10" s="203"/>
      <c r="AO10" s="203"/>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row>
    <row r="11" spans="1:74" ht="18" x14ac:dyDescent="0.35">
      <c r="A11"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1" s="344"/>
      <c r="C11" s="344"/>
      <c r="D11" s="344"/>
      <c r="E11" s="344"/>
      <c r="F11" s="344"/>
      <c r="G11" s="344"/>
      <c r="H11" s="344"/>
      <c r="I11" s="344"/>
      <c r="J11" s="344"/>
      <c r="K11" s="344"/>
      <c r="L11" s="344"/>
      <c r="M11" s="344"/>
      <c r="N11" s="344"/>
      <c r="O11" s="344"/>
      <c r="P11" s="344"/>
      <c r="Q11" s="344"/>
      <c r="R11" s="344"/>
      <c r="S11" s="344"/>
      <c r="T11" s="344"/>
      <c r="U11" s="355"/>
      <c r="V11" s="355"/>
      <c r="W11" s="355"/>
      <c r="X11" s="355"/>
      <c r="Y11" s="355"/>
      <c r="Z11" s="355"/>
      <c r="AA11" s="344"/>
      <c r="AB11" s="344"/>
      <c r="AC11" s="344"/>
      <c r="AD11" s="344"/>
      <c r="AE11" s="344"/>
      <c r="AF11" s="344"/>
      <c r="AG11" s="405"/>
      <c r="AH11" s="405"/>
      <c r="AI11" s="344"/>
      <c r="AJ11" s="344"/>
      <c r="AK11" s="344"/>
      <c r="AL11" s="344"/>
      <c r="AM11" s="344"/>
      <c r="AN11" s="344"/>
      <c r="AO11" s="344"/>
      <c r="AP11" s="344"/>
      <c r="AQ11" s="344"/>
      <c r="AR11" s="344"/>
      <c r="AS11" s="344"/>
      <c r="AT11" s="344"/>
      <c r="AU11" s="344"/>
      <c r="AV11" s="344"/>
      <c r="AW11" s="344"/>
      <c r="AX11" s="344"/>
      <c r="AY11" s="344"/>
      <c r="AZ11" s="7"/>
      <c r="BA11" s="7"/>
      <c r="BB11" s="7"/>
      <c r="BC11" s="7"/>
      <c r="BD11" s="7"/>
      <c r="BE11" s="7"/>
      <c r="BF11" s="7"/>
      <c r="BG11" s="7"/>
      <c r="BH11" s="7"/>
      <c r="BI11" s="7"/>
      <c r="BJ11" s="7"/>
      <c r="BK11" s="7"/>
      <c r="BL11" s="7"/>
      <c r="BM11" s="7"/>
      <c r="BN11" s="7"/>
      <c r="BO11" s="7"/>
      <c r="BP11" s="7"/>
      <c r="BQ11" s="7"/>
      <c r="BR11" s="7"/>
      <c r="BS11" s="7"/>
      <c r="BT11" s="7"/>
      <c r="BU11" s="7"/>
      <c r="BV11" s="7"/>
    </row>
    <row r="12" spans="1:74" x14ac:dyDescent="0.3">
      <c r="A12" s="345" t="s">
        <v>244</v>
      </c>
      <c r="B12" s="345"/>
      <c r="C12" s="345"/>
      <c r="D12" s="345"/>
      <c r="E12" s="345"/>
      <c r="F12" s="345"/>
      <c r="G12" s="345"/>
      <c r="H12" s="345"/>
      <c r="I12" s="345"/>
      <c r="J12" s="345"/>
      <c r="K12" s="345"/>
      <c r="L12" s="345"/>
      <c r="M12" s="345"/>
      <c r="N12" s="345"/>
      <c r="O12" s="345"/>
      <c r="P12" s="345"/>
      <c r="Q12" s="345"/>
      <c r="R12" s="345"/>
      <c r="S12" s="345"/>
      <c r="T12" s="345"/>
      <c r="U12" s="354"/>
      <c r="V12" s="354"/>
      <c r="W12" s="354"/>
      <c r="X12" s="354"/>
      <c r="Y12" s="354"/>
      <c r="Z12" s="354"/>
      <c r="AA12" s="345"/>
      <c r="AB12" s="345"/>
      <c r="AC12" s="345"/>
      <c r="AD12" s="345"/>
      <c r="AE12" s="345"/>
      <c r="AF12" s="345"/>
      <c r="AG12" s="399"/>
      <c r="AH12" s="399"/>
      <c r="AI12" s="345"/>
      <c r="AJ12" s="345"/>
      <c r="AK12" s="345"/>
      <c r="AL12" s="345"/>
      <c r="AM12" s="345"/>
      <c r="AN12" s="345"/>
      <c r="AO12" s="345"/>
    </row>
    <row r="13" spans="1:74" ht="15.75" customHeight="1" x14ac:dyDescent="0.3">
      <c r="A13" s="393"/>
      <c r="B13" s="393"/>
      <c r="C13" s="393"/>
      <c r="D13" s="393"/>
      <c r="E13" s="393"/>
      <c r="F13" s="393"/>
      <c r="G13" s="393"/>
      <c r="H13" s="393"/>
      <c r="I13" s="393"/>
      <c r="J13" s="393"/>
      <c r="K13" s="393"/>
      <c r="L13" s="393"/>
      <c r="M13" s="393"/>
      <c r="N13" s="393"/>
      <c r="O13" s="393"/>
      <c r="P13" s="393"/>
      <c r="Q13" s="393"/>
      <c r="R13" s="393"/>
      <c r="S13" s="393"/>
      <c r="T13" s="393"/>
      <c r="U13" s="394"/>
      <c r="V13" s="394"/>
      <c r="W13" s="394"/>
      <c r="X13" s="394"/>
      <c r="Y13" s="394"/>
      <c r="Z13" s="394"/>
      <c r="AA13" s="393"/>
      <c r="AB13" s="393"/>
      <c r="AC13" s="393"/>
      <c r="AD13" s="393"/>
      <c r="AE13" s="393"/>
      <c r="AF13" s="393"/>
      <c r="AG13" s="395"/>
      <c r="AH13" s="395"/>
      <c r="AI13" s="393"/>
      <c r="AJ13" s="393"/>
      <c r="AK13" s="393"/>
      <c r="AL13" s="393"/>
      <c r="AM13" s="393"/>
      <c r="AN13" s="393"/>
      <c r="AO13" s="205"/>
    </row>
    <row r="14" spans="1:74" ht="72.75" customHeight="1" x14ac:dyDescent="0.3">
      <c r="A14" s="392" t="s">
        <v>6</v>
      </c>
      <c r="B14" s="392" t="s">
        <v>7</v>
      </c>
      <c r="C14" s="392" t="s">
        <v>245</v>
      </c>
      <c r="D14" s="396" t="s">
        <v>246</v>
      </c>
      <c r="E14" s="397" t="s">
        <v>205</v>
      </c>
      <c r="F14" s="398" t="s">
        <v>247</v>
      </c>
      <c r="G14" s="398"/>
      <c r="H14" s="392" t="s">
        <v>248</v>
      </c>
      <c r="I14" s="392"/>
      <c r="J14" s="387" t="s">
        <v>1056</v>
      </c>
      <c r="K14" s="380" t="s">
        <v>249</v>
      </c>
      <c r="L14" s="381"/>
      <c r="M14" s="381"/>
      <c r="N14" s="381"/>
      <c r="O14" s="381"/>
      <c r="P14" s="381"/>
      <c r="Q14" s="381"/>
      <c r="R14" s="381"/>
      <c r="S14" s="381"/>
      <c r="T14" s="382"/>
      <c r="U14" s="380" t="s">
        <v>250</v>
      </c>
      <c r="V14" s="381"/>
      <c r="W14" s="381"/>
      <c r="X14" s="381"/>
      <c r="Y14" s="381"/>
      <c r="Z14" s="382"/>
      <c r="AA14" s="383" t="s">
        <v>1055</v>
      </c>
      <c r="AB14" s="384"/>
      <c r="AC14" s="383" t="s">
        <v>915</v>
      </c>
      <c r="AD14" s="384"/>
      <c r="AE14" s="381"/>
      <c r="AF14" s="381"/>
      <c r="AG14" s="381"/>
      <c r="AH14" s="381"/>
      <c r="AI14" s="381"/>
      <c r="AJ14" s="381"/>
      <c r="AK14" s="381"/>
      <c r="AL14" s="381"/>
      <c r="AM14" s="381"/>
      <c r="AN14" s="381"/>
      <c r="AO14" s="387" t="s">
        <v>251</v>
      </c>
    </row>
    <row r="15" spans="1:74" ht="107.25" customHeight="1" x14ac:dyDescent="0.3">
      <c r="A15" s="392"/>
      <c r="B15" s="392"/>
      <c r="C15" s="392"/>
      <c r="D15" s="396"/>
      <c r="E15" s="397"/>
      <c r="F15" s="398"/>
      <c r="G15" s="398"/>
      <c r="H15" s="392"/>
      <c r="I15" s="392"/>
      <c r="J15" s="388"/>
      <c r="K15" s="380" t="s">
        <v>41</v>
      </c>
      <c r="L15" s="381"/>
      <c r="M15" s="381"/>
      <c r="N15" s="381"/>
      <c r="O15" s="382"/>
      <c r="P15" s="380" t="s">
        <v>42</v>
      </c>
      <c r="Q15" s="381"/>
      <c r="R15" s="381"/>
      <c r="S15" s="381"/>
      <c r="T15" s="382"/>
      <c r="U15" s="392" t="s">
        <v>1054</v>
      </c>
      <c r="V15" s="392"/>
      <c r="W15" s="380" t="s">
        <v>904</v>
      </c>
      <c r="X15" s="382"/>
      <c r="Y15" s="392" t="s">
        <v>914</v>
      </c>
      <c r="Z15" s="392"/>
      <c r="AA15" s="385"/>
      <c r="AB15" s="386"/>
      <c r="AC15" s="385"/>
      <c r="AD15" s="386"/>
      <c r="AE15" s="390" t="s">
        <v>919</v>
      </c>
      <c r="AF15" s="391"/>
      <c r="AG15" s="390" t="s">
        <v>918</v>
      </c>
      <c r="AH15" s="391"/>
      <c r="AI15" s="390" t="s">
        <v>917</v>
      </c>
      <c r="AJ15" s="391"/>
      <c r="AK15" s="390" t="s">
        <v>916</v>
      </c>
      <c r="AL15" s="391"/>
      <c r="AM15" s="392" t="s">
        <v>217</v>
      </c>
      <c r="AN15" s="392" t="s">
        <v>253</v>
      </c>
      <c r="AO15" s="388"/>
    </row>
    <row r="16" spans="1:74" ht="135" customHeight="1" x14ac:dyDescent="0.3">
      <c r="A16" s="392"/>
      <c r="B16" s="392"/>
      <c r="C16" s="392"/>
      <c r="D16" s="396"/>
      <c r="E16" s="397"/>
      <c r="F16" s="263" t="s">
        <v>41</v>
      </c>
      <c r="G16" s="263" t="s">
        <v>214</v>
      </c>
      <c r="H16" s="264" t="s">
        <v>219</v>
      </c>
      <c r="I16" s="264" t="s">
        <v>214</v>
      </c>
      <c r="J16" s="389"/>
      <c r="K16" s="174" t="s">
        <v>254</v>
      </c>
      <c r="L16" s="174" t="s">
        <v>255</v>
      </c>
      <c r="M16" s="174" t="s">
        <v>256</v>
      </c>
      <c r="N16" s="265" t="s">
        <v>257</v>
      </c>
      <c r="O16" s="265" t="s">
        <v>258</v>
      </c>
      <c r="P16" s="174" t="s">
        <v>254</v>
      </c>
      <c r="Q16" s="174" t="s">
        <v>255</v>
      </c>
      <c r="R16" s="174" t="s">
        <v>256</v>
      </c>
      <c r="S16" s="265" t="s">
        <v>257</v>
      </c>
      <c r="T16" s="265" t="s">
        <v>258</v>
      </c>
      <c r="U16" s="174" t="s">
        <v>259</v>
      </c>
      <c r="V16" s="174" t="s">
        <v>260</v>
      </c>
      <c r="W16" s="174" t="s">
        <v>259</v>
      </c>
      <c r="X16" s="174" t="s">
        <v>260</v>
      </c>
      <c r="Y16" s="174" t="s">
        <v>259</v>
      </c>
      <c r="Z16" s="174" t="s">
        <v>260</v>
      </c>
      <c r="AA16" s="142" t="s">
        <v>261</v>
      </c>
      <c r="AB16" s="142" t="s">
        <v>262</v>
      </c>
      <c r="AC16" s="142" t="s">
        <v>261</v>
      </c>
      <c r="AD16" s="142" t="s">
        <v>262</v>
      </c>
      <c r="AE16" s="142" t="s">
        <v>263</v>
      </c>
      <c r="AF16" s="142" t="s">
        <v>264</v>
      </c>
      <c r="AG16" s="142" t="s">
        <v>263</v>
      </c>
      <c r="AH16" s="142" t="s">
        <v>264</v>
      </c>
      <c r="AI16" s="142" t="s">
        <v>263</v>
      </c>
      <c r="AJ16" s="142" t="s">
        <v>264</v>
      </c>
      <c r="AK16" s="142" t="s">
        <v>263</v>
      </c>
      <c r="AL16" s="142" t="s">
        <v>264</v>
      </c>
      <c r="AM16" s="392"/>
      <c r="AN16" s="392"/>
      <c r="AO16" s="389"/>
    </row>
    <row r="17" spans="1:41" s="238" customFormat="1" ht="19.5" customHeight="1" x14ac:dyDescent="0.3">
      <c r="A17" s="252">
        <v>1</v>
      </c>
      <c r="B17" s="252">
        <v>2</v>
      </c>
      <c r="C17" s="252">
        <v>3</v>
      </c>
      <c r="D17" s="252">
        <v>4</v>
      </c>
      <c r="E17" s="252">
        <v>5</v>
      </c>
      <c r="F17" s="252">
        <v>6</v>
      </c>
      <c r="G17" s="252">
        <v>7</v>
      </c>
      <c r="H17" s="252">
        <v>8</v>
      </c>
      <c r="I17" s="252">
        <v>9</v>
      </c>
      <c r="J17" s="252">
        <v>10</v>
      </c>
      <c r="K17" s="252">
        <v>11</v>
      </c>
      <c r="L17" s="252">
        <v>12</v>
      </c>
      <c r="M17" s="252">
        <v>13</v>
      </c>
      <c r="N17" s="252">
        <v>14</v>
      </c>
      <c r="O17" s="252">
        <v>15</v>
      </c>
      <c r="P17" s="252">
        <v>16</v>
      </c>
      <c r="Q17" s="252">
        <v>17</v>
      </c>
      <c r="R17" s="252">
        <v>18</v>
      </c>
      <c r="S17" s="252">
        <v>19</v>
      </c>
      <c r="T17" s="252">
        <v>20</v>
      </c>
      <c r="U17" s="252">
        <v>21</v>
      </c>
      <c r="V17" s="252">
        <v>22</v>
      </c>
      <c r="W17" s="252">
        <v>23</v>
      </c>
      <c r="X17" s="252">
        <v>24</v>
      </c>
      <c r="Y17" s="252">
        <v>25</v>
      </c>
      <c r="Z17" s="252">
        <v>26</v>
      </c>
      <c r="AA17" s="252">
        <v>27</v>
      </c>
      <c r="AB17" s="252">
        <v>28</v>
      </c>
      <c r="AC17" s="252">
        <v>29</v>
      </c>
      <c r="AD17" s="252">
        <v>30</v>
      </c>
      <c r="AE17" s="252">
        <v>31</v>
      </c>
      <c r="AF17" s="252">
        <v>32</v>
      </c>
      <c r="AG17" s="252">
        <v>33</v>
      </c>
      <c r="AH17" s="252">
        <v>34</v>
      </c>
      <c r="AI17" s="252">
        <v>35</v>
      </c>
      <c r="AJ17" s="252">
        <v>36</v>
      </c>
      <c r="AK17" s="252">
        <v>37</v>
      </c>
      <c r="AL17" s="252">
        <v>38</v>
      </c>
      <c r="AM17" s="252">
        <v>39</v>
      </c>
      <c r="AN17" s="252">
        <v>40</v>
      </c>
      <c r="AO17" s="252">
        <v>41</v>
      </c>
    </row>
    <row r="18" spans="1:41" s="67" customFormat="1" ht="52.5" customHeight="1" x14ac:dyDescent="0.3">
      <c r="A18" s="221" t="s">
        <v>91</v>
      </c>
      <c r="B18" s="222" t="s">
        <v>92</v>
      </c>
      <c r="C18" s="266" t="s">
        <v>93</v>
      </c>
      <c r="D18" s="144" t="s">
        <v>623</v>
      </c>
      <c r="E18" s="240">
        <v>2025</v>
      </c>
      <c r="F18" s="240">
        <v>2030</v>
      </c>
      <c r="G18" s="241" t="s">
        <v>623</v>
      </c>
      <c r="H18" s="145">
        <f>SUM(H19:H24)</f>
        <v>157.21423317666671</v>
      </c>
      <c r="I18" s="145">
        <f>SUM(I19:I24)</f>
        <v>190.90009037666667</v>
      </c>
      <c r="J18" s="145">
        <f>SUM(J19:J24)</f>
        <v>157.21423317666671</v>
      </c>
      <c r="K18" s="145">
        <f t="shared" ref="K18:O18" si="0">SUM(K19:K24)</f>
        <v>157.21443318000001</v>
      </c>
      <c r="L18" s="145">
        <f t="shared" si="0"/>
        <v>16.304911812000004</v>
      </c>
      <c r="M18" s="145">
        <f t="shared" si="0"/>
        <v>44.329841578000007</v>
      </c>
      <c r="N18" s="145">
        <f t="shared" si="0"/>
        <v>80.056175883333339</v>
      </c>
      <c r="O18" s="145">
        <f t="shared" si="0"/>
        <v>16.523037110000001</v>
      </c>
      <c r="P18" s="145">
        <f>IF(SUM(P19:P24)=0, "нд", SUM(P19:P24))</f>
        <v>191.78108890000001</v>
      </c>
      <c r="Q18" s="145">
        <f t="shared" ref="Q18:AK18" si="1">IF(SUM(Q19:Q24)=0, "нд", SUM(Q19:Q24))</f>
        <v>23.622482956000002</v>
      </c>
      <c r="R18" s="145">
        <f t="shared" si="1"/>
        <v>54.531198293999999</v>
      </c>
      <c r="S18" s="145">
        <f t="shared" si="1"/>
        <v>97.103903743333333</v>
      </c>
      <c r="T18" s="145">
        <f t="shared" si="1"/>
        <v>16.523037110000001</v>
      </c>
      <c r="U18" s="145">
        <f t="shared" si="1"/>
        <v>157.21423317666671</v>
      </c>
      <c r="V18" s="145" t="str">
        <f t="shared" si="1"/>
        <v>нд</v>
      </c>
      <c r="W18" s="145">
        <f t="shared" si="1"/>
        <v>144.79765760999999</v>
      </c>
      <c r="X18" s="145" t="str">
        <f t="shared" si="1"/>
        <v>нд</v>
      </c>
      <c r="Y18" s="145">
        <f t="shared" si="1"/>
        <v>179.36431333000002</v>
      </c>
      <c r="Z18" s="145" t="str">
        <f t="shared" si="1"/>
        <v>нд</v>
      </c>
      <c r="AA18" s="145">
        <f>IF(SUM(AA19:AA24)=0, "нд", SUM(AA19:AA24))</f>
        <v>12.416575566666667</v>
      </c>
      <c r="AB18" s="145">
        <f t="shared" si="1"/>
        <v>12.45877029</v>
      </c>
      <c r="AC18" s="145">
        <f t="shared" si="1"/>
        <v>39.525653340000005</v>
      </c>
      <c r="AD18" s="145">
        <f>IF(SUM(AD19:AD24)=0, "нд", SUM(AD19:AD24))</f>
        <v>39.525653340000005</v>
      </c>
      <c r="AE18" s="145">
        <f t="shared" si="1"/>
        <v>27.660183849999999</v>
      </c>
      <c r="AF18" s="145">
        <f>IF(SUM(AF19:AF24)=0, "нд", SUM(AF19:AF24))</f>
        <v>46.981636270000003</v>
      </c>
      <c r="AG18" s="145">
        <f>IF(SUM(AG19:AG24)=0, "нд", SUM(AG19:AG24))</f>
        <v>27.701457730000001</v>
      </c>
      <c r="AH18" s="145">
        <f t="shared" si="1"/>
        <v>42.065963839999995</v>
      </c>
      <c r="AI18" s="145">
        <f t="shared" si="1"/>
        <v>31.421790420000001</v>
      </c>
      <c r="AJ18" s="145">
        <f t="shared" si="1"/>
        <v>31.421790420000001</v>
      </c>
      <c r="AK18" s="145">
        <f t="shared" si="1"/>
        <v>18.488572269999999</v>
      </c>
      <c r="AL18" s="145">
        <f>IF(SUM(AL19:AL24)=0, "нд", SUM(AL19:AL24))</f>
        <v>18.488572269999999</v>
      </c>
      <c r="AM18" s="145">
        <f t="shared" ref="AM18" si="2">IF(SUM(AK18,AI18,AG18,AE18,AC18,AA18)=0, "нд", SUM(AK18,AI18,AG18,AE18,AC18,AA18))</f>
        <v>157.21423317666665</v>
      </c>
      <c r="AN18" s="145">
        <f>IF(SUM(AL18,AJ18,AH18,AF18,AD18,AB18)=0, "нд", SUM(AL18,AJ18,AH18,AF18,AD18,AB18))</f>
        <v>190.94238642999997</v>
      </c>
      <c r="AO18" s="144" t="s">
        <v>623</v>
      </c>
    </row>
    <row r="19" spans="1:41" ht="26.25" customHeight="1" x14ac:dyDescent="0.3">
      <c r="A19" s="219" t="s">
        <v>95</v>
      </c>
      <c r="B19" s="217" t="s">
        <v>96</v>
      </c>
      <c r="C19" s="267" t="s">
        <v>93</v>
      </c>
      <c r="D19" s="144" t="s">
        <v>623</v>
      </c>
      <c r="E19" s="241" t="s">
        <v>623</v>
      </c>
      <c r="F19" s="241" t="s">
        <v>623</v>
      </c>
      <c r="G19" s="241" t="s">
        <v>623</v>
      </c>
      <c r="H19" s="142" t="s">
        <v>623</v>
      </c>
      <c r="I19" s="144" t="s">
        <v>623</v>
      </c>
      <c r="J19" s="142" t="s">
        <v>623</v>
      </c>
      <c r="K19" s="144" t="s">
        <v>623</v>
      </c>
      <c r="L19" s="144" t="s">
        <v>623</v>
      </c>
      <c r="M19" s="144" t="s">
        <v>623</v>
      </c>
      <c r="N19" s="144" t="s">
        <v>623</v>
      </c>
      <c r="O19" s="144" t="s">
        <v>623</v>
      </c>
      <c r="P19" s="144" t="s">
        <v>623</v>
      </c>
      <c r="Q19" s="144" t="s">
        <v>623</v>
      </c>
      <c r="R19" s="144" t="s">
        <v>623</v>
      </c>
      <c r="S19" s="144" t="s">
        <v>623</v>
      </c>
      <c r="T19" s="144" t="s">
        <v>623</v>
      </c>
      <c r="U19" s="144" t="s">
        <v>623</v>
      </c>
      <c r="V19" s="144" t="s">
        <v>623</v>
      </c>
      <c r="W19" s="144" t="s">
        <v>623</v>
      </c>
      <c r="X19" s="144" t="s">
        <v>623</v>
      </c>
      <c r="Y19" s="142" t="s">
        <v>623</v>
      </c>
      <c r="Z19" s="142" t="str">
        <f t="shared" ref="Z19" si="3">IF(SUM(Z20:Z25)=0, "нд", SUM(Z20:Z25))</f>
        <v>нд</v>
      </c>
      <c r="AA19" s="144" t="s">
        <v>623</v>
      </c>
      <c r="AB19" s="144" t="s">
        <v>623</v>
      </c>
      <c r="AC19" s="144" t="s">
        <v>623</v>
      </c>
      <c r="AD19" s="144" t="s">
        <v>623</v>
      </c>
      <c r="AE19" s="144" t="s">
        <v>623</v>
      </c>
      <c r="AF19" s="144" t="s">
        <v>623</v>
      </c>
      <c r="AG19" s="144" t="s">
        <v>623</v>
      </c>
      <c r="AH19" s="144" t="s">
        <v>623</v>
      </c>
      <c r="AI19" s="144" t="s">
        <v>623</v>
      </c>
      <c r="AJ19" s="144" t="s">
        <v>623</v>
      </c>
      <c r="AK19" s="144" t="s">
        <v>623</v>
      </c>
      <c r="AL19" s="144" t="s">
        <v>623</v>
      </c>
      <c r="AM19" s="145" t="str">
        <f t="shared" ref="AM19:AM75" si="4">IF(SUM(AK19,AI19,AG19,AE19,AC19,AA19)=0, "нд", SUM(AK19,AI19,AG19,AE19,AC19,AA19))</f>
        <v>нд</v>
      </c>
      <c r="AN19" s="145" t="str">
        <f t="shared" ref="AN19:AN75" si="5">IF(SUM(AL19,AJ19,AH19,AF19,AD19,AB19)=0, "нд", SUM(AL19,AJ19,AH19,AF19,AD19,AB19))</f>
        <v>нд</v>
      </c>
      <c r="AO19" s="144" t="s">
        <v>623</v>
      </c>
    </row>
    <row r="20" spans="1:41" ht="31.2" x14ac:dyDescent="0.3">
      <c r="A20" s="219" t="s">
        <v>97</v>
      </c>
      <c r="B20" s="217" t="s">
        <v>98</v>
      </c>
      <c r="C20" s="220" t="s">
        <v>93</v>
      </c>
      <c r="D20" s="144" t="s">
        <v>623</v>
      </c>
      <c r="E20" s="241">
        <v>2025</v>
      </c>
      <c r="F20" s="241">
        <v>2030</v>
      </c>
      <c r="G20" s="241" t="s">
        <v>623</v>
      </c>
      <c r="H20" s="142">
        <f>H46</f>
        <v>133.9216115866667</v>
      </c>
      <c r="I20" s="142">
        <f>I46</f>
        <v>167.60746878666666</v>
      </c>
      <c r="J20" s="142">
        <f>J46</f>
        <v>133.9216115866667</v>
      </c>
      <c r="K20" s="142">
        <f t="shared" ref="K20:AL20" si="6">K46</f>
        <v>133.92181159</v>
      </c>
      <c r="L20" s="142">
        <f t="shared" si="6"/>
        <v>14.964911812000002</v>
      </c>
      <c r="M20" s="142">
        <f t="shared" si="6"/>
        <v>41.231549338000008</v>
      </c>
      <c r="N20" s="142">
        <f t="shared" si="6"/>
        <v>75.91788364333334</v>
      </c>
      <c r="O20" s="142">
        <f t="shared" si="6"/>
        <v>1.8070000000000002</v>
      </c>
      <c r="P20" s="142">
        <f t="shared" si="6"/>
        <v>168.48846731</v>
      </c>
      <c r="Q20" s="142">
        <f t="shared" si="6"/>
        <v>22.282482956000003</v>
      </c>
      <c r="R20" s="142">
        <f t="shared" si="6"/>
        <v>51.432906054</v>
      </c>
      <c r="S20" s="142">
        <f t="shared" si="6"/>
        <v>92.965611503333335</v>
      </c>
      <c r="T20" s="142">
        <f t="shared" si="6"/>
        <v>1.8070000000000002</v>
      </c>
      <c r="U20" s="142">
        <f t="shared" si="6"/>
        <v>133.9216115866667</v>
      </c>
      <c r="V20" s="142" t="str">
        <f t="shared" si="6"/>
        <v>нд</v>
      </c>
      <c r="W20" s="142">
        <f t="shared" si="6"/>
        <v>129.57605562999998</v>
      </c>
      <c r="X20" s="142" t="str">
        <f t="shared" si="6"/>
        <v>нд</v>
      </c>
      <c r="Y20" s="142">
        <f>Y46</f>
        <v>164.14271135000001</v>
      </c>
      <c r="Z20" s="142" t="str">
        <f t="shared" si="6"/>
        <v>нд</v>
      </c>
      <c r="AA20" s="142">
        <f t="shared" ref="AA20" si="7">AA46</f>
        <v>4.3455559566666668</v>
      </c>
      <c r="AB20" s="142">
        <f t="shared" ref="AB20" si="8">AB46</f>
        <v>4.4288892899999999</v>
      </c>
      <c r="AC20" s="142">
        <f t="shared" si="6"/>
        <v>27.56046667</v>
      </c>
      <c r="AD20" s="142">
        <f t="shared" si="6"/>
        <v>27.56046667</v>
      </c>
      <c r="AE20" s="142">
        <f t="shared" si="6"/>
        <v>24.403768540000002</v>
      </c>
      <c r="AF20" s="142">
        <f t="shared" si="6"/>
        <v>43.725220960000001</v>
      </c>
      <c r="AG20" s="142">
        <f>AG46</f>
        <v>27.701457730000001</v>
      </c>
      <c r="AH20" s="142">
        <f t="shared" si="6"/>
        <v>42.065963839999995</v>
      </c>
      <c r="AI20" s="142">
        <f t="shared" si="6"/>
        <v>31.421790420000001</v>
      </c>
      <c r="AJ20" s="142">
        <f t="shared" si="6"/>
        <v>31.421790420000001</v>
      </c>
      <c r="AK20" s="142">
        <f t="shared" si="6"/>
        <v>18.488572269999999</v>
      </c>
      <c r="AL20" s="142">
        <f t="shared" si="6"/>
        <v>18.488572269999999</v>
      </c>
      <c r="AM20" s="145">
        <f t="shared" si="4"/>
        <v>133.92161158666667</v>
      </c>
      <c r="AN20" s="145">
        <f t="shared" si="5"/>
        <v>167.69090345000001</v>
      </c>
      <c r="AO20" s="144" t="s">
        <v>623</v>
      </c>
    </row>
    <row r="21" spans="1:41" ht="62.4" x14ac:dyDescent="0.3">
      <c r="A21" s="219" t="s">
        <v>99</v>
      </c>
      <c r="B21" s="223" t="s">
        <v>100</v>
      </c>
      <c r="C21" s="267" t="s">
        <v>93</v>
      </c>
      <c r="D21" s="144" t="s">
        <v>623</v>
      </c>
      <c r="E21" s="241" t="s">
        <v>623</v>
      </c>
      <c r="F21" s="241" t="s">
        <v>623</v>
      </c>
      <c r="G21" s="241" t="s">
        <v>623</v>
      </c>
      <c r="H21" s="142" t="s">
        <v>623</v>
      </c>
      <c r="I21" s="144" t="s">
        <v>623</v>
      </c>
      <c r="J21" s="142" t="s">
        <v>623</v>
      </c>
      <c r="K21" s="144" t="s">
        <v>623</v>
      </c>
      <c r="L21" s="144" t="s">
        <v>623</v>
      </c>
      <c r="M21" s="144" t="s">
        <v>623</v>
      </c>
      <c r="N21" s="144" t="s">
        <v>623</v>
      </c>
      <c r="O21" s="144" t="s">
        <v>623</v>
      </c>
      <c r="P21" s="144" t="s">
        <v>623</v>
      </c>
      <c r="Q21" s="144" t="s">
        <v>623</v>
      </c>
      <c r="R21" s="144" t="s">
        <v>623</v>
      </c>
      <c r="S21" s="144" t="s">
        <v>623</v>
      </c>
      <c r="T21" s="144" t="s">
        <v>623</v>
      </c>
      <c r="U21" s="144" t="s">
        <v>623</v>
      </c>
      <c r="V21" s="144" t="s">
        <v>623</v>
      </c>
      <c r="W21" s="144" t="s">
        <v>623</v>
      </c>
      <c r="X21" s="144" t="s">
        <v>623</v>
      </c>
      <c r="Y21" s="142" t="s">
        <v>623</v>
      </c>
      <c r="Z21" s="142" t="str">
        <f t="shared" ref="Z21" si="9">IF(SUM(Z22:Z27)=0, "нд", SUM(Z22:Z27))</f>
        <v>нд</v>
      </c>
      <c r="AA21" s="144" t="s">
        <v>623</v>
      </c>
      <c r="AB21" s="144" t="s">
        <v>623</v>
      </c>
      <c r="AC21" s="144" t="s">
        <v>623</v>
      </c>
      <c r="AD21" s="144" t="s">
        <v>623</v>
      </c>
      <c r="AE21" s="144" t="s">
        <v>623</v>
      </c>
      <c r="AF21" s="144" t="s">
        <v>623</v>
      </c>
      <c r="AG21" s="144" t="s">
        <v>623</v>
      </c>
      <c r="AH21" s="144" t="s">
        <v>623</v>
      </c>
      <c r="AI21" s="144" t="s">
        <v>623</v>
      </c>
      <c r="AJ21" s="144" t="s">
        <v>623</v>
      </c>
      <c r="AK21" s="144" t="s">
        <v>623</v>
      </c>
      <c r="AL21" s="144" t="s">
        <v>623</v>
      </c>
      <c r="AM21" s="145" t="str">
        <f t="shared" si="4"/>
        <v>нд</v>
      </c>
      <c r="AN21" s="145" t="str">
        <f t="shared" si="5"/>
        <v>нд</v>
      </c>
      <c r="AO21" s="144" t="s">
        <v>623</v>
      </c>
    </row>
    <row r="22" spans="1:41" ht="31.2" x14ac:dyDescent="0.3">
      <c r="A22" s="219" t="s">
        <v>101</v>
      </c>
      <c r="B22" s="217" t="s">
        <v>102</v>
      </c>
      <c r="C22" s="220" t="s">
        <v>93</v>
      </c>
      <c r="D22" s="144" t="str">
        <f t="shared" ref="D22:AA22" si="10">D98</f>
        <v>нд</v>
      </c>
      <c r="E22" s="241" t="str">
        <f t="shared" si="10"/>
        <v>нд</v>
      </c>
      <c r="F22" s="241" t="str">
        <f t="shared" si="10"/>
        <v>нд</v>
      </c>
      <c r="G22" s="241" t="str">
        <f t="shared" si="10"/>
        <v>нд</v>
      </c>
      <c r="H22" s="144">
        <f t="shared" si="10"/>
        <v>8.5765844800000011</v>
      </c>
      <c r="I22" s="144">
        <f t="shared" si="10"/>
        <v>8.5765844800000011</v>
      </c>
      <c r="J22" s="144">
        <f t="shared" si="10"/>
        <v>8.5765844800000011</v>
      </c>
      <c r="K22" s="144">
        <f t="shared" si="10"/>
        <v>8.5765844800000011</v>
      </c>
      <c r="L22" s="144">
        <f t="shared" si="10"/>
        <v>1.34</v>
      </c>
      <c r="M22" s="144">
        <f t="shared" si="10"/>
        <v>3.0982922400000001</v>
      </c>
      <c r="N22" s="144">
        <f t="shared" si="10"/>
        <v>4.1382922400000002</v>
      </c>
      <c r="O22" s="144" t="str">
        <f t="shared" si="10"/>
        <v>нд</v>
      </c>
      <c r="P22" s="144">
        <f t="shared" si="10"/>
        <v>8.5765844800000011</v>
      </c>
      <c r="Q22" s="144">
        <f t="shared" si="10"/>
        <v>1.34</v>
      </c>
      <c r="R22" s="144">
        <f t="shared" si="10"/>
        <v>3.0982922400000001</v>
      </c>
      <c r="S22" s="144">
        <f t="shared" si="10"/>
        <v>4.1382922400000002</v>
      </c>
      <c r="T22" s="144" t="str">
        <f t="shared" si="10"/>
        <v>нд</v>
      </c>
      <c r="U22" s="144">
        <f t="shared" si="10"/>
        <v>8.5765844800000011</v>
      </c>
      <c r="V22" s="144" t="str">
        <f t="shared" si="10"/>
        <v>нд</v>
      </c>
      <c r="W22" s="144">
        <f t="shared" si="10"/>
        <v>3.37658448</v>
      </c>
      <c r="X22" s="144" t="str">
        <f t="shared" si="10"/>
        <v>нд</v>
      </c>
      <c r="Y22" s="144">
        <f t="shared" si="10"/>
        <v>3.37658448</v>
      </c>
      <c r="Z22" s="144" t="str">
        <f t="shared" si="10"/>
        <v>нд</v>
      </c>
      <c r="AA22" s="144">
        <f t="shared" si="10"/>
        <v>5.2</v>
      </c>
      <c r="AB22" s="144">
        <f t="shared" ref="AB22" si="11">AB98</f>
        <v>5.2</v>
      </c>
      <c r="AC22" s="144">
        <f t="shared" ref="AC22:AO22" si="12">AC98</f>
        <v>0.25</v>
      </c>
      <c r="AD22" s="144">
        <f t="shared" si="12"/>
        <v>0.25</v>
      </c>
      <c r="AE22" s="144">
        <f t="shared" si="12"/>
        <v>3.12658448</v>
      </c>
      <c r="AF22" s="144">
        <f t="shared" si="12"/>
        <v>3.12658448</v>
      </c>
      <c r="AG22" s="144" t="str">
        <f t="shared" si="12"/>
        <v>нд</v>
      </c>
      <c r="AH22" s="144" t="str">
        <f t="shared" si="12"/>
        <v>нд</v>
      </c>
      <c r="AI22" s="144" t="str">
        <f t="shared" si="12"/>
        <v>нд</v>
      </c>
      <c r="AJ22" s="144" t="str">
        <f t="shared" si="12"/>
        <v>нд</v>
      </c>
      <c r="AK22" s="144" t="str">
        <f t="shared" si="12"/>
        <v>нд</v>
      </c>
      <c r="AL22" s="144" t="str">
        <f t="shared" si="12"/>
        <v>нд</v>
      </c>
      <c r="AM22" s="144">
        <f t="shared" si="12"/>
        <v>8.5765844800000011</v>
      </c>
      <c r="AN22" s="144">
        <f t="shared" si="12"/>
        <v>8.5765844800000011</v>
      </c>
      <c r="AO22" s="144" t="str">
        <f t="shared" si="12"/>
        <v>нд</v>
      </c>
    </row>
    <row r="23" spans="1:41" ht="46.8" x14ac:dyDescent="0.3">
      <c r="A23" s="219" t="s">
        <v>103</v>
      </c>
      <c r="B23" s="217" t="s">
        <v>104</v>
      </c>
      <c r="C23" s="267" t="s">
        <v>93</v>
      </c>
      <c r="D23" s="144" t="s">
        <v>623</v>
      </c>
      <c r="E23" s="241" t="s">
        <v>623</v>
      </c>
      <c r="F23" s="241" t="s">
        <v>623</v>
      </c>
      <c r="G23" s="241" t="s">
        <v>623</v>
      </c>
      <c r="H23" s="142" t="s">
        <v>623</v>
      </c>
      <c r="I23" s="144" t="s">
        <v>623</v>
      </c>
      <c r="J23" s="142" t="s">
        <v>623</v>
      </c>
      <c r="K23" s="144" t="s">
        <v>623</v>
      </c>
      <c r="L23" s="144" t="s">
        <v>623</v>
      </c>
      <c r="M23" s="144" t="s">
        <v>623</v>
      </c>
      <c r="N23" s="144" t="s">
        <v>623</v>
      </c>
      <c r="O23" s="144" t="s">
        <v>623</v>
      </c>
      <c r="P23" s="144" t="s">
        <v>623</v>
      </c>
      <c r="Q23" s="144" t="s">
        <v>623</v>
      </c>
      <c r="R23" s="144" t="s">
        <v>623</v>
      </c>
      <c r="S23" s="144" t="s">
        <v>623</v>
      </c>
      <c r="T23" s="144" t="s">
        <v>623</v>
      </c>
      <c r="U23" s="144" t="s">
        <v>623</v>
      </c>
      <c r="V23" s="144" t="s">
        <v>623</v>
      </c>
      <c r="W23" s="144" t="s">
        <v>623</v>
      </c>
      <c r="X23" s="144" t="s">
        <v>623</v>
      </c>
      <c r="Y23" s="142" t="s">
        <v>623</v>
      </c>
      <c r="Z23" s="142" t="str">
        <f t="shared" ref="Z23" si="13">IF(SUM(Z24:Z29)=0, "нд", SUM(Z24:Z29))</f>
        <v>нд</v>
      </c>
      <c r="AA23" s="144" t="s">
        <v>623</v>
      </c>
      <c r="AB23" s="144" t="s">
        <v>623</v>
      </c>
      <c r="AC23" s="144" t="s">
        <v>623</v>
      </c>
      <c r="AD23" s="144" t="s">
        <v>623</v>
      </c>
      <c r="AE23" s="144" t="s">
        <v>623</v>
      </c>
      <c r="AF23" s="144" t="s">
        <v>623</v>
      </c>
      <c r="AG23" s="144" t="s">
        <v>623</v>
      </c>
      <c r="AH23" s="144" t="s">
        <v>623</v>
      </c>
      <c r="AI23" s="144" t="s">
        <v>623</v>
      </c>
      <c r="AJ23" s="144" t="s">
        <v>623</v>
      </c>
      <c r="AK23" s="144" t="s">
        <v>623</v>
      </c>
      <c r="AL23" s="144" t="s">
        <v>623</v>
      </c>
      <c r="AM23" s="145" t="str">
        <f t="shared" si="4"/>
        <v>нд</v>
      </c>
      <c r="AN23" s="145" t="str">
        <f t="shared" si="5"/>
        <v>нд</v>
      </c>
      <c r="AO23" s="144" t="s">
        <v>623</v>
      </c>
    </row>
    <row r="24" spans="1:41" x14ac:dyDescent="0.3">
      <c r="A24" s="219" t="s">
        <v>105</v>
      </c>
      <c r="B24" s="223" t="s">
        <v>106</v>
      </c>
      <c r="C24" s="220" t="s">
        <v>93</v>
      </c>
      <c r="D24" s="144" t="s">
        <v>623</v>
      </c>
      <c r="E24" s="241">
        <v>2025</v>
      </c>
      <c r="F24" s="241">
        <v>2030</v>
      </c>
      <c r="G24" s="241" t="s">
        <v>623</v>
      </c>
      <c r="H24" s="142">
        <f>H102</f>
        <v>14.71603711</v>
      </c>
      <c r="I24" s="142">
        <f>I102</f>
        <v>14.71603711</v>
      </c>
      <c r="J24" s="142">
        <f>J102</f>
        <v>14.71603711</v>
      </c>
      <c r="K24" s="142">
        <f t="shared" ref="K24:AL24" si="14">K102</f>
        <v>14.71603711</v>
      </c>
      <c r="L24" s="142" t="str">
        <f t="shared" si="14"/>
        <v>нд</v>
      </c>
      <c r="M24" s="142" t="str">
        <f t="shared" si="14"/>
        <v>нд</v>
      </c>
      <c r="N24" s="142" t="str">
        <f t="shared" si="14"/>
        <v>нд</v>
      </c>
      <c r="O24" s="142">
        <f t="shared" si="14"/>
        <v>14.71603711</v>
      </c>
      <c r="P24" s="142">
        <f t="shared" si="14"/>
        <v>14.71603711</v>
      </c>
      <c r="Q24" s="142" t="str">
        <f t="shared" si="14"/>
        <v>нд</v>
      </c>
      <c r="R24" s="142" t="str">
        <f t="shared" si="14"/>
        <v>нд</v>
      </c>
      <c r="S24" s="142" t="str">
        <f t="shared" si="14"/>
        <v>нд</v>
      </c>
      <c r="T24" s="142">
        <f t="shared" si="14"/>
        <v>14.71603711</v>
      </c>
      <c r="U24" s="142">
        <f t="shared" si="14"/>
        <v>14.71603711</v>
      </c>
      <c r="V24" s="142" t="str">
        <f t="shared" si="14"/>
        <v>нд</v>
      </c>
      <c r="W24" s="142">
        <f t="shared" si="14"/>
        <v>11.845017500000001</v>
      </c>
      <c r="X24" s="142" t="str">
        <f t="shared" si="14"/>
        <v>нд</v>
      </c>
      <c r="Y24" s="142">
        <f t="shared" si="14"/>
        <v>11.845017500000001</v>
      </c>
      <c r="Z24" s="142" t="str">
        <f t="shared" si="14"/>
        <v>нд</v>
      </c>
      <c r="AA24" s="142">
        <f t="shared" ref="AA24:AB24" si="15">AA102</f>
        <v>2.8710196099999998</v>
      </c>
      <c r="AB24" s="142">
        <f t="shared" si="15"/>
        <v>2.8298809999999999</v>
      </c>
      <c r="AC24" s="142">
        <f t="shared" si="14"/>
        <v>11.715186670000001</v>
      </c>
      <c r="AD24" s="142">
        <f t="shared" si="14"/>
        <v>11.715186670000001</v>
      </c>
      <c r="AE24" s="142">
        <f t="shared" si="14"/>
        <v>0.12983083000000001</v>
      </c>
      <c r="AF24" s="142">
        <f t="shared" si="14"/>
        <v>0.12983083000000001</v>
      </c>
      <c r="AG24" s="142" t="str">
        <f t="shared" si="14"/>
        <v>нд</v>
      </c>
      <c r="AH24" s="142" t="str">
        <f t="shared" si="14"/>
        <v>нд</v>
      </c>
      <c r="AI24" s="142" t="str">
        <f t="shared" si="14"/>
        <v>нд</v>
      </c>
      <c r="AJ24" s="142" t="str">
        <f t="shared" si="14"/>
        <v>нд</v>
      </c>
      <c r="AK24" s="142" t="str">
        <f t="shared" si="14"/>
        <v>нд</v>
      </c>
      <c r="AL24" s="142" t="str">
        <f t="shared" si="14"/>
        <v>нд</v>
      </c>
      <c r="AM24" s="145">
        <f t="shared" si="4"/>
        <v>14.71603711</v>
      </c>
      <c r="AN24" s="145">
        <f t="shared" si="5"/>
        <v>14.674898500000001</v>
      </c>
      <c r="AO24" s="144" t="s">
        <v>623</v>
      </c>
    </row>
    <row r="25" spans="1:41" s="67" customFormat="1" ht="32.25" customHeight="1" x14ac:dyDescent="0.3">
      <c r="A25" s="221" t="s">
        <v>107</v>
      </c>
      <c r="B25" s="222" t="s">
        <v>108</v>
      </c>
      <c r="C25" s="268" t="s">
        <v>93</v>
      </c>
      <c r="D25" s="144" t="s">
        <v>623</v>
      </c>
      <c r="E25" s="240">
        <v>2025</v>
      </c>
      <c r="F25" s="240">
        <v>2030</v>
      </c>
      <c r="G25" s="241" t="s">
        <v>623</v>
      </c>
      <c r="H25" s="145">
        <f>IF(SUM(H46,H102,H98)=0, "нд", SUM(H46,H102,H98))</f>
        <v>157.21423317666671</v>
      </c>
      <c r="I25" s="145">
        <f t="shared" ref="I25:Z25" si="16">IF(SUM(I46,I102,I98)=0, "нд", SUM(I46,I102,I98))</f>
        <v>190.90009037666667</v>
      </c>
      <c r="J25" s="145">
        <f t="shared" si="16"/>
        <v>157.21423317666671</v>
      </c>
      <c r="K25" s="145">
        <f t="shared" si="16"/>
        <v>157.21443318000001</v>
      </c>
      <c r="L25" s="145">
        <f t="shared" si="16"/>
        <v>16.304911812000004</v>
      </c>
      <c r="M25" s="145">
        <f t="shared" si="16"/>
        <v>44.329841578000007</v>
      </c>
      <c r="N25" s="145">
        <f t="shared" si="16"/>
        <v>80.056175883333339</v>
      </c>
      <c r="O25" s="145">
        <f t="shared" si="16"/>
        <v>16.523037110000001</v>
      </c>
      <c r="P25" s="145">
        <f t="shared" si="16"/>
        <v>191.78108890000001</v>
      </c>
      <c r="Q25" s="145">
        <f t="shared" si="16"/>
        <v>23.622482956000002</v>
      </c>
      <c r="R25" s="145">
        <f t="shared" si="16"/>
        <v>54.531198293999999</v>
      </c>
      <c r="S25" s="145">
        <f t="shared" si="16"/>
        <v>97.103903743333333</v>
      </c>
      <c r="T25" s="145">
        <f t="shared" si="16"/>
        <v>16.523037110000001</v>
      </c>
      <c r="U25" s="145">
        <f t="shared" si="16"/>
        <v>157.21423317666671</v>
      </c>
      <c r="V25" s="145" t="str">
        <f t="shared" si="16"/>
        <v>нд</v>
      </c>
      <c r="W25" s="145">
        <f t="shared" si="16"/>
        <v>144.79765760999999</v>
      </c>
      <c r="X25" s="145" t="str">
        <f t="shared" si="16"/>
        <v>нд</v>
      </c>
      <c r="Y25" s="145">
        <f t="shared" si="16"/>
        <v>179.36431333000002</v>
      </c>
      <c r="Z25" s="145" t="str">
        <f t="shared" si="16"/>
        <v>нд</v>
      </c>
      <c r="AA25" s="145">
        <f t="shared" ref="AA25:AL25" si="17">IF(SUM(AA46,AA102,AA98)=0, "нд", SUM(AA46,AA102,AA98))</f>
        <v>12.416575566666666</v>
      </c>
      <c r="AB25" s="145">
        <f t="shared" si="17"/>
        <v>12.45877029</v>
      </c>
      <c r="AC25" s="145">
        <f t="shared" si="17"/>
        <v>39.525653340000005</v>
      </c>
      <c r="AD25" s="145">
        <f t="shared" si="17"/>
        <v>39.525653340000005</v>
      </c>
      <c r="AE25" s="145">
        <f t="shared" si="17"/>
        <v>27.660183850000003</v>
      </c>
      <c r="AF25" s="145">
        <f t="shared" si="17"/>
        <v>46.981636270000003</v>
      </c>
      <c r="AG25" s="145">
        <f>IF(SUM(AG46,AG102,AG98)=0, "нд", SUM(AG46,AG102,AG98))</f>
        <v>27.701457730000001</v>
      </c>
      <c r="AH25" s="145">
        <f>IF(SUM(AH46,AH102,AH98)=0, "нд", SUM(AH46,AH102,AH98))</f>
        <v>42.065963839999995</v>
      </c>
      <c r="AI25" s="145">
        <f t="shared" si="17"/>
        <v>31.421790420000001</v>
      </c>
      <c r="AJ25" s="145">
        <f t="shared" si="17"/>
        <v>31.421790420000001</v>
      </c>
      <c r="AK25" s="145">
        <f t="shared" si="17"/>
        <v>18.488572269999999</v>
      </c>
      <c r="AL25" s="145">
        <f t="shared" si="17"/>
        <v>18.488572269999999</v>
      </c>
      <c r="AM25" s="145">
        <f t="shared" si="4"/>
        <v>157.21423317666665</v>
      </c>
      <c r="AN25" s="145">
        <f t="shared" si="5"/>
        <v>190.94238642999997</v>
      </c>
      <c r="AO25" s="144" t="s">
        <v>623</v>
      </c>
    </row>
    <row r="26" spans="1:41" s="67" customFormat="1" ht="31.2" x14ac:dyDescent="0.3">
      <c r="A26" s="221" t="s">
        <v>109</v>
      </c>
      <c r="B26" s="222" t="s">
        <v>110</v>
      </c>
      <c r="C26" s="266" t="s">
        <v>93</v>
      </c>
      <c r="D26" s="144" t="s">
        <v>623</v>
      </c>
      <c r="E26" s="241" t="s">
        <v>623</v>
      </c>
      <c r="F26" s="241" t="s">
        <v>623</v>
      </c>
      <c r="G26" s="241" t="s">
        <v>623</v>
      </c>
      <c r="H26" s="142" t="s">
        <v>623</v>
      </c>
      <c r="I26" s="142" t="s">
        <v>623</v>
      </c>
      <c r="J26" s="142" t="s">
        <v>623</v>
      </c>
      <c r="K26" s="144" t="s">
        <v>623</v>
      </c>
      <c r="L26" s="144" t="s">
        <v>623</v>
      </c>
      <c r="M26" s="144" t="s">
        <v>623</v>
      </c>
      <c r="N26" s="144" t="s">
        <v>623</v>
      </c>
      <c r="O26" s="144" t="s">
        <v>623</v>
      </c>
      <c r="P26" s="144" t="s">
        <v>623</v>
      </c>
      <c r="Q26" s="144" t="s">
        <v>623</v>
      </c>
      <c r="R26" s="144" t="s">
        <v>623</v>
      </c>
      <c r="S26" s="144" t="s">
        <v>623</v>
      </c>
      <c r="T26" s="144" t="s">
        <v>623</v>
      </c>
      <c r="U26" s="144" t="s">
        <v>623</v>
      </c>
      <c r="V26" s="144" t="s">
        <v>623</v>
      </c>
      <c r="W26" s="144" t="s">
        <v>623</v>
      </c>
      <c r="X26" s="144" t="s">
        <v>623</v>
      </c>
      <c r="Y26" s="142" t="s">
        <v>623</v>
      </c>
      <c r="Z26" s="142" t="str">
        <f t="shared" ref="Z26" si="18">IF(SUM(Z27:Z32)=0, "нд", SUM(Z27:Z32))</f>
        <v>нд</v>
      </c>
      <c r="AA26" s="144" t="s">
        <v>623</v>
      </c>
      <c r="AB26" s="144" t="s">
        <v>623</v>
      </c>
      <c r="AC26" s="144" t="s">
        <v>623</v>
      </c>
      <c r="AD26" s="144" t="s">
        <v>623</v>
      </c>
      <c r="AE26" s="144" t="s">
        <v>623</v>
      </c>
      <c r="AF26" s="144" t="s">
        <v>623</v>
      </c>
      <c r="AG26" s="144" t="s">
        <v>623</v>
      </c>
      <c r="AH26" s="144" t="s">
        <v>623</v>
      </c>
      <c r="AI26" s="144" t="s">
        <v>623</v>
      </c>
      <c r="AJ26" s="144" t="s">
        <v>623</v>
      </c>
      <c r="AK26" s="144" t="s">
        <v>623</v>
      </c>
      <c r="AL26" s="144" t="s">
        <v>623</v>
      </c>
      <c r="AM26" s="145" t="str">
        <f t="shared" si="4"/>
        <v>нд</v>
      </c>
      <c r="AN26" s="145" t="str">
        <f t="shared" si="5"/>
        <v>нд</v>
      </c>
      <c r="AO26" s="144" t="s">
        <v>623</v>
      </c>
    </row>
    <row r="27" spans="1:41" ht="46.8" x14ac:dyDescent="0.3">
      <c r="A27" s="219" t="s">
        <v>111</v>
      </c>
      <c r="B27" s="217" t="s">
        <v>112</v>
      </c>
      <c r="C27" s="267" t="s">
        <v>93</v>
      </c>
      <c r="D27" s="144" t="s">
        <v>623</v>
      </c>
      <c r="E27" s="241" t="s">
        <v>623</v>
      </c>
      <c r="F27" s="241" t="s">
        <v>623</v>
      </c>
      <c r="G27" s="241" t="s">
        <v>623</v>
      </c>
      <c r="H27" s="142" t="s">
        <v>623</v>
      </c>
      <c r="I27" s="144" t="s">
        <v>623</v>
      </c>
      <c r="J27" s="142" t="s">
        <v>623</v>
      </c>
      <c r="K27" s="144" t="s">
        <v>623</v>
      </c>
      <c r="L27" s="144" t="s">
        <v>623</v>
      </c>
      <c r="M27" s="144" t="s">
        <v>623</v>
      </c>
      <c r="N27" s="144" t="s">
        <v>623</v>
      </c>
      <c r="O27" s="144" t="s">
        <v>623</v>
      </c>
      <c r="P27" s="144" t="s">
        <v>623</v>
      </c>
      <c r="Q27" s="144" t="s">
        <v>623</v>
      </c>
      <c r="R27" s="144" t="s">
        <v>623</v>
      </c>
      <c r="S27" s="144" t="s">
        <v>623</v>
      </c>
      <c r="T27" s="144" t="s">
        <v>623</v>
      </c>
      <c r="U27" s="144" t="s">
        <v>623</v>
      </c>
      <c r="V27" s="144" t="s">
        <v>623</v>
      </c>
      <c r="W27" s="144" t="s">
        <v>623</v>
      </c>
      <c r="X27" s="144" t="s">
        <v>623</v>
      </c>
      <c r="Y27" s="142" t="s">
        <v>623</v>
      </c>
      <c r="Z27" s="142" t="str">
        <f t="shared" ref="Z27" si="19">IF(SUM(Z28:Z33)=0, "нд", SUM(Z28:Z33))</f>
        <v>нд</v>
      </c>
      <c r="AA27" s="144" t="s">
        <v>623</v>
      </c>
      <c r="AB27" s="144" t="s">
        <v>623</v>
      </c>
      <c r="AC27" s="144" t="s">
        <v>623</v>
      </c>
      <c r="AD27" s="144" t="s">
        <v>623</v>
      </c>
      <c r="AE27" s="144" t="s">
        <v>623</v>
      </c>
      <c r="AF27" s="144" t="s">
        <v>623</v>
      </c>
      <c r="AG27" s="144" t="s">
        <v>623</v>
      </c>
      <c r="AH27" s="144" t="s">
        <v>623</v>
      </c>
      <c r="AI27" s="144" t="s">
        <v>623</v>
      </c>
      <c r="AJ27" s="144" t="s">
        <v>623</v>
      </c>
      <c r="AK27" s="144" t="s">
        <v>623</v>
      </c>
      <c r="AL27" s="144" t="s">
        <v>623</v>
      </c>
      <c r="AM27" s="145" t="str">
        <f t="shared" si="4"/>
        <v>нд</v>
      </c>
      <c r="AN27" s="145" t="str">
        <f t="shared" si="5"/>
        <v>нд</v>
      </c>
      <c r="AO27" s="144" t="s">
        <v>623</v>
      </c>
    </row>
    <row r="28" spans="1:41" ht="62.4" x14ac:dyDescent="0.3">
      <c r="A28" s="219" t="s">
        <v>113</v>
      </c>
      <c r="B28" s="217" t="s">
        <v>114</v>
      </c>
      <c r="C28" s="220" t="s">
        <v>93</v>
      </c>
      <c r="D28" s="144" t="s">
        <v>623</v>
      </c>
      <c r="E28" s="241" t="s">
        <v>623</v>
      </c>
      <c r="F28" s="241" t="s">
        <v>623</v>
      </c>
      <c r="G28" s="241" t="s">
        <v>623</v>
      </c>
      <c r="H28" s="142" t="s">
        <v>623</v>
      </c>
      <c r="I28" s="144" t="s">
        <v>623</v>
      </c>
      <c r="J28" s="142" t="s">
        <v>623</v>
      </c>
      <c r="K28" s="144" t="s">
        <v>623</v>
      </c>
      <c r="L28" s="144" t="s">
        <v>623</v>
      </c>
      <c r="M28" s="144" t="s">
        <v>623</v>
      </c>
      <c r="N28" s="144" t="s">
        <v>623</v>
      </c>
      <c r="O28" s="144" t="s">
        <v>623</v>
      </c>
      <c r="P28" s="144" t="s">
        <v>623</v>
      </c>
      <c r="Q28" s="144" t="s">
        <v>623</v>
      </c>
      <c r="R28" s="144" t="s">
        <v>623</v>
      </c>
      <c r="S28" s="144" t="s">
        <v>623</v>
      </c>
      <c r="T28" s="144" t="s">
        <v>623</v>
      </c>
      <c r="U28" s="144" t="s">
        <v>623</v>
      </c>
      <c r="V28" s="144" t="s">
        <v>623</v>
      </c>
      <c r="W28" s="144" t="s">
        <v>623</v>
      </c>
      <c r="X28" s="144" t="s">
        <v>623</v>
      </c>
      <c r="Y28" s="142" t="s">
        <v>623</v>
      </c>
      <c r="Z28" s="142" t="str">
        <f t="shared" ref="Z28" si="20">IF(SUM(Z29:Z34)=0, "нд", SUM(Z29:Z34))</f>
        <v>нд</v>
      </c>
      <c r="AA28" s="144" t="s">
        <v>623</v>
      </c>
      <c r="AB28" s="144" t="s">
        <v>623</v>
      </c>
      <c r="AC28" s="144" t="s">
        <v>623</v>
      </c>
      <c r="AD28" s="144" t="s">
        <v>623</v>
      </c>
      <c r="AE28" s="144" t="s">
        <v>623</v>
      </c>
      <c r="AF28" s="144" t="s">
        <v>623</v>
      </c>
      <c r="AG28" s="144" t="s">
        <v>623</v>
      </c>
      <c r="AH28" s="144" t="s">
        <v>623</v>
      </c>
      <c r="AI28" s="144" t="s">
        <v>623</v>
      </c>
      <c r="AJ28" s="144" t="s">
        <v>623</v>
      </c>
      <c r="AK28" s="144" t="s">
        <v>623</v>
      </c>
      <c r="AL28" s="144" t="s">
        <v>623</v>
      </c>
      <c r="AM28" s="145" t="str">
        <f t="shared" si="4"/>
        <v>нд</v>
      </c>
      <c r="AN28" s="145" t="str">
        <f t="shared" si="5"/>
        <v>нд</v>
      </c>
      <c r="AO28" s="144" t="s">
        <v>623</v>
      </c>
    </row>
    <row r="29" spans="1:41" ht="62.4" x14ac:dyDescent="0.3">
      <c r="A29" s="219" t="s">
        <v>115</v>
      </c>
      <c r="B29" s="217" t="s">
        <v>116</v>
      </c>
      <c r="C29" s="267" t="s">
        <v>93</v>
      </c>
      <c r="D29" s="144" t="s">
        <v>623</v>
      </c>
      <c r="E29" s="241" t="s">
        <v>623</v>
      </c>
      <c r="F29" s="241" t="s">
        <v>623</v>
      </c>
      <c r="G29" s="241" t="s">
        <v>623</v>
      </c>
      <c r="H29" s="142" t="s">
        <v>623</v>
      </c>
      <c r="I29" s="144" t="s">
        <v>623</v>
      </c>
      <c r="J29" s="142" t="s">
        <v>623</v>
      </c>
      <c r="K29" s="144" t="s">
        <v>623</v>
      </c>
      <c r="L29" s="144" t="s">
        <v>623</v>
      </c>
      <c r="M29" s="144" t="s">
        <v>623</v>
      </c>
      <c r="N29" s="144" t="s">
        <v>623</v>
      </c>
      <c r="O29" s="144" t="s">
        <v>623</v>
      </c>
      <c r="P29" s="144" t="s">
        <v>623</v>
      </c>
      <c r="Q29" s="144" t="s">
        <v>623</v>
      </c>
      <c r="R29" s="144" t="s">
        <v>623</v>
      </c>
      <c r="S29" s="144" t="s">
        <v>623</v>
      </c>
      <c r="T29" s="144" t="s">
        <v>623</v>
      </c>
      <c r="U29" s="144" t="s">
        <v>623</v>
      </c>
      <c r="V29" s="144" t="s">
        <v>623</v>
      </c>
      <c r="W29" s="144" t="s">
        <v>623</v>
      </c>
      <c r="X29" s="144" t="s">
        <v>623</v>
      </c>
      <c r="Y29" s="142" t="s">
        <v>623</v>
      </c>
      <c r="Z29" s="142" t="str">
        <f t="shared" ref="Z29" si="21">IF(SUM(Z30:Z35)=0, "нд", SUM(Z30:Z35))</f>
        <v>нд</v>
      </c>
      <c r="AA29" s="144" t="s">
        <v>623</v>
      </c>
      <c r="AB29" s="144" t="s">
        <v>623</v>
      </c>
      <c r="AC29" s="144" t="s">
        <v>623</v>
      </c>
      <c r="AD29" s="144" t="s">
        <v>623</v>
      </c>
      <c r="AE29" s="144" t="s">
        <v>623</v>
      </c>
      <c r="AF29" s="144" t="s">
        <v>623</v>
      </c>
      <c r="AG29" s="144" t="s">
        <v>623</v>
      </c>
      <c r="AH29" s="144" t="s">
        <v>623</v>
      </c>
      <c r="AI29" s="144" t="s">
        <v>623</v>
      </c>
      <c r="AJ29" s="144" t="s">
        <v>623</v>
      </c>
      <c r="AK29" s="144" t="s">
        <v>623</v>
      </c>
      <c r="AL29" s="144" t="s">
        <v>623</v>
      </c>
      <c r="AM29" s="145" t="str">
        <f t="shared" si="4"/>
        <v>нд</v>
      </c>
      <c r="AN29" s="145" t="str">
        <f t="shared" si="5"/>
        <v>нд</v>
      </c>
      <c r="AO29" s="144" t="s">
        <v>623</v>
      </c>
    </row>
    <row r="30" spans="1:41" s="67" customFormat="1" ht="62.4" x14ac:dyDescent="0.3">
      <c r="A30" s="221" t="s">
        <v>117</v>
      </c>
      <c r="B30" s="222" t="s">
        <v>118</v>
      </c>
      <c r="C30" s="266" t="s">
        <v>93</v>
      </c>
      <c r="D30" s="144" t="s">
        <v>623</v>
      </c>
      <c r="E30" s="241" t="s">
        <v>623</v>
      </c>
      <c r="F30" s="241" t="s">
        <v>623</v>
      </c>
      <c r="G30" s="241" t="s">
        <v>623</v>
      </c>
      <c r="H30" s="142" t="s">
        <v>623</v>
      </c>
      <c r="I30" s="144" t="s">
        <v>623</v>
      </c>
      <c r="J30" s="142" t="s">
        <v>623</v>
      </c>
      <c r="K30" s="144" t="s">
        <v>623</v>
      </c>
      <c r="L30" s="144" t="s">
        <v>623</v>
      </c>
      <c r="M30" s="144" t="s">
        <v>623</v>
      </c>
      <c r="N30" s="144" t="s">
        <v>623</v>
      </c>
      <c r="O30" s="144" t="s">
        <v>623</v>
      </c>
      <c r="P30" s="144" t="s">
        <v>623</v>
      </c>
      <c r="Q30" s="144" t="s">
        <v>623</v>
      </c>
      <c r="R30" s="144" t="s">
        <v>623</v>
      </c>
      <c r="S30" s="144" t="s">
        <v>623</v>
      </c>
      <c r="T30" s="144" t="s">
        <v>623</v>
      </c>
      <c r="U30" s="144" t="s">
        <v>623</v>
      </c>
      <c r="V30" s="144" t="s">
        <v>623</v>
      </c>
      <c r="W30" s="144" t="s">
        <v>623</v>
      </c>
      <c r="X30" s="144" t="s">
        <v>623</v>
      </c>
      <c r="Y30" s="142" t="s">
        <v>623</v>
      </c>
      <c r="Z30" s="142" t="str">
        <f t="shared" ref="Z30" si="22">IF(SUM(Z31:Z36)=0, "нд", SUM(Z31:Z36))</f>
        <v>нд</v>
      </c>
      <c r="AA30" s="144" t="s">
        <v>623</v>
      </c>
      <c r="AB30" s="144" t="s">
        <v>623</v>
      </c>
      <c r="AC30" s="144" t="s">
        <v>623</v>
      </c>
      <c r="AD30" s="144" t="s">
        <v>623</v>
      </c>
      <c r="AE30" s="144" t="s">
        <v>623</v>
      </c>
      <c r="AF30" s="144" t="s">
        <v>623</v>
      </c>
      <c r="AG30" s="144" t="s">
        <v>623</v>
      </c>
      <c r="AH30" s="144" t="s">
        <v>623</v>
      </c>
      <c r="AI30" s="144" t="s">
        <v>623</v>
      </c>
      <c r="AJ30" s="144" t="s">
        <v>623</v>
      </c>
      <c r="AK30" s="144" t="s">
        <v>623</v>
      </c>
      <c r="AL30" s="144" t="s">
        <v>623</v>
      </c>
      <c r="AM30" s="145" t="str">
        <f t="shared" si="4"/>
        <v>нд</v>
      </c>
      <c r="AN30" s="145" t="str">
        <f t="shared" si="5"/>
        <v>нд</v>
      </c>
      <c r="AO30" s="144" t="s">
        <v>623</v>
      </c>
    </row>
    <row r="31" spans="1:41" ht="46.8" x14ac:dyDescent="0.3">
      <c r="A31" s="219" t="s">
        <v>119</v>
      </c>
      <c r="B31" s="217" t="s">
        <v>120</v>
      </c>
      <c r="C31" s="267" t="s">
        <v>93</v>
      </c>
      <c r="D31" s="144" t="s">
        <v>623</v>
      </c>
      <c r="E31" s="241" t="s">
        <v>623</v>
      </c>
      <c r="F31" s="241" t="s">
        <v>623</v>
      </c>
      <c r="G31" s="241" t="s">
        <v>623</v>
      </c>
      <c r="H31" s="142" t="s">
        <v>623</v>
      </c>
      <c r="I31" s="144" t="s">
        <v>623</v>
      </c>
      <c r="J31" s="142" t="s">
        <v>623</v>
      </c>
      <c r="K31" s="144" t="s">
        <v>623</v>
      </c>
      <c r="L31" s="144" t="s">
        <v>623</v>
      </c>
      <c r="M31" s="144" t="s">
        <v>623</v>
      </c>
      <c r="N31" s="144" t="s">
        <v>623</v>
      </c>
      <c r="O31" s="144" t="s">
        <v>623</v>
      </c>
      <c r="P31" s="144" t="s">
        <v>623</v>
      </c>
      <c r="Q31" s="144" t="s">
        <v>623</v>
      </c>
      <c r="R31" s="144" t="s">
        <v>623</v>
      </c>
      <c r="S31" s="144" t="s">
        <v>623</v>
      </c>
      <c r="T31" s="144" t="s">
        <v>623</v>
      </c>
      <c r="U31" s="144" t="s">
        <v>623</v>
      </c>
      <c r="V31" s="144" t="s">
        <v>623</v>
      </c>
      <c r="W31" s="144" t="s">
        <v>623</v>
      </c>
      <c r="X31" s="144" t="s">
        <v>623</v>
      </c>
      <c r="Y31" s="142" t="s">
        <v>623</v>
      </c>
      <c r="Z31" s="142" t="str">
        <f t="shared" ref="Z31" si="23">IF(SUM(Z32:Z37)=0, "нд", SUM(Z32:Z37))</f>
        <v>нд</v>
      </c>
      <c r="AA31" s="144" t="s">
        <v>623</v>
      </c>
      <c r="AB31" s="144" t="s">
        <v>623</v>
      </c>
      <c r="AC31" s="144" t="s">
        <v>623</v>
      </c>
      <c r="AD31" s="144" t="s">
        <v>623</v>
      </c>
      <c r="AE31" s="144" t="s">
        <v>623</v>
      </c>
      <c r="AF31" s="144" t="s">
        <v>623</v>
      </c>
      <c r="AG31" s="144" t="s">
        <v>623</v>
      </c>
      <c r="AH31" s="144" t="s">
        <v>623</v>
      </c>
      <c r="AI31" s="144" t="s">
        <v>623</v>
      </c>
      <c r="AJ31" s="144" t="s">
        <v>623</v>
      </c>
      <c r="AK31" s="144" t="s">
        <v>623</v>
      </c>
      <c r="AL31" s="144" t="s">
        <v>623</v>
      </c>
      <c r="AM31" s="145" t="str">
        <f t="shared" si="4"/>
        <v>нд</v>
      </c>
      <c r="AN31" s="145" t="str">
        <f t="shared" si="5"/>
        <v>нд</v>
      </c>
      <c r="AO31" s="144" t="s">
        <v>623</v>
      </c>
    </row>
    <row r="32" spans="1:41" ht="78" x14ac:dyDescent="0.3">
      <c r="A32" s="219" t="s">
        <v>121</v>
      </c>
      <c r="B32" s="217" t="s">
        <v>122</v>
      </c>
      <c r="C32" s="220" t="s">
        <v>93</v>
      </c>
      <c r="D32" s="144" t="s">
        <v>623</v>
      </c>
      <c r="E32" s="241" t="s">
        <v>623</v>
      </c>
      <c r="F32" s="241" t="s">
        <v>623</v>
      </c>
      <c r="G32" s="241" t="s">
        <v>623</v>
      </c>
      <c r="H32" s="142" t="s">
        <v>623</v>
      </c>
      <c r="I32" s="144" t="s">
        <v>623</v>
      </c>
      <c r="J32" s="142" t="s">
        <v>623</v>
      </c>
      <c r="K32" s="144" t="s">
        <v>623</v>
      </c>
      <c r="L32" s="144" t="s">
        <v>623</v>
      </c>
      <c r="M32" s="144" t="s">
        <v>623</v>
      </c>
      <c r="N32" s="144" t="s">
        <v>623</v>
      </c>
      <c r="O32" s="144" t="s">
        <v>623</v>
      </c>
      <c r="P32" s="144" t="s">
        <v>623</v>
      </c>
      <c r="Q32" s="144" t="s">
        <v>623</v>
      </c>
      <c r="R32" s="144" t="s">
        <v>623</v>
      </c>
      <c r="S32" s="144" t="s">
        <v>623</v>
      </c>
      <c r="T32" s="144" t="s">
        <v>623</v>
      </c>
      <c r="U32" s="144" t="s">
        <v>623</v>
      </c>
      <c r="V32" s="144" t="s">
        <v>623</v>
      </c>
      <c r="W32" s="144" t="s">
        <v>623</v>
      </c>
      <c r="X32" s="144" t="s">
        <v>623</v>
      </c>
      <c r="Y32" s="142" t="s">
        <v>623</v>
      </c>
      <c r="Z32" s="142" t="str">
        <f t="shared" ref="Z32" si="24">IF(SUM(Z33:Z38)=0, "нд", SUM(Z33:Z38))</f>
        <v>нд</v>
      </c>
      <c r="AA32" s="144" t="s">
        <v>623</v>
      </c>
      <c r="AB32" s="144" t="s">
        <v>623</v>
      </c>
      <c r="AC32" s="144" t="s">
        <v>623</v>
      </c>
      <c r="AD32" s="144" t="s">
        <v>623</v>
      </c>
      <c r="AE32" s="144" t="s">
        <v>623</v>
      </c>
      <c r="AF32" s="144" t="s">
        <v>623</v>
      </c>
      <c r="AG32" s="144" t="s">
        <v>623</v>
      </c>
      <c r="AH32" s="144" t="s">
        <v>623</v>
      </c>
      <c r="AI32" s="144" t="s">
        <v>623</v>
      </c>
      <c r="AJ32" s="144" t="s">
        <v>623</v>
      </c>
      <c r="AK32" s="144" t="s">
        <v>623</v>
      </c>
      <c r="AL32" s="144" t="s">
        <v>623</v>
      </c>
      <c r="AM32" s="145" t="str">
        <f t="shared" si="4"/>
        <v>нд</v>
      </c>
      <c r="AN32" s="145" t="str">
        <f t="shared" si="5"/>
        <v>нд</v>
      </c>
      <c r="AO32" s="144" t="s">
        <v>623</v>
      </c>
    </row>
    <row r="33" spans="1:41" ht="46.8" x14ac:dyDescent="0.3">
      <c r="A33" s="219" t="s">
        <v>123</v>
      </c>
      <c r="B33" s="217" t="s">
        <v>124</v>
      </c>
      <c r="C33" s="267" t="s">
        <v>93</v>
      </c>
      <c r="D33" s="144" t="s">
        <v>623</v>
      </c>
      <c r="E33" s="241" t="s">
        <v>623</v>
      </c>
      <c r="F33" s="241" t="s">
        <v>623</v>
      </c>
      <c r="G33" s="241" t="s">
        <v>623</v>
      </c>
      <c r="H33" s="142" t="s">
        <v>623</v>
      </c>
      <c r="I33" s="144" t="s">
        <v>623</v>
      </c>
      <c r="J33" s="142" t="s">
        <v>623</v>
      </c>
      <c r="K33" s="144" t="s">
        <v>623</v>
      </c>
      <c r="L33" s="144" t="s">
        <v>623</v>
      </c>
      <c r="M33" s="144" t="s">
        <v>623</v>
      </c>
      <c r="N33" s="144" t="s">
        <v>623</v>
      </c>
      <c r="O33" s="144" t="s">
        <v>623</v>
      </c>
      <c r="P33" s="144" t="s">
        <v>623</v>
      </c>
      <c r="Q33" s="144" t="s">
        <v>623</v>
      </c>
      <c r="R33" s="144" t="s">
        <v>623</v>
      </c>
      <c r="S33" s="144" t="s">
        <v>623</v>
      </c>
      <c r="T33" s="144" t="s">
        <v>623</v>
      </c>
      <c r="U33" s="144" t="s">
        <v>623</v>
      </c>
      <c r="V33" s="144" t="s">
        <v>623</v>
      </c>
      <c r="W33" s="144" t="s">
        <v>623</v>
      </c>
      <c r="X33" s="144" t="s">
        <v>623</v>
      </c>
      <c r="Y33" s="142" t="s">
        <v>623</v>
      </c>
      <c r="Z33" s="142" t="str">
        <f t="shared" ref="Z33" si="25">IF(SUM(Z34:Z39)=0, "нд", SUM(Z34:Z39))</f>
        <v>нд</v>
      </c>
      <c r="AA33" s="144" t="s">
        <v>623</v>
      </c>
      <c r="AB33" s="144" t="s">
        <v>623</v>
      </c>
      <c r="AC33" s="144" t="s">
        <v>623</v>
      </c>
      <c r="AD33" s="144" t="s">
        <v>623</v>
      </c>
      <c r="AE33" s="144" t="s">
        <v>623</v>
      </c>
      <c r="AF33" s="144" t="s">
        <v>623</v>
      </c>
      <c r="AG33" s="144" t="s">
        <v>623</v>
      </c>
      <c r="AH33" s="144" t="s">
        <v>623</v>
      </c>
      <c r="AI33" s="144" t="s">
        <v>623</v>
      </c>
      <c r="AJ33" s="144" t="s">
        <v>623</v>
      </c>
      <c r="AK33" s="144" t="s">
        <v>623</v>
      </c>
      <c r="AL33" s="144" t="s">
        <v>623</v>
      </c>
      <c r="AM33" s="145" t="str">
        <f t="shared" si="4"/>
        <v>нд</v>
      </c>
      <c r="AN33" s="145" t="str">
        <f t="shared" si="5"/>
        <v>нд</v>
      </c>
      <c r="AO33" s="144" t="s">
        <v>623</v>
      </c>
    </row>
    <row r="34" spans="1:41" ht="46.8" x14ac:dyDescent="0.3">
      <c r="A34" s="219" t="s">
        <v>125</v>
      </c>
      <c r="B34" s="217" t="s">
        <v>126</v>
      </c>
      <c r="C34" s="220" t="s">
        <v>93</v>
      </c>
      <c r="D34" s="144" t="s">
        <v>623</v>
      </c>
      <c r="E34" s="241" t="s">
        <v>623</v>
      </c>
      <c r="F34" s="241" t="s">
        <v>623</v>
      </c>
      <c r="G34" s="241" t="s">
        <v>623</v>
      </c>
      <c r="H34" s="142" t="s">
        <v>623</v>
      </c>
      <c r="I34" s="144" t="s">
        <v>623</v>
      </c>
      <c r="J34" s="142" t="s">
        <v>623</v>
      </c>
      <c r="K34" s="144" t="s">
        <v>623</v>
      </c>
      <c r="L34" s="144" t="s">
        <v>623</v>
      </c>
      <c r="M34" s="144" t="s">
        <v>623</v>
      </c>
      <c r="N34" s="144" t="s">
        <v>623</v>
      </c>
      <c r="O34" s="144" t="s">
        <v>623</v>
      </c>
      <c r="P34" s="144" t="s">
        <v>623</v>
      </c>
      <c r="Q34" s="144" t="s">
        <v>623</v>
      </c>
      <c r="R34" s="144" t="s">
        <v>623</v>
      </c>
      <c r="S34" s="144" t="s">
        <v>623</v>
      </c>
      <c r="T34" s="144" t="s">
        <v>623</v>
      </c>
      <c r="U34" s="144" t="s">
        <v>623</v>
      </c>
      <c r="V34" s="144" t="s">
        <v>623</v>
      </c>
      <c r="W34" s="144" t="s">
        <v>623</v>
      </c>
      <c r="X34" s="144" t="s">
        <v>623</v>
      </c>
      <c r="Y34" s="142" t="s">
        <v>623</v>
      </c>
      <c r="Z34" s="142" t="str">
        <f t="shared" ref="Z34" si="26">IF(SUM(Z35:Z40)=0, "нд", SUM(Z35:Z40))</f>
        <v>нд</v>
      </c>
      <c r="AA34" s="144" t="s">
        <v>623</v>
      </c>
      <c r="AB34" s="144" t="s">
        <v>623</v>
      </c>
      <c r="AC34" s="144" t="s">
        <v>623</v>
      </c>
      <c r="AD34" s="144" t="s">
        <v>623</v>
      </c>
      <c r="AE34" s="144" t="s">
        <v>623</v>
      </c>
      <c r="AF34" s="144" t="s">
        <v>623</v>
      </c>
      <c r="AG34" s="144" t="s">
        <v>623</v>
      </c>
      <c r="AH34" s="144" t="s">
        <v>623</v>
      </c>
      <c r="AI34" s="144" t="s">
        <v>623</v>
      </c>
      <c r="AJ34" s="144" t="s">
        <v>623</v>
      </c>
      <c r="AK34" s="144" t="s">
        <v>623</v>
      </c>
      <c r="AL34" s="144" t="s">
        <v>623</v>
      </c>
      <c r="AM34" s="145" t="str">
        <f t="shared" si="4"/>
        <v>нд</v>
      </c>
      <c r="AN34" s="145" t="str">
        <f t="shared" si="5"/>
        <v>нд</v>
      </c>
      <c r="AO34" s="144" t="s">
        <v>623</v>
      </c>
    </row>
    <row r="35" spans="1:41" ht="46.8" x14ac:dyDescent="0.3">
      <c r="A35" s="219" t="s">
        <v>127</v>
      </c>
      <c r="B35" s="217" t="s">
        <v>128</v>
      </c>
      <c r="C35" s="267" t="s">
        <v>93</v>
      </c>
      <c r="D35" s="144" t="s">
        <v>623</v>
      </c>
      <c r="E35" s="241" t="s">
        <v>623</v>
      </c>
      <c r="F35" s="241" t="s">
        <v>623</v>
      </c>
      <c r="G35" s="241" t="s">
        <v>623</v>
      </c>
      <c r="H35" s="142" t="s">
        <v>623</v>
      </c>
      <c r="I35" s="144" t="s">
        <v>623</v>
      </c>
      <c r="J35" s="142" t="s">
        <v>623</v>
      </c>
      <c r="K35" s="144" t="s">
        <v>623</v>
      </c>
      <c r="L35" s="144" t="s">
        <v>623</v>
      </c>
      <c r="M35" s="144" t="s">
        <v>623</v>
      </c>
      <c r="N35" s="144" t="s">
        <v>623</v>
      </c>
      <c r="O35" s="144" t="s">
        <v>623</v>
      </c>
      <c r="P35" s="144" t="s">
        <v>623</v>
      </c>
      <c r="Q35" s="144" t="s">
        <v>623</v>
      </c>
      <c r="R35" s="144" t="s">
        <v>623</v>
      </c>
      <c r="S35" s="144" t="s">
        <v>623</v>
      </c>
      <c r="T35" s="144" t="s">
        <v>623</v>
      </c>
      <c r="U35" s="144" t="s">
        <v>623</v>
      </c>
      <c r="V35" s="144" t="s">
        <v>623</v>
      </c>
      <c r="W35" s="144" t="s">
        <v>623</v>
      </c>
      <c r="X35" s="144" t="s">
        <v>623</v>
      </c>
      <c r="Y35" s="142" t="s">
        <v>623</v>
      </c>
      <c r="Z35" s="142" t="str">
        <f t="shared" ref="Z35" si="27">IF(SUM(Z36:Z41)=0, "нд", SUM(Z36:Z41))</f>
        <v>нд</v>
      </c>
      <c r="AA35" s="144" t="s">
        <v>623</v>
      </c>
      <c r="AB35" s="144" t="s">
        <v>623</v>
      </c>
      <c r="AC35" s="144" t="s">
        <v>623</v>
      </c>
      <c r="AD35" s="144" t="s">
        <v>623</v>
      </c>
      <c r="AE35" s="144" t="s">
        <v>623</v>
      </c>
      <c r="AF35" s="144" t="s">
        <v>623</v>
      </c>
      <c r="AG35" s="144" t="s">
        <v>623</v>
      </c>
      <c r="AH35" s="144" t="s">
        <v>623</v>
      </c>
      <c r="AI35" s="144" t="s">
        <v>623</v>
      </c>
      <c r="AJ35" s="144" t="s">
        <v>623</v>
      </c>
      <c r="AK35" s="144" t="s">
        <v>623</v>
      </c>
      <c r="AL35" s="144" t="s">
        <v>623</v>
      </c>
      <c r="AM35" s="145" t="str">
        <f t="shared" si="4"/>
        <v>нд</v>
      </c>
      <c r="AN35" s="145" t="str">
        <f t="shared" si="5"/>
        <v>нд</v>
      </c>
      <c r="AO35" s="144" t="s">
        <v>623</v>
      </c>
    </row>
    <row r="36" spans="1:41" ht="124.8" x14ac:dyDescent="0.3">
      <c r="A36" s="219" t="s">
        <v>127</v>
      </c>
      <c r="B36" s="217" t="s">
        <v>129</v>
      </c>
      <c r="C36" s="220" t="s">
        <v>93</v>
      </c>
      <c r="D36" s="144" t="s">
        <v>623</v>
      </c>
      <c r="E36" s="241" t="s">
        <v>623</v>
      </c>
      <c r="F36" s="241" t="s">
        <v>623</v>
      </c>
      <c r="G36" s="241" t="s">
        <v>623</v>
      </c>
      <c r="H36" s="142" t="s">
        <v>623</v>
      </c>
      <c r="I36" s="144" t="s">
        <v>623</v>
      </c>
      <c r="J36" s="142" t="s">
        <v>623</v>
      </c>
      <c r="K36" s="144" t="s">
        <v>623</v>
      </c>
      <c r="L36" s="144" t="s">
        <v>623</v>
      </c>
      <c r="M36" s="144" t="s">
        <v>623</v>
      </c>
      <c r="N36" s="144" t="s">
        <v>623</v>
      </c>
      <c r="O36" s="144" t="s">
        <v>623</v>
      </c>
      <c r="P36" s="144" t="s">
        <v>623</v>
      </c>
      <c r="Q36" s="144" t="s">
        <v>623</v>
      </c>
      <c r="R36" s="144" t="s">
        <v>623</v>
      </c>
      <c r="S36" s="144" t="s">
        <v>623</v>
      </c>
      <c r="T36" s="144" t="s">
        <v>623</v>
      </c>
      <c r="U36" s="144" t="s">
        <v>623</v>
      </c>
      <c r="V36" s="144" t="s">
        <v>623</v>
      </c>
      <c r="W36" s="144" t="s">
        <v>623</v>
      </c>
      <c r="X36" s="144" t="s">
        <v>623</v>
      </c>
      <c r="Y36" s="142" t="s">
        <v>623</v>
      </c>
      <c r="Z36" s="142" t="str">
        <f t="shared" ref="Z36" si="28">IF(SUM(Z37:Z42)=0, "нд", SUM(Z37:Z42))</f>
        <v>нд</v>
      </c>
      <c r="AA36" s="144" t="s">
        <v>623</v>
      </c>
      <c r="AB36" s="144" t="s">
        <v>623</v>
      </c>
      <c r="AC36" s="144" t="s">
        <v>623</v>
      </c>
      <c r="AD36" s="144" t="s">
        <v>623</v>
      </c>
      <c r="AE36" s="144" t="s">
        <v>623</v>
      </c>
      <c r="AF36" s="144" t="s">
        <v>623</v>
      </c>
      <c r="AG36" s="144" t="s">
        <v>623</v>
      </c>
      <c r="AH36" s="144" t="s">
        <v>623</v>
      </c>
      <c r="AI36" s="144" t="s">
        <v>623</v>
      </c>
      <c r="AJ36" s="144" t="s">
        <v>623</v>
      </c>
      <c r="AK36" s="144" t="s">
        <v>623</v>
      </c>
      <c r="AL36" s="144" t="s">
        <v>623</v>
      </c>
      <c r="AM36" s="145" t="str">
        <f t="shared" si="4"/>
        <v>нд</v>
      </c>
      <c r="AN36" s="145" t="str">
        <f t="shared" si="5"/>
        <v>нд</v>
      </c>
      <c r="AO36" s="144" t="s">
        <v>623</v>
      </c>
    </row>
    <row r="37" spans="1:41" ht="109.2" x14ac:dyDescent="0.3">
      <c r="A37" s="219" t="s">
        <v>127</v>
      </c>
      <c r="B37" s="217" t="s">
        <v>130</v>
      </c>
      <c r="C37" s="267" t="s">
        <v>93</v>
      </c>
      <c r="D37" s="144" t="s">
        <v>623</v>
      </c>
      <c r="E37" s="241" t="s">
        <v>623</v>
      </c>
      <c r="F37" s="241" t="s">
        <v>623</v>
      </c>
      <c r="G37" s="241" t="s">
        <v>623</v>
      </c>
      <c r="H37" s="142" t="s">
        <v>623</v>
      </c>
      <c r="I37" s="144" t="s">
        <v>623</v>
      </c>
      <c r="J37" s="142" t="s">
        <v>623</v>
      </c>
      <c r="K37" s="144" t="s">
        <v>623</v>
      </c>
      <c r="L37" s="144" t="s">
        <v>623</v>
      </c>
      <c r="M37" s="144" t="s">
        <v>623</v>
      </c>
      <c r="N37" s="144" t="s">
        <v>623</v>
      </c>
      <c r="O37" s="144" t="s">
        <v>623</v>
      </c>
      <c r="P37" s="144" t="s">
        <v>623</v>
      </c>
      <c r="Q37" s="144" t="s">
        <v>623</v>
      </c>
      <c r="R37" s="144" t="s">
        <v>623</v>
      </c>
      <c r="S37" s="144" t="s">
        <v>623</v>
      </c>
      <c r="T37" s="144" t="s">
        <v>623</v>
      </c>
      <c r="U37" s="144" t="s">
        <v>623</v>
      </c>
      <c r="V37" s="144" t="s">
        <v>623</v>
      </c>
      <c r="W37" s="144" t="s">
        <v>623</v>
      </c>
      <c r="X37" s="144" t="s">
        <v>623</v>
      </c>
      <c r="Y37" s="142" t="s">
        <v>623</v>
      </c>
      <c r="Z37" s="142" t="str">
        <f t="shared" ref="Z37" si="29">IF(SUM(Z38:Z43)=0, "нд", SUM(Z38:Z43))</f>
        <v>нд</v>
      </c>
      <c r="AA37" s="144" t="s">
        <v>623</v>
      </c>
      <c r="AB37" s="144" t="s">
        <v>623</v>
      </c>
      <c r="AC37" s="144" t="s">
        <v>623</v>
      </c>
      <c r="AD37" s="144" t="s">
        <v>623</v>
      </c>
      <c r="AE37" s="144" t="s">
        <v>623</v>
      </c>
      <c r="AF37" s="144" t="s">
        <v>623</v>
      </c>
      <c r="AG37" s="144" t="s">
        <v>623</v>
      </c>
      <c r="AH37" s="144" t="s">
        <v>623</v>
      </c>
      <c r="AI37" s="144" t="s">
        <v>623</v>
      </c>
      <c r="AJ37" s="144" t="s">
        <v>623</v>
      </c>
      <c r="AK37" s="144" t="s">
        <v>623</v>
      </c>
      <c r="AL37" s="144" t="s">
        <v>623</v>
      </c>
      <c r="AM37" s="145" t="str">
        <f t="shared" si="4"/>
        <v>нд</v>
      </c>
      <c r="AN37" s="145" t="str">
        <f t="shared" si="5"/>
        <v>нд</v>
      </c>
      <c r="AO37" s="144" t="s">
        <v>623</v>
      </c>
    </row>
    <row r="38" spans="1:41" ht="109.2" x14ac:dyDescent="0.3">
      <c r="A38" s="219" t="s">
        <v>127</v>
      </c>
      <c r="B38" s="217" t="s">
        <v>131</v>
      </c>
      <c r="C38" s="220" t="s">
        <v>93</v>
      </c>
      <c r="D38" s="144" t="s">
        <v>623</v>
      </c>
      <c r="E38" s="241" t="s">
        <v>623</v>
      </c>
      <c r="F38" s="241" t="s">
        <v>623</v>
      </c>
      <c r="G38" s="241" t="s">
        <v>623</v>
      </c>
      <c r="H38" s="142" t="s">
        <v>623</v>
      </c>
      <c r="I38" s="144" t="s">
        <v>623</v>
      </c>
      <c r="J38" s="142" t="s">
        <v>623</v>
      </c>
      <c r="K38" s="144" t="s">
        <v>623</v>
      </c>
      <c r="L38" s="144" t="s">
        <v>623</v>
      </c>
      <c r="M38" s="144" t="s">
        <v>623</v>
      </c>
      <c r="N38" s="144" t="s">
        <v>623</v>
      </c>
      <c r="O38" s="144" t="s">
        <v>623</v>
      </c>
      <c r="P38" s="144" t="s">
        <v>623</v>
      </c>
      <c r="Q38" s="144" t="s">
        <v>623</v>
      </c>
      <c r="R38" s="144" t="s">
        <v>623</v>
      </c>
      <c r="S38" s="144" t="s">
        <v>623</v>
      </c>
      <c r="T38" s="144" t="s">
        <v>623</v>
      </c>
      <c r="U38" s="144" t="s">
        <v>623</v>
      </c>
      <c r="V38" s="144" t="s">
        <v>623</v>
      </c>
      <c r="W38" s="144" t="s">
        <v>623</v>
      </c>
      <c r="X38" s="144" t="s">
        <v>623</v>
      </c>
      <c r="Y38" s="142" t="s">
        <v>623</v>
      </c>
      <c r="Z38" s="142" t="str">
        <f t="shared" ref="Z38" si="30">IF(SUM(Z39:Z44)=0, "нд", SUM(Z39:Z44))</f>
        <v>нд</v>
      </c>
      <c r="AA38" s="144" t="s">
        <v>623</v>
      </c>
      <c r="AB38" s="144" t="s">
        <v>623</v>
      </c>
      <c r="AC38" s="144" t="s">
        <v>623</v>
      </c>
      <c r="AD38" s="144" t="s">
        <v>623</v>
      </c>
      <c r="AE38" s="144" t="s">
        <v>623</v>
      </c>
      <c r="AF38" s="144" t="s">
        <v>623</v>
      </c>
      <c r="AG38" s="144" t="s">
        <v>623</v>
      </c>
      <c r="AH38" s="144" t="s">
        <v>623</v>
      </c>
      <c r="AI38" s="144" t="s">
        <v>623</v>
      </c>
      <c r="AJ38" s="144" t="s">
        <v>623</v>
      </c>
      <c r="AK38" s="144" t="s">
        <v>623</v>
      </c>
      <c r="AL38" s="144" t="s">
        <v>623</v>
      </c>
      <c r="AM38" s="145" t="str">
        <f t="shared" si="4"/>
        <v>нд</v>
      </c>
      <c r="AN38" s="145" t="str">
        <f t="shared" si="5"/>
        <v>нд</v>
      </c>
      <c r="AO38" s="144" t="s">
        <v>623</v>
      </c>
    </row>
    <row r="39" spans="1:41" ht="46.8" x14ac:dyDescent="0.3">
      <c r="A39" s="219" t="s">
        <v>132</v>
      </c>
      <c r="B39" s="217" t="s">
        <v>128</v>
      </c>
      <c r="C39" s="267" t="s">
        <v>93</v>
      </c>
      <c r="D39" s="144" t="s">
        <v>623</v>
      </c>
      <c r="E39" s="241" t="s">
        <v>623</v>
      </c>
      <c r="F39" s="241" t="s">
        <v>623</v>
      </c>
      <c r="G39" s="241" t="s">
        <v>623</v>
      </c>
      <c r="H39" s="142" t="s">
        <v>623</v>
      </c>
      <c r="I39" s="144" t="s">
        <v>623</v>
      </c>
      <c r="J39" s="142" t="s">
        <v>623</v>
      </c>
      <c r="K39" s="144" t="s">
        <v>623</v>
      </c>
      <c r="L39" s="144" t="s">
        <v>623</v>
      </c>
      <c r="M39" s="144" t="s">
        <v>623</v>
      </c>
      <c r="N39" s="144" t="s">
        <v>623</v>
      </c>
      <c r="O39" s="144" t="s">
        <v>623</v>
      </c>
      <c r="P39" s="144" t="s">
        <v>623</v>
      </c>
      <c r="Q39" s="144" t="s">
        <v>623</v>
      </c>
      <c r="R39" s="144" t="s">
        <v>623</v>
      </c>
      <c r="S39" s="144" t="s">
        <v>623</v>
      </c>
      <c r="T39" s="144" t="s">
        <v>623</v>
      </c>
      <c r="U39" s="144" t="s">
        <v>623</v>
      </c>
      <c r="V39" s="144" t="s">
        <v>623</v>
      </c>
      <c r="W39" s="144" t="s">
        <v>623</v>
      </c>
      <c r="X39" s="144" t="s">
        <v>623</v>
      </c>
      <c r="Y39" s="142" t="s">
        <v>623</v>
      </c>
      <c r="Z39" s="142" t="str">
        <f t="shared" ref="Z39" si="31">IF(SUM(Z40:Z45)=0, "нд", SUM(Z40:Z45))</f>
        <v>нд</v>
      </c>
      <c r="AA39" s="144" t="s">
        <v>623</v>
      </c>
      <c r="AB39" s="144" t="s">
        <v>623</v>
      </c>
      <c r="AC39" s="144" t="s">
        <v>623</v>
      </c>
      <c r="AD39" s="144" t="s">
        <v>623</v>
      </c>
      <c r="AE39" s="144" t="s">
        <v>623</v>
      </c>
      <c r="AF39" s="144" t="s">
        <v>623</v>
      </c>
      <c r="AG39" s="144" t="s">
        <v>623</v>
      </c>
      <c r="AH39" s="144" t="s">
        <v>623</v>
      </c>
      <c r="AI39" s="144" t="s">
        <v>623</v>
      </c>
      <c r="AJ39" s="144" t="s">
        <v>623</v>
      </c>
      <c r="AK39" s="144" t="s">
        <v>623</v>
      </c>
      <c r="AL39" s="144" t="s">
        <v>623</v>
      </c>
      <c r="AM39" s="145" t="str">
        <f t="shared" si="4"/>
        <v>нд</v>
      </c>
      <c r="AN39" s="145" t="str">
        <f t="shared" si="5"/>
        <v>нд</v>
      </c>
      <c r="AO39" s="144" t="s">
        <v>623</v>
      </c>
    </row>
    <row r="40" spans="1:41" ht="124.8" x14ac:dyDescent="0.3">
      <c r="A40" s="219" t="s">
        <v>132</v>
      </c>
      <c r="B40" s="217" t="s">
        <v>129</v>
      </c>
      <c r="C40" s="220" t="s">
        <v>93</v>
      </c>
      <c r="D40" s="144" t="s">
        <v>623</v>
      </c>
      <c r="E40" s="241" t="s">
        <v>623</v>
      </c>
      <c r="F40" s="241" t="s">
        <v>623</v>
      </c>
      <c r="G40" s="241" t="s">
        <v>623</v>
      </c>
      <c r="H40" s="142" t="s">
        <v>623</v>
      </c>
      <c r="I40" s="144" t="s">
        <v>623</v>
      </c>
      <c r="J40" s="142" t="s">
        <v>623</v>
      </c>
      <c r="K40" s="144" t="s">
        <v>623</v>
      </c>
      <c r="L40" s="144" t="s">
        <v>623</v>
      </c>
      <c r="M40" s="144" t="s">
        <v>623</v>
      </c>
      <c r="N40" s="144" t="s">
        <v>623</v>
      </c>
      <c r="O40" s="144" t="s">
        <v>623</v>
      </c>
      <c r="P40" s="144" t="s">
        <v>623</v>
      </c>
      <c r="Q40" s="144" t="s">
        <v>623</v>
      </c>
      <c r="R40" s="144" t="s">
        <v>623</v>
      </c>
      <c r="S40" s="144" t="s">
        <v>623</v>
      </c>
      <c r="T40" s="144" t="s">
        <v>623</v>
      </c>
      <c r="U40" s="144" t="s">
        <v>623</v>
      </c>
      <c r="V40" s="144" t="s">
        <v>623</v>
      </c>
      <c r="W40" s="144" t="s">
        <v>623</v>
      </c>
      <c r="X40" s="144" t="s">
        <v>623</v>
      </c>
      <c r="Y40" s="142" t="s">
        <v>623</v>
      </c>
      <c r="Z40" s="142" t="str">
        <f t="shared" ref="Z40" si="32">IF(SUM(Z41:Z46)=0, "нд", SUM(Z41:Z46))</f>
        <v>нд</v>
      </c>
      <c r="AA40" s="144" t="s">
        <v>623</v>
      </c>
      <c r="AB40" s="144" t="s">
        <v>623</v>
      </c>
      <c r="AC40" s="144" t="s">
        <v>623</v>
      </c>
      <c r="AD40" s="144" t="s">
        <v>623</v>
      </c>
      <c r="AE40" s="144" t="s">
        <v>623</v>
      </c>
      <c r="AF40" s="144" t="s">
        <v>623</v>
      </c>
      <c r="AG40" s="144" t="s">
        <v>623</v>
      </c>
      <c r="AH40" s="144" t="s">
        <v>623</v>
      </c>
      <c r="AI40" s="144" t="s">
        <v>623</v>
      </c>
      <c r="AJ40" s="144" t="s">
        <v>623</v>
      </c>
      <c r="AK40" s="144" t="s">
        <v>623</v>
      </c>
      <c r="AL40" s="144" t="s">
        <v>623</v>
      </c>
      <c r="AM40" s="145" t="str">
        <f t="shared" si="4"/>
        <v>нд</v>
      </c>
      <c r="AN40" s="145" t="str">
        <f t="shared" si="5"/>
        <v>нд</v>
      </c>
      <c r="AO40" s="144" t="s">
        <v>623</v>
      </c>
    </row>
    <row r="41" spans="1:41" ht="109.2" x14ac:dyDescent="0.3">
      <c r="A41" s="219" t="s">
        <v>132</v>
      </c>
      <c r="B41" s="217" t="s">
        <v>130</v>
      </c>
      <c r="C41" s="267" t="s">
        <v>93</v>
      </c>
      <c r="D41" s="144" t="s">
        <v>623</v>
      </c>
      <c r="E41" s="241" t="s">
        <v>623</v>
      </c>
      <c r="F41" s="241" t="s">
        <v>623</v>
      </c>
      <c r="G41" s="241" t="s">
        <v>623</v>
      </c>
      <c r="H41" s="142" t="s">
        <v>623</v>
      </c>
      <c r="I41" s="144" t="s">
        <v>623</v>
      </c>
      <c r="J41" s="142" t="s">
        <v>623</v>
      </c>
      <c r="K41" s="144" t="s">
        <v>623</v>
      </c>
      <c r="L41" s="144" t="s">
        <v>623</v>
      </c>
      <c r="M41" s="144" t="s">
        <v>623</v>
      </c>
      <c r="N41" s="144" t="s">
        <v>623</v>
      </c>
      <c r="O41" s="144" t="s">
        <v>623</v>
      </c>
      <c r="P41" s="144" t="s">
        <v>623</v>
      </c>
      <c r="Q41" s="144" t="s">
        <v>623</v>
      </c>
      <c r="R41" s="144" t="s">
        <v>623</v>
      </c>
      <c r="S41" s="144" t="s">
        <v>623</v>
      </c>
      <c r="T41" s="144" t="s">
        <v>623</v>
      </c>
      <c r="U41" s="144" t="s">
        <v>623</v>
      </c>
      <c r="V41" s="144" t="s">
        <v>623</v>
      </c>
      <c r="W41" s="144" t="s">
        <v>623</v>
      </c>
      <c r="X41" s="144" t="s">
        <v>623</v>
      </c>
      <c r="Y41" s="142" t="s">
        <v>623</v>
      </c>
      <c r="Z41" s="142" t="str">
        <f t="shared" ref="Z41" si="33">IF(SUM(Z42:Z47)=0, "нд", SUM(Z42:Z47))</f>
        <v>нд</v>
      </c>
      <c r="AA41" s="144" t="s">
        <v>623</v>
      </c>
      <c r="AB41" s="144" t="s">
        <v>623</v>
      </c>
      <c r="AC41" s="144" t="s">
        <v>623</v>
      </c>
      <c r="AD41" s="144" t="s">
        <v>623</v>
      </c>
      <c r="AE41" s="144" t="s">
        <v>623</v>
      </c>
      <c r="AF41" s="144" t="s">
        <v>623</v>
      </c>
      <c r="AG41" s="144" t="s">
        <v>623</v>
      </c>
      <c r="AH41" s="144" t="s">
        <v>623</v>
      </c>
      <c r="AI41" s="144" t="s">
        <v>623</v>
      </c>
      <c r="AJ41" s="144" t="s">
        <v>623</v>
      </c>
      <c r="AK41" s="144" t="s">
        <v>623</v>
      </c>
      <c r="AL41" s="144" t="s">
        <v>623</v>
      </c>
      <c r="AM41" s="145" t="str">
        <f t="shared" si="4"/>
        <v>нд</v>
      </c>
      <c r="AN41" s="145" t="str">
        <f t="shared" si="5"/>
        <v>нд</v>
      </c>
      <c r="AO41" s="144" t="s">
        <v>623</v>
      </c>
    </row>
    <row r="42" spans="1:41" ht="109.2" x14ac:dyDescent="0.3">
      <c r="A42" s="219" t="s">
        <v>132</v>
      </c>
      <c r="B42" s="217" t="s">
        <v>133</v>
      </c>
      <c r="C42" s="220" t="s">
        <v>93</v>
      </c>
      <c r="D42" s="144" t="s">
        <v>623</v>
      </c>
      <c r="E42" s="241" t="s">
        <v>623</v>
      </c>
      <c r="F42" s="241" t="s">
        <v>623</v>
      </c>
      <c r="G42" s="241" t="s">
        <v>623</v>
      </c>
      <c r="H42" s="142" t="s">
        <v>623</v>
      </c>
      <c r="I42" s="144" t="s">
        <v>623</v>
      </c>
      <c r="J42" s="142" t="s">
        <v>623</v>
      </c>
      <c r="K42" s="144" t="s">
        <v>623</v>
      </c>
      <c r="L42" s="144" t="s">
        <v>623</v>
      </c>
      <c r="M42" s="144" t="s">
        <v>623</v>
      </c>
      <c r="N42" s="144" t="s">
        <v>623</v>
      </c>
      <c r="O42" s="144" t="s">
        <v>623</v>
      </c>
      <c r="P42" s="144" t="s">
        <v>623</v>
      </c>
      <c r="Q42" s="144" t="s">
        <v>623</v>
      </c>
      <c r="R42" s="144" t="s">
        <v>623</v>
      </c>
      <c r="S42" s="144" t="s">
        <v>623</v>
      </c>
      <c r="T42" s="144" t="s">
        <v>623</v>
      </c>
      <c r="U42" s="144" t="s">
        <v>623</v>
      </c>
      <c r="V42" s="144" t="s">
        <v>623</v>
      </c>
      <c r="W42" s="144" t="s">
        <v>623</v>
      </c>
      <c r="X42" s="144" t="s">
        <v>623</v>
      </c>
      <c r="Y42" s="142" t="s">
        <v>623</v>
      </c>
      <c r="Z42" s="142" t="str">
        <f t="shared" ref="Z42" si="34">IF(SUM(Z43:Z48)=0, "нд", SUM(Z43:Z48))</f>
        <v>нд</v>
      </c>
      <c r="AA42" s="144" t="s">
        <v>623</v>
      </c>
      <c r="AB42" s="144" t="s">
        <v>623</v>
      </c>
      <c r="AC42" s="144" t="s">
        <v>623</v>
      </c>
      <c r="AD42" s="144" t="s">
        <v>623</v>
      </c>
      <c r="AE42" s="144" t="s">
        <v>623</v>
      </c>
      <c r="AF42" s="144" t="s">
        <v>623</v>
      </c>
      <c r="AG42" s="144" t="s">
        <v>623</v>
      </c>
      <c r="AH42" s="144" t="s">
        <v>623</v>
      </c>
      <c r="AI42" s="144" t="s">
        <v>623</v>
      </c>
      <c r="AJ42" s="144" t="s">
        <v>623</v>
      </c>
      <c r="AK42" s="144" t="s">
        <v>623</v>
      </c>
      <c r="AL42" s="144" t="s">
        <v>623</v>
      </c>
      <c r="AM42" s="145" t="str">
        <f t="shared" si="4"/>
        <v>нд</v>
      </c>
      <c r="AN42" s="145" t="str">
        <f t="shared" si="5"/>
        <v>нд</v>
      </c>
      <c r="AO42" s="144" t="s">
        <v>623</v>
      </c>
    </row>
    <row r="43" spans="1:41" ht="93.6" x14ac:dyDescent="0.3">
      <c r="A43" s="219" t="s">
        <v>134</v>
      </c>
      <c r="B43" s="217" t="s">
        <v>135</v>
      </c>
      <c r="C43" s="267" t="s">
        <v>93</v>
      </c>
      <c r="D43" s="144" t="s">
        <v>623</v>
      </c>
      <c r="E43" s="241" t="s">
        <v>623</v>
      </c>
      <c r="F43" s="241" t="s">
        <v>623</v>
      </c>
      <c r="G43" s="241" t="s">
        <v>623</v>
      </c>
      <c r="H43" s="142" t="s">
        <v>623</v>
      </c>
      <c r="I43" s="144" t="s">
        <v>623</v>
      </c>
      <c r="J43" s="142" t="s">
        <v>623</v>
      </c>
      <c r="K43" s="144" t="s">
        <v>623</v>
      </c>
      <c r="L43" s="144" t="s">
        <v>623</v>
      </c>
      <c r="M43" s="144" t="s">
        <v>623</v>
      </c>
      <c r="N43" s="144" t="s">
        <v>623</v>
      </c>
      <c r="O43" s="144" t="s">
        <v>623</v>
      </c>
      <c r="P43" s="144" t="s">
        <v>623</v>
      </c>
      <c r="Q43" s="144" t="s">
        <v>623</v>
      </c>
      <c r="R43" s="144" t="s">
        <v>623</v>
      </c>
      <c r="S43" s="144" t="s">
        <v>623</v>
      </c>
      <c r="T43" s="144" t="s">
        <v>623</v>
      </c>
      <c r="U43" s="144" t="s">
        <v>623</v>
      </c>
      <c r="V43" s="144" t="s">
        <v>623</v>
      </c>
      <c r="W43" s="144" t="s">
        <v>623</v>
      </c>
      <c r="X43" s="144" t="s">
        <v>623</v>
      </c>
      <c r="Y43" s="142" t="s">
        <v>623</v>
      </c>
      <c r="Z43" s="142" t="str">
        <f t="shared" ref="Z43" si="35">IF(SUM(Z44:Z49)=0, "нд", SUM(Z44:Z49))</f>
        <v>нд</v>
      </c>
      <c r="AA43" s="144" t="s">
        <v>623</v>
      </c>
      <c r="AB43" s="144" t="s">
        <v>623</v>
      </c>
      <c r="AC43" s="144" t="s">
        <v>623</v>
      </c>
      <c r="AD43" s="144" t="s">
        <v>623</v>
      </c>
      <c r="AE43" s="144" t="s">
        <v>623</v>
      </c>
      <c r="AF43" s="144" t="s">
        <v>623</v>
      </c>
      <c r="AG43" s="144" t="s">
        <v>623</v>
      </c>
      <c r="AH43" s="144" t="s">
        <v>623</v>
      </c>
      <c r="AI43" s="144" t="s">
        <v>623</v>
      </c>
      <c r="AJ43" s="144" t="s">
        <v>623</v>
      </c>
      <c r="AK43" s="144" t="s">
        <v>623</v>
      </c>
      <c r="AL43" s="144" t="s">
        <v>623</v>
      </c>
      <c r="AM43" s="145" t="str">
        <f t="shared" si="4"/>
        <v>нд</v>
      </c>
      <c r="AN43" s="145" t="str">
        <f t="shared" si="5"/>
        <v>нд</v>
      </c>
      <c r="AO43" s="144" t="s">
        <v>623</v>
      </c>
    </row>
    <row r="44" spans="1:41" ht="78" x14ac:dyDescent="0.3">
      <c r="A44" s="219" t="s">
        <v>136</v>
      </c>
      <c r="B44" s="217" t="s">
        <v>137</v>
      </c>
      <c r="C44" s="220" t="s">
        <v>93</v>
      </c>
      <c r="D44" s="144" t="s">
        <v>623</v>
      </c>
      <c r="E44" s="241" t="s">
        <v>623</v>
      </c>
      <c r="F44" s="241" t="s">
        <v>623</v>
      </c>
      <c r="G44" s="241" t="s">
        <v>623</v>
      </c>
      <c r="H44" s="142" t="s">
        <v>623</v>
      </c>
      <c r="I44" s="144" t="s">
        <v>623</v>
      </c>
      <c r="J44" s="142" t="s">
        <v>623</v>
      </c>
      <c r="K44" s="144" t="s">
        <v>623</v>
      </c>
      <c r="L44" s="144" t="s">
        <v>623</v>
      </c>
      <c r="M44" s="144" t="s">
        <v>623</v>
      </c>
      <c r="N44" s="144" t="s">
        <v>623</v>
      </c>
      <c r="O44" s="144" t="s">
        <v>623</v>
      </c>
      <c r="P44" s="144" t="s">
        <v>623</v>
      </c>
      <c r="Q44" s="144" t="s">
        <v>623</v>
      </c>
      <c r="R44" s="144" t="s">
        <v>623</v>
      </c>
      <c r="S44" s="144" t="s">
        <v>623</v>
      </c>
      <c r="T44" s="144" t="s">
        <v>623</v>
      </c>
      <c r="U44" s="144" t="s">
        <v>623</v>
      </c>
      <c r="V44" s="144" t="s">
        <v>623</v>
      </c>
      <c r="W44" s="144" t="s">
        <v>623</v>
      </c>
      <c r="X44" s="144" t="s">
        <v>623</v>
      </c>
      <c r="Y44" s="142" t="s">
        <v>623</v>
      </c>
      <c r="Z44" s="142" t="str">
        <f t="shared" ref="Z44:Z45" si="36">IF(SUM(Z45:Z49)=0, "нд", SUM(Z45:Z49))</f>
        <v>нд</v>
      </c>
      <c r="AA44" s="144" t="s">
        <v>623</v>
      </c>
      <c r="AB44" s="144" t="s">
        <v>623</v>
      </c>
      <c r="AC44" s="144" t="s">
        <v>623</v>
      </c>
      <c r="AD44" s="144" t="s">
        <v>623</v>
      </c>
      <c r="AE44" s="144" t="s">
        <v>623</v>
      </c>
      <c r="AF44" s="144" t="s">
        <v>623</v>
      </c>
      <c r="AG44" s="144" t="s">
        <v>623</v>
      </c>
      <c r="AH44" s="144" t="s">
        <v>623</v>
      </c>
      <c r="AI44" s="144" t="s">
        <v>623</v>
      </c>
      <c r="AJ44" s="144" t="s">
        <v>623</v>
      </c>
      <c r="AK44" s="144" t="s">
        <v>623</v>
      </c>
      <c r="AL44" s="144" t="s">
        <v>623</v>
      </c>
      <c r="AM44" s="145" t="str">
        <f t="shared" si="4"/>
        <v>нд</v>
      </c>
      <c r="AN44" s="145" t="str">
        <f t="shared" si="5"/>
        <v>нд</v>
      </c>
      <c r="AO44" s="144" t="s">
        <v>623</v>
      </c>
    </row>
    <row r="45" spans="1:41" ht="78" x14ac:dyDescent="0.3">
      <c r="A45" s="219" t="s">
        <v>138</v>
      </c>
      <c r="B45" s="217" t="s">
        <v>139</v>
      </c>
      <c r="C45" s="267" t="s">
        <v>93</v>
      </c>
      <c r="D45" s="144" t="s">
        <v>623</v>
      </c>
      <c r="E45" s="241" t="s">
        <v>623</v>
      </c>
      <c r="F45" s="241" t="s">
        <v>623</v>
      </c>
      <c r="G45" s="241" t="s">
        <v>623</v>
      </c>
      <c r="H45" s="142" t="s">
        <v>623</v>
      </c>
      <c r="I45" s="144" t="s">
        <v>623</v>
      </c>
      <c r="J45" s="142" t="s">
        <v>623</v>
      </c>
      <c r="K45" s="144" t="s">
        <v>623</v>
      </c>
      <c r="L45" s="144" t="s">
        <v>623</v>
      </c>
      <c r="M45" s="144" t="s">
        <v>623</v>
      </c>
      <c r="N45" s="144" t="s">
        <v>623</v>
      </c>
      <c r="O45" s="144" t="s">
        <v>623</v>
      </c>
      <c r="P45" s="144" t="s">
        <v>623</v>
      </c>
      <c r="Q45" s="144" t="s">
        <v>623</v>
      </c>
      <c r="R45" s="144" t="s">
        <v>623</v>
      </c>
      <c r="S45" s="144" t="s">
        <v>623</v>
      </c>
      <c r="T45" s="144" t="s">
        <v>623</v>
      </c>
      <c r="U45" s="144" t="s">
        <v>623</v>
      </c>
      <c r="V45" s="144" t="s">
        <v>623</v>
      </c>
      <c r="W45" s="144" t="s">
        <v>623</v>
      </c>
      <c r="X45" s="144" t="s">
        <v>623</v>
      </c>
      <c r="Y45" s="142" t="s">
        <v>623</v>
      </c>
      <c r="Z45" s="142" t="str">
        <f t="shared" si="36"/>
        <v>нд</v>
      </c>
      <c r="AA45" s="144" t="s">
        <v>623</v>
      </c>
      <c r="AB45" s="144" t="s">
        <v>623</v>
      </c>
      <c r="AC45" s="144" t="s">
        <v>623</v>
      </c>
      <c r="AD45" s="144" t="s">
        <v>623</v>
      </c>
      <c r="AE45" s="144" t="s">
        <v>623</v>
      </c>
      <c r="AF45" s="144" t="s">
        <v>623</v>
      </c>
      <c r="AG45" s="144" t="s">
        <v>623</v>
      </c>
      <c r="AH45" s="144" t="s">
        <v>623</v>
      </c>
      <c r="AI45" s="144" t="s">
        <v>623</v>
      </c>
      <c r="AJ45" s="144" t="s">
        <v>623</v>
      </c>
      <c r="AK45" s="144" t="s">
        <v>623</v>
      </c>
      <c r="AL45" s="144" t="s">
        <v>623</v>
      </c>
      <c r="AM45" s="145" t="str">
        <f t="shared" si="4"/>
        <v>нд</v>
      </c>
      <c r="AN45" s="145" t="str">
        <f t="shared" si="5"/>
        <v>нд</v>
      </c>
      <c r="AO45" s="144" t="s">
        <v>623</v>
      </c>
    </row>
    <row r="46" spans="1:41" s="67" customFormat="1" ht="46.8" x14ac:dyDescent="0.3">
      <c r="A46" s="221" t="s">
        <v>140</v>
      </c>
      <c r="B46" s="222" t="s">
        <v>141</v>
      </c>
      <c r="C46" s="266" t="s">
        <v>93</v>
      </c>
      <c r="D46" s="144" t="s">
        <v>623</v>
      </c>
      <c r="E46" s="240">
        <v>2026</v>
      </c>
      <c r="F46" s="240">
        <v>2030</v>
      </c>
      <c r="G46" s="241" t="s">
        <v>623</v>
      </c>
      <c r="H46" s="145">
        <f>IF(SUM(H49,H56,H68)=0, "нд", SUM(H49,H56,H68))</f>
        <v>133.9216115866667</v>
      </c>
      <c r="I46" s="145">
        <f t="shared" ref="I46:Z46" si="37">IF(SUM(I49,I56,I68)=0, "нд", SUM(I49,I56,I68))</f>
        <v>167.60746878666666</v>
      </c>
      <c r="J46" s="145">
        <f t="shared" si="37"/>
        <v>133.9216115866667</v>
      </c>
      <c r="K46" s="145">
        <f t="shared" si="37"/>
        <v>133.92181159</v>
      </c>
      <c r="L46" s="145">
        <f t="shared" si="37"/>
        <v>14.964911812000002</v>
      </c>
      <c r="M46" s="145">
        <f t="shared" si="37"/>
        <v>41.231549338000008</v>
      </c>
      <c r="N46" s="145">
        <f t="shared" si="37"/>
        <v>75.91788364333334</v>
      </c>
      <c r="O46" s="145">
        <f t="shared" si="37"/>
        <v>1.8070000000000002</v>
      </c>
      <c r="P46" s="145">
        <f t="shared" si="37"/>
        <v>168.48846731</v>
      </c>
      <c r="Q46" s="145">
        <f t="shared" si="37"/>
        <v>22.282482956000003</v>
      </c>
      <c r="R46" s="145">
        <f t="shared" si="37"/>
        <v>51.432906054</v>
      </c>
      <c r="S46" s="145">
        <f t="shared" si="37"/>
        <v>92.965611503333335</v>
      </c>
      <c r="T46" s="145">
        <f t="shared" si="37"/>
        <v>1.8070000000000002</v>
      </c>
      <c r="U46" s="145">
        <f t="shared" si="37"/>
        <v>133.9216115866667</v>
      </c>
      <c r="V46" s="145" t="str">
        <f t="shared" si="37"/>
        <v>нд</v>
      </c>
      <c r="W46" s="145">
        <f t="shared" si="37"/>
        <v>129.57605562999998</v>
      </c>
      <c r="X46" s="145" t="str">
        <f t="shared" si="37"/>
        <v>нд</v>
      </c>
      <c r="Y46" s="145">
        <f>IF(SUM(Y49,Y56,Y68)=0, "нд", SUM(Y49,Y56,Y68))</f>
        <v>164.14271135000001</v>
      </c>
      <c r="Z46" s="145" t="str">
        <f t="shared" si="37"/>
        <v>нд</v>
      </c>
      <c r="AA46" s="145">
        <f t="shared" ref="AA46:AL46" si="38">IF(SUM(AA49,AA56,AA68)=0, "нд", SUM(AA49,AA56,AA68))</f>
        <v>4.3455559566666668</v>
      </c>
      <c r="AB46" s="145">
        <f>IF(SUM(AB49,AB56,AB68)=0, "нд", SUM(AB49,AB56,AB68))</f>
        <v>4.4288892899999999</v>
      </c>
      <c r="AC46" s="145">
        <f t="shared" si="38"/>
        <v>27.56046667</v>
      </c>
      <c r="AD46" s="145">
        <f t="shared" si="38"/>
        <v>27.56046667</v>
      </c>
      <c r="AE46" s="145">
        <f t="shared" si="38"/>
        <v>24.403768540000002</v>
      </c>
      <c r="AF46" s="145">
        <f t="shared" si="38"/>
        <v>43.725220960000001</v>
      </c>
      <c r="AG46" s="145">
        <f>IF(SUM(AG49,AG56,AG68)=0, "нд", SUM(AG49,AG56,AG68))</f>
        <v>27.701457730000001</v>
      </c>
      <c r="AH46" s="145">
        <f>IF(SUM(AH49,AH56,AH68)=0, "нд", SUM(AH49,AH56,AH68))</f>
        <v>42.065963839999995</v>
      </c>
      <c r="AI46" s="145">
        <f t="shared" si="38"/>
        <v>31.421790420000001</v>
      </c>
      <c r="AJ46" s="145">
        <f>IF(SUM(AJ49,AJ56,AJ68)=0, "нд", SUM(AJ49,AJ56,AJ68))</f>
        <v>31.421790420000001</v>
      </c>
      <c r="AK46" s="145">
        <f t="shared" si="38"/>
        <v>18.488572269999999</v>
      </c>
      <c r="AL46" s="145">
        <f t="shared" si="38"/>
        <v>18.488572269999999</v>
      </c>
      <c r="AM46" s="145">
        <f t="shared" si="4"/>
        <v>133.92161158666667</v>
      </c>
      <c r="AN46" s="145">
        <f t="shared" si="5"/>
        <v>167.69090345000001</v>
      </c>
      <c r="AO46" s="144" t="s">
        <v>623</v>
      </c>
    </row>
    <row r="47" spans="1:41" s="67" customFormat="1" ht="78" x14ac:dyDescent="0.3">
      <c r="A47" s="219" t="s">
        <v>142</v>
      </c>
      <c r="B47" s="217" t="s">
        <v>143</v>
      </c>
      <c r="C47" s="220" t="s">
        <v>93</v>
      </c>
      <c r="D47" s="144" t="s">
        <v>623</v>
      </c>
      <c r="E47" s="240">
        <v>2026</v>
      </c>
      <c r="F47" s="240">
        <v>2030</v>
      </c>
      <c r="G47" s="241" t="s">
        <v>623</v>
      </c>
      <c r="H47" s="145">
        <f>H49</f>
        <v>34.274101330000001</v>
      </c>
      <c r="I47" s="145">
        <f t="shared" ref="I47:AL47" si="39">I49</f>
        <v>38.624000000000002</v>
      </c>
      <c r="J47" s="145">
        <f t="shared" si="39"/>
        <v>34.274101330000001</v>
      </c>
      <c r="K47" s="145">
        <f t="shared" si="39"/>
        <v>34.274101330000001</v>
      </c>
      <c r="L47" s="145">
        <f t="shared" si="39"/>
        <v>6.8548202659999999</v>
      </c>
      <c r="M47" s="145">
        <f t="shared" si="39"/>
        <v>10.282230398999999</v>
      </c>
      <c r="N47" s="145">
        <f t="shared" si="39"/>
        <v>17.137050665</v>
      </c>
      <c r="O47" s="145" t="str">
        <f t="shared" si="39"/>
        <v>нд</v>
      </c>
      <c r="P47" s="145">
        <f t="shared" si="39"/>
        <v>38.624101330000002</v>
      </c>
      <c r="Q47" s="145">
        <f t="shared" si="39"/>
        <v>7.724820266</v>
      </c>
      <c r="R47" s="145">
        <f t="shared" si="39"/>
        <v>11.587230398999999</v>
      </c>
      <c r="S47" s="145">
        <f t="shared" si="39"/>
        <v>19.312050665000001</v>
      </c>
      <c r="T47" s="145" t="str">
        <f t="shared" si="39"/>
        <v>нд</v>
      </c>
      <c r="U47" s="145">
        <f t="shared" si="39"/>
        <v>34.274101330000001</v>
      </c>
      <c r="V47" s="145" t="str">
        <f t="shared" si="39"/>
        <v>нд</v>
      </c>
      <c r="W47" s="145">
        <f t="shared" si="39"/>
        <v>34.274101330000001</v>
      </c>
      <c r="X47" s="145" t="str">
        <f t="shared" si="39"/>
        <v>нд</v>
      </c>
      <c r="Y47" s="145">
        <f t="shared" si="39"/>
        <v>38.624101330000002</v>
      </c>
      <c r="Z47" s="145" t="str">
        <f t="shared" si="39"/>
        <v>нд</v>
      </c>
      <c r="AA47" s="145" t="str">
        <f t="shared" si="39"/>
        <v>нд</v>
      </c>
      <c r="AB47" s="145" t="str">
        <f t="shared" si="39"/>
        <v>нд</v>
      </c>
      <c r="AC47" s="145">
        <f t="shared" si="39"/>
        <v>6.5</v>
      </c>
      <c r="AD47" s="145">
        <f t="shared" si="39"/>
        <v>6.5</v>
      </c>
      <c r="AE47" s="145">
        <f t="shared" si="39"/>
        <v>11.1</v>
      </c>
      <c r="AF47" s="145">
        <f t="shared" si="39"/>
        <v>9.35</v>
      </c>
      <c r="AG47" s="145">
        <f t="shared" si="39"/>
        <v>5</v>
      </c>
      <c r="AH47" s="145">
        <f t="shared" si="39"/>
        <v>11.1</v>
      </c>
      <c r="AI47" s="145">
        <f t="shared" si="39"/>
        <v>5</v>
      </c>
      <c r="AJ47" s="145">
        <f t="shared" si="39"/>
        <v>5</v>
      </c>
      <c r="AK47" s="145">
        <f t="shared" si="39"/>
        <v>6.6741013300000001</v>
      </c>
      <c r="AL47" s="145">
        <f t="shared" si="39"/>
        <v>6.6741013300000001</v>
      </c>
      <c r="AM47" s="145">
        <f t="shared" si="4"/>
        <v>34.274101330000001</v>
      </c>
      <c r="AN47" s="145">
        <f t="shared" si="5"/>
        <v>38.624101330000002</v>
      </c>
      <c r="AO47" s="144" t="s">
        <v>623</v>
      </c>
    </row>
    <row r="48" spans="1:41" ht="31.2" x14ac:dyDescent="0.3">
      <c r="A48" s="219" t="s">
        <v>144</v>
      </c>
      <c r="B48" s="217" t="s">
        <v>145</v>
      </c>
      <c r="C48" s="220" t="s">
        <v>93</v>
      </c>
      <c r="D48" s="144" t="s">
        <v>623</v>
      </c>
      <c r="E48" s="241" t="s">
        <v>623</v>
      </c>
      <c r="F48" s="241" t="s">
        <v>623</v>
      </c>
      <c r="G48" s="241" t="s">
        <v>623</v>
      </c>
      <c r="H48" s="142" t="s">
        <v>623</v>
      </c>
      <c r="I48" s="144" t="s">
        <v>623</v>
      </c>
      <c r="J48" s="142" t="s">
        <v>623</v>
      </c>
      <c r="K48" s="144" t="s">
        <v>623</v>
      </c>
      <c r="L48" s="144" t="s">
        <v>623</v>
      </c>
      <c r="M48" s="144" t="s">
        <v>623</v>
      </c>
      <c r="N48" s="144" t="s">
        <v>623</v>
      </c>
      <c r="O48" s="144" t="s">
        <v>623</v>
      </c>
      <c r="P48" s="144" t="s">
        <v>623</v>
      </c>
      <c r="Q48" s="144" t="s">
        <v>623</v>
      </c>
      <c r="R48" s="144" t="s">
        <v>623</v>
      </c>
      <c r="S48" s="144" t="s">
        <v>623</v>
      </c>
      <c r="T48" s="144" t="s">
        <v>623</v>
      </c>
      <c r="U48" s="144" t="s">
        <v>623</v>
      </c>
      <c r="V48" s="144" t="s">
        <v>623</v>
      </c>
      <c r="W48" s="144" t="s">
        <v>623</v>
      </c>
      <c r="X48" s="144" t="s">
        <v>623</v>
      </c>
      <c r="Y48" s="142" t="s">
        <v>623</v>
      </c>
      <c r="Z48" s="142" t="str">
        <f>IF(SUM(Z49:Z53)=0, "нд", SUM(Z49:Z53))</f>
        <v>нд</v>
      </c>
      <c r="AA48" s="144" t="s">
        <v>623</v>
      </c>
      <c r="AB48" s="144" t="s">
        <v>623</v>
      </c>
      <c r="AC48" s="144" t="s">
        <v>623</v>
      </c>
      <c r="AD48" s="144" t="s">
        <v>623</v>
      </c>
      <c r="AE48" s="144" t="s">
        <v>623</v>
      </c>
      <c r="AF48" s="144" t="s">
        <v>623</v>
      </c>
      <c r="AG48" s="144" t="s">
        <v>623</v>
      </c>
      <c r="AH48" s="144" t="s">
        <v>623</v>
      </c>
      <c r="AI48" s="144" t="s">
        <v>623</v>
      </c>
      <c r="AJ48" s="144" t="s">
        <v>623</v>
      </c>
      <c r="AK48" s="144" t="s">
        <v>623</v>
      </c>
      <c r="AL48" s="144" t="s">
        <v>623</v>
      </c>
      <c r="AM48" s="145" t="str">
        <f t="shared" si="4"/>
        <v>нд</v>
      </c>
      <c r="AN48" s="145" t="str">
        <f t="shared" si="5"/>
        <v>нд</v>
      </c>
      <c r="AO48" s="144" t="s">
        <v>623</v>
      </c>
    </row>
    <row r="49" spans="1:41" ht="62.4" x14ac:dyDescent="0.3">
      <c r="A49" s="219" t="s">
        <v>146</v>
      </c>
      <c r="B49" s="217" t="s">
        <v>147</v>
      </c>
      <c r="C49" s="220" t="s">
        <v>93</v>
      </c>
      <c r="D49" s="144" t="s">
        <v>623</v>
      </c>
      <c r="E49" s="240">
        <v>2026</v>
      </c>
      <c r="F49" s="240">
        <v>2030</v>
      </c>
      <c r="G49" s="241" t="s">
        <v>623</v>
      </c>
      <c r="H49" s="145">
        <f>IF(SUM(H50:H55)=0, "нд", SUM(H50:H55))</f>
        <v>34.274101330000001</v>
      </c>
      <c r="I49" s="145">
        <f t="shared" ref="I49:X49" si="40">IF(SUM(I50:I55)=0, "нд", SUM(I50:I55))</f>
        <v>38.624000000000002</v>
      </c>
      <c r="J49" s="145">
        <f t="shared" si="40"/>
        <v>34.274101330000001</v>
      </c>
      <c r="K49" s="145">
        <f t="shared" si="40"/>
        <v>34.274101330000001</v>
      </c>
      <c r="L49" s="145">
        <f t="shared" si="40"/>
        <v>6.8548202659999999</v>
      </c>
      <c r="M49" s="145">
        <f t="shared" si="40"/>
        <v>10.282230398999999</v>
      </c>
      <c r="N49" s="145">
        <f t="shared" si="40"/>
        <v>17.137050665</v>
      </c>
      <c r="O49" s="145" t="str">
        <f t="shared" si="40"/>
        <v>нд</v>
      </c>
      <c r="P49" s="145">
        <f t="shared" si="40"/>
        <v>38.624101330000002</v>
      </c>
      <c r="Q49" s="145">
        <f t="shared" si="40"/>
        <v>7.724820266</v>
      </c>
      <c r="R49" s="145">
        <f t="shared" si="40"/>
        <v>11.587230398999999</v>
      </c>
      <c r="S49" s="145">
        <f t="shared" si="40"/>
        <v>19.312050665000001</v>
      </c>
      <c r="T49" s="145" t="str">
        <f t="shared" si="40"/>
        <v>нд</v>
      </c>
      <c r="U49" s="145">
        <f t="shared" si="40"/>
        <v>34.274101330000001</v>
      </c>
      <c r="V49" s="145" t="str">
        <f t="shared" si="40"/>
        <v>нд</v>
      </c>
      <c r="W49" s="145">
        <f t="shared" si="40"/>
        <v>34.274101330000001</v>
      </c>
      <c r="X49" s="145" t="str">
        <f t="shared" si="40"/>
        <v>нд</v>
      </c>
      <c r="Y49" s="145">
        <f>IF(SUM(Y50:Y55)=0, "нд", SUM(Y50:Y55))</f>
        <v>38.624101330000002</v>
      </c>
      <c r="Z49" s="145" t="str">
        <f t="shared" ref="Z49:AD49" si="41">IF(SUM(Z50:Z55)=0, "нд", SUM(Z50:Z55))</f>
        <v>нд</v>
      </c>
      <c r="AA49" s="145" t="str">
        <f>IF(SUM(AA50:AA55)=0, "нд", SUM(AA50:AA55))</f>
        <v>нд</v>
      </c>
      <c r="AB49" s="145" t="str">
        <f t="shared" si="41"/>
        <v>нд</v>
      </c>
      <c r="AC49" s="145">
        <f t="shared" si="41"/>
        <v>6.5</v>
      </c>
      <c r="AD49" s="145">
        <f t="shared" si="41"/>
        <v>6.5</v>
      </c>
      <c r="AE49" s="145">
        <f t="shared" ref="AE49" si="42">IF(SUM(AE50:AE55)=0, "нд", SUM(AE50:AE55))</f>
        <v>11.1</v>
      </c>
      <c r="AF49" s="145">
        <f t="shared" ref="AF49" si="43">IF(SUM(AF50:AF55)=0, "нд", SUM(AF50:AF55))</f>
        <v>9.35</v>
      </c>
      <c r="AG49" s="145">
        <f>IF(SUM(AG50:AG55)=0, "нд", SUM(AG50:AG55))</f>
        <v>5</v>
      </c>
      <c r="AH49" s="145">
        <f t="shared" ref="AH49" si="44">IF(SUM(AH50:AH55)=0, "нд", SUM(AH50:AH55))</f>
        <v>11.1</v>
      </c>
      <c r="AI49" s="145">
        <f t="shared" ref="AI49:AL49" si="45">SUM(AI50:AI53)</f>
        <v>5</v>
      </c>
      <c r="AJ49" s="145">
        <f t="shared" si="45"/>
        <v>5</v>
      </c>
      <c r="AK49" s="145">
        <f t="shared" si="45"/>
        <v>6.6741013300000001</v>
      </c>
      <c r="AL49" s="145">
        <f t="shared" si="45"/>
        <v>6.6741013300000001</v>
      </c>
      <c r="AM49" s="145">
        <f t="shared" si="4"/>
        <v>34.274101330000001</v>
      </c>
      <c r="AN49" s="145">
        <f t="shared" si="5"/>
        <v>38.624101330000002</v>
      </c>
      <c r="AO49" s="144" t="s">
        <v>623</v>
      </c>
    </row>
    <row r="50" spans="1:41" ht="46.8" x14ac:dyDescent="0.3">
      <c r="A50" s="219" t="s">
        <v>827</v>
      </c>
      <c r="B50" s="226" t="s">
        <v>838</v>
      </c>
      <c r="C50" s="206" t="s">
        <v>839</v>
      </c>
      <c r="D50" s="142" t="s">
        <v>623</v>
      </c>
      <c r="E50" s="252">
        <v>2026</v>
      </c>
      <c r="F50" s="252">
        <v>2026</v>
      </c>
      <c r="G50" s="252" t="s">
        <v>623</v>
      </c>
      <c r="H50" s="142">
        <f>1.5</f>
        <v>1.5</v>
      </c>
      <c r="I50" s="144">
        <v>1.5</v>
      </c>
      <c r="J50" s="142">
        <f>H50</f>
        <v>1.5</v>
      </c>
      <c r="K50" s="142">
        <f t="shared" ref="K50:K52" si="46">H50</f>
        <v>1.5</v>
      </c>
      <c r="L50" s="142">
        <f t="shared" ref="L50:L52" si="47">K50*0.2</f>
        <v>0.30000000000000004</v>
      </c>
      <c r="M50" s="142">
        <f t="shared" ref="M50:M52" si="48">K50*0.3</f>
        <v>0.44999999999999996</v>
      </c>
      <c r="N50" s="142">
        <f t="shared" ref="N50:N52" si="49">K50-L50-M50</f>
        <v>0.75</v>
      </c>
      <c r="O50" s="144" t="s">
        <v>623</v>
      </c>
      <c r="P50" s="144">
        <f>K50</f>
        <v>1.5</v>
      </c>
      <c r="Q50" s="144">
        <f>L50</f>
        <v>0.30000000000000004</v>
      </c>
      <c r="R50" s="144">
        <f t="shared" ref="R50:T50" si="50">M50</f>
        <v>0.44999999999999996</v>
      </c>
      <c r="S50" s="144">
        <f t="shared" si="50"/>
        <v>0.75</v>
      </c>
      <c r="T50" s="144" t="str">
        <f t="shared" si="50"/>
        <v>нд</v>
      </c>
      <c r="U50" s="142">
        <f t="shared" ref="U50:U52" si="51">H50</f>
        <v>1.5</v>
      </c>
      <c r="V50" s="144" t="s">
        <v>623</v>
      </c>
      <c r="W50" s="144">
        <f>U50</f>
        <v>1.5</v>
      </c>
      <c r="X50" s="144" t="s">
        <v>623</v>
      </c>
      <c r="Y50" s="142">
        <f>U50</f>
        <v>1.5</v>
      </c>
      <c r="Z50" s="142" t="str">
        <f>IF(SUM(Z51:Z58)=0, "нд", SUM(Z51:Z58))</f>
        <v>нд</v>
      </c>
      <c r="AA50" s="144" t="s">
        <v>623</v>
      </c>
      <c r="AB50" s="144" t="s">
        <v>623</v>
      </c>
      <c r="AC50" s="144">
        <v>1.5</v>
      </c>
      <c r="AD50" s="144">
        <f>AC50</f>
        <v>1.5</v>
      </c>
      <c r="AE50" s="144" t="s">
        <v>623</v>
      </c>
      <c r="AF50" s="144" t="s">
        <v>623</v>
      </c>
      <c r="AG50" s="144" t="s">
        <v>623</v>
      </c>
      <c r="AH50" s="144" t="s">
        <v>623</v>
      </c>
      <c r="AI50" s="144" t="s">
        <v>623</v>
      </c>
      <c r="AJ50" s="144" t="s">
        <v>623</v>
      </c>
      <c r="AK50" s="144" t="s">
        <v>623</v>
      </c>
      <c r="AL50" s="144" t="s">
        <v>623</v>
      </c>
      <c r="AM50" s="145">
        <f t="shared" si="4"/>
        <v>1.5</v>
      </c>
      <c r="AN50" s="145">
        <f t="shared" ref="AN50" si="52">IF(SUM(AL50,AJ50,AH50,AF50,AD50,AB50)=0, "нд", SUM(AL50,AJ50,AH50,AF50,AD50,AB50))</f>
        <v>1.5</v>
      </c>
      <c r="AO50" s="144" t="s">
        <v>623</v>
      </c>
    </row>
    <row r="51" spans="1:41" ht="62.4" x14ac:dyDescent="0.3">
      <c r="A51" s="219" t="s">
        <v>828</v>
      </c>
      <c r="B51" s="159" t="s">
        <v>1109</v>
      </c>
      <c r="C51" s="206" t="s">
        <v>840</v>
      </c>
      <c r="D51" s="142" t="s">
        <v>623</v>
      </c>
      <c r="E51" s="252">
        <v>2026</v>
      </c>
      <c r="F51" s="252">
        <v>2030</v>
      </c>
      <c r="G51" s="252" t="s">
        <v>623</v>
      </c>
      <c r="H51" s="142">
        <f>(5*5)</f>
        <v>25</v>
      </c>
      <c r="I51" s="144">
        <v>25</v>
      </c>
      <c r="J51" s="142">
        <f t="shared" ref="J51" si="53">H51</f>
        <v>25</v>
      </c>
      <c r="K51" s="142">
        <f t="shared" si="46"/>
        <v>25</v>
      </c>
      <c r="L51" s="142">
        <f t="shared" si="47"/>
        <v>5</v>
      </c>
      <c r="M51" s="142">
        <f t="shared" si="48"/>
        <v>7.5</v>
      </c>
      <c r="N51" s="142">
        <f t="shared" si="49"/>
        <v>12.5</v>
      </c>
      <c r="O51" s="144" t="s">
        <v>623</v>
      </c>
      <c r="P51" s="144">
        <f t="shared" ref="P51:P53" si="54">K51</f>
        <v>25</v>
      </c>
      <c r="Q51" s="144">
        <f t="shared" ref="Q51:Q53" si="55">L51</f>
        <v>5</v>
      </c>
      <c r="R51" s="144">
        <f t="shared" ref="R51:R53" si="56">M51</f>
        <v>7.5</v>
      </c>
      <c r="S51" s="144">
        <f t="shared" ref="S51:S53" si="57">N51</f>
        <v>12.5</v>
      </c>
      <c r="T51" s="144" t="str">
        <f t="shared" ref="T51:T53" si="58">O51</f>
        <v>нд</v>
      </c>
      <c r="U51" s="142">
        <f t="shared" si="51"/>
        <v>25</v>
      </c>
      <c r="V51" s="144" t="s">
        <v>623</v>
      </c>
      <c r="W51" s="144">
        <f t="shared" ref="W51:W52" si="59">U51</f>
        <v>25</v>
      </c>
      <c r="X51" s="144" t="s">
        <v>623</v>
      </c>
      <c r="Y51" s="142">
        <f>U51</f>
        <v>25</v>
      </c>
      <c r="Z51" s="142" t="str">
        <f>IF(SUM(Z52:Z58)=0, "нд", SUM(Z52:Z58))</f>
        <v>нд</v>
      </c>
      <c r="AA51" s="144" t="s">
        <v>623</v>
      </c>
      <c r="AB51" s="144" t="s">
        <v>623</v>
      </c>
      <c r="AC51" s="144">
        <v>5</v>
      </c>
      <c r="AD51" s="144">
        <f>AC51</f>
        <v>5</v>
      </c>
      <c r="AE51" s="144">
        <v>5</v>
      </c>
      <c r="AF51" s="144">
        <f>AE51</f>
        <v>5</v>
      </c>
      <c r="AG51" s="144">
        <v>5</v>
      </c>
      <c r="AH51" s="144">
        <v>5</v>
      </c>
      <c r="AI51" s="144">
        <v>5</v>
      </c>
      <c r="AJ51" s="144">
        <v>5</v>
      </c>
      <c r="AK51" s="144">
        <v>5</v>
      </c>
      <c r="AL51" s="144">
        <f>AK51</f>
        <v>5</v>
      </c>
      <c r="AM51" s="145">
        <f t="shared" si="4"/>
        <v>25</v>
      </c>
      <c r="AN51" s="145">
        <f t="shared" si="5"/>
        <v>25</v>
      </c>
      <c r="AO51" s="144" t="s">
        <v>623</v>
      </c>
    </row>
    <row r="52" spans="1:41" ht="93.6" x14ac:dyDescent="0.3">
      <c r="A52" s="219" t="s">
        <v>829</v>
      </c>
      <c r="B52" s="226" t="s">
        <v>965</v>
      </c>
      <c r="C52" s="206" t="s">
        <v>966</v>
      </c>
      <c r="D52" s="142" t="s">
        <v>623</v>
      </c>
      <c r="E52" s="252">
        <v>2027</v>
      </c>
      <c r="F52" s="252">
        <v>2027</v>
      </c>
      <c r="G52" s="252">
        <v>2028</v>
      </c>
      <c r="H52" s="142">
        <f>6.1</f>
        <v>6.1</v>
      </c>
      <c r="I52" s="144">
        <v>6.1</v>
      </c>
      <c r="J52" s="142">
        <f>H52</f>
        <v>6.1</v>
      </c>
      <c r="K52" s="142">
        <f t="shared" si="46"/>
        <v>6.1</v>
      </c>
      <c r="L52" s="142">
        <f t="shared" si="47"/>
        <v>1.22</v>
      </c>
      <c r="M52" s="142">
        <f t="shared" si="48"/>
        <v>1.8299999999999998</v>
      </c>
      <c r="N52" s="142">
        <f t="shared" si="49"/>
        <v>3.05</v>
      </c>
      <c r="O52" s="144" t="s">
        <v>623</v>
      </c>
      <c r="P52" s="144">
        <f t="shared" si="54"/>
        <v>6.1</v>
      </c>
      <c r="Q52" s="144">
        <f t="shared" si="55"/>
        <v>1.22</v>
      </c>
      <c r="R52" s="144">
        <f t="shared" si="56"/>
        <v>1.8299999999999998</v>
      </c>
      <c r="S52" s="144">
        <f t="shared" si="57"/>
        <v>3.05</v>
      </c>
      <c r="T52" s="144" t="str">
        <f t="shared" si="58"/>
        <v>нд</v>
      </c>
      <c r="U52" s="142">
        <f t="shared" si="51"/>
        <v>6.1</v>
      </c>
      <c r="V52" s="144" t="s">
        <v>623</v>
      </c>
      <c r="W52" s="144">
        <f t="shared" si="59"/>
        <v>6.1</v>
      </c>
      <c r="X52" s="144" t="s">
        <v>623</v>
      </c>
      <c r="Y52" s="142">
        <f>U52</f>
        <v>6.1</v>
      </c>
      <c r="Z52" s="142" t="str">
        <f>IF(SUM(Z53:Z59)=0, "нд", SUM(Z53:Z59))</f>
        <v>нд</v>
      </c>
      <c r="AA52" s="144" t="s">
        <v>623</v>
      </c>
      <c r="AB52" s="144" t="s">
        <v>623</v>
      </c>
      <c r="AC52" s="144" t="s">
        <v>623</v>
      </c>
      <c r="AD52" s="144" t="str">
        <f t="shared" ref="AD52:AD55" si="60">AC52</f>
        <v>нд</v>
      </c>
      <c r="AE52" s="144">
        <v>6.1</v>
      </c>
      <c r="AF52" s="144" t="s">
        <v>623</v>
      </c>
      <c r="AG52" s="144" t="s">
        <v>623</v>
      </c>
      <c r="AH52" s="144">
        <v>6.1</v>
      </c>
      <c r="AI52" s="144" t="s">
        <v>623</v>
      </c>
      <c r="AJ52" s="144" t="s">
        <v>623</v>
      </c>
      <c r="AK52" s="144" t="s">
        <v>623</v>
      </c>
      <c r="AL52" s="144" t="s">
        <v>623</v>
      </c>
      <c r="AM52" s="145">
        <f t="shared" si="4"/>
        <v>6.1</v>
      </c>
      <c r="AN52" s="145">
        <f t="shared" si="5"/>
        <v>6.1</v>
      </c>
      <c r="AO52" s="144" t="s">
        <v>623</v>
      </c>
    </row>
    <row r="53" spans="1:41" ht="78" x14ac:dyDescent="0.3">
      <c r="A53" s="219" t="s">
        <v>833</v>
      </c>
      <c r="B53" s="269" t="s">
        <v>967</v>
      </c>
      <c r="C53" s="270" t="s">
        <v>968</v>
      </c>
      <c r="D53" s="142" t="s">
        <v>623</v>
      </c>
      <c r="E53" s="252">
        <v>2030</v>
      </c>
      <c r="F53" s="252">
        <v>2030</v>
      </c>
      <c r="G53" s="252" t="s">
        <v>623</v>
      </c>
      <c r="H53" s="142">
        <f>1.67410133</f>
        <v>1.6741013300000001</v>
      </c>
      <c r="I53" s="144">
        <v>1.6739999999999999</v>
      </c>
      <c r="J53" s="142">
        <f>H53</f>
        <v>1.6741013300000001</v>
      </c>
      <c r="K53" s="142">
        <f>H53</f>
        <v>1.6741013300000001</v>
      </c>
      <c r="L53" s="142">
        <f>K53*0.2</f>
        <v>0.33482026600000003</v>
      </c>
      <c r="M53" s="142">
        <f>K53*0.3</f>
        <v>0.50223039899999999</v>
      </c>
      <c r="N53" s="142">
        <f>K53-L53-M53</f>
        <v>0.83705066500000014</v>
      </c>
      <c r="O53" s="144" t="s">
        <v>623</v>
      </c>
      <c r="P53" s="144">
        <f t="shared" si="54"/>
        <v>1.6741013300000001</v>
      </c>
      <c r="Q53" s="144">
        <f t="shared" si="55"/>
        <v>0.33482026600000003</v>
      </c>
      <c r="R53" s="144">
        <f t="shared" si="56"/>
        <v>0.50223039899999999</v>
      </c>
      <c r="S53" s="144">
        <f t="shared" si="57"/>
        <v>0.83705066500000014</v>
      </c>
      <c r="T53" s="144" t="str">
        <f t="shared" si="58"/>
        <v>нд</v>
      </c>
      <c r="U53" s="142">
        <f>H53</f>
        <v>1.6741013300000001</v>
      </c>
      <c r="V53" s="144" t="s">
        <v>623</v>
      </c>
      <c r="W53" s="144">
        <f>U53</f>
        <v>1.6741013300000001</v>
      </c>
      <c r="X53" s="144" t="s">
        <v>623</v>
      </c>
      <c r="Y53" s="142">
        <f>U53</f>
        <v>1.6741013300000001</v>
      </c>
      <c r="Z53" s="142" t="str">
        <f>IF(SUM(Z56:Z61)=0, "нд", SUM(Z56:Z61))</f>
        <v>нд</v>
      </c>
      <c r="AA53" s="144" t="s">
        <v>623</v>
      </c>
      <c r="AB53" s="144" t="s">
        <v>623</v>
      </c>
      <c r="AC53" s="144" t="s">
        <v>623</v>
      </c>
      <c r="AD53" s="144" t="str">
        <f t="shared" si="60"/>
        <v>нд</v>
      </c>
      <c r="AE53" s="144" t="s">
        <v>623</v>
      </c>
      <c r="AF53" s="144" t="s">
        <v>623</v>
      </c>
      <c r="AG53" s="144" t="s">
        <v>623</v>
      </c>
      <c r="AH53" s="144" t="s">
        <v>623</v>
      </c>
      <c r="AI53" s="144" t="s">
        <v>623</v>
      </c>
      <c r="AJ53" s="144" t="s">
        <v>623</v>
      </c>
      <c r="AK53" s="144">
        <f>H53</f>
        <v>1.6741013300000001</v>
      </c>
      <c r="AL53" s="144">
        <f>AK53</f>
        <v>1.6741013300000001</v>
      </c>
      <c r="AM53" s="145">
        <f t="shared" ref="AM53:AN55" si="61">IF(SUM(AK53,AI53,AG53,AE53,AC53,AA53)=0, "нд", SUM(AK53,AI53,AG53,AE53,AC53,AA53))</f>
        <v>1.6741013300000001</v>
      </c>
      <c r="AN53" s="145">
        <f t="shared" si="61"/>
        <v>1.6741013300000001</v>
      </c>
      <c r="AO53" s="144" t="s">
        <v>623</v>
      </c>
    </row>
    <row r="54" spans="1:41" ht="73.2" customHeight="1" x14ac:dyDescent="0.3">
      <c r="A54" s="219" t="s">
        <v>1134</v>
      </c>
      <c r="B54" s="226" t="s">
        <v>1120</v>
      </c>
      <c r="C54" s="227" t="s">
        <v>1121</v>
      </c>
      <c r="D54" s="142" t="s">
        <v>623</v>
      </c>
      <c r="E54" s="252">
        <v>2027</v>
      </c>
      <c r="F54" s="252">
        <v>2027</v>
      </c>
      <c r="G54" s="252" t="s">
        <v>623</v>
      </c>
      <c r="H54" s="142" t="s">
        <v>623</v>
      </c>
      <c r="I54" s="144">
        <v>1.5</v>
      </c>
      <c r="J54" s="142" t="str">
        <f>H54</f>
        <v>нд</v>
      </c>
      <c r="K54" s="142" t="str">
        <f>H54</f>
        <v>нд</v>
      </c>
      <c r="L54" s="142" t="s">
        <v>623</v>
      </c>
      <c r="M54" s="142" t="s">
        <v>623</v>
      </c>
      <c r="N54" s="142" t="s">
        <v>623</v>
      </c>
      <c r="O54" s="144" t="s">
        <v>623</v>
      </c>
      <c r="P54" s="144">
        <v>1.5</v>
      </c>
      <c r="Q54" s="144">
        <f>P54*0.2</f>
        <v>0.30000000000000004</v>
      </c>
      <c r="R54" s="144">
        <f>P54*0.3</f>
        <v>0.44999999999999996</v>
      </c>
      <c r="S54" s="144">
        <f>P54-Q54-R54</f>
        <v>0.75</v>
      </c>
      <c r="T54" s="144" t="s">
        <v>623</v>
      </c>
      <c r="U54" s="142" t="str">
        <f>H54</f>
        <v>нд</v>
      </c>
      <c r="V54" s="144" t="s">
        <v>623</v>
      </c>
      <c r="W54" s="144" t="str">
        <f>U54</f>
        <v>нд</v>
      </c>
      <c r="X54" s="144" t="s">
        <v>623</v>
      </c>
      <c r="Y54" s="142">
        <f>P54</f>
        <v>1.5</v>
      </c>
      <c r="Z54" s="142" t="str">
        <f>IF(SUM(Z57:Z63)=0, "нд", SUM(Z57:Z63))</f>
        <v>нд</v>
      </c>
      <c r="AA54" s="144" t="s">
        <v>623</v>
      </c>
      <c r="AB54" s="144" t="s">
        <v>623</v>
      </c>
      <c r="AC54" s="144" t="s">
        <v>623</v>
      </c>
      <c r="AD54" s="144" t="str">
        <f t="shared" si="60"/>
        <v>нд</v>
      </c>
      <c r="AE54" s="144" t="s">
        <v>623</v>
      </c>
      <c r="AF54" s="144">
        <f>I54</f>
        <v>1.5</v>
      </c>
      <c r="AG54" s="144" t="s">
        <v>623</v>
      </c>
      <c r="AH54" s="144" t="s">
        <v>623</v>
      </c>
      <c r="AI54" s="144" t="s">
        <v>623</v>
      </c>
      <c r="AJ54" s="144" t="s">
        <v>623</v>
      </c>
      <c r="AK54" s="144" t="str">
        <f>H54</f>
        <v>нд</v>
      </c>
      <c r="AL54" s="144" t="s">
        <v>623</v>
      </c>
      <c r="AM54" s="145" t="str">
        <f t="shared" si="61"/>
        <v>нд</v>
      </c>
      <c r="AN54" s="145">
        <f t="shared" si="61"/>
        <v>1.5</v>
      </c>
      <c r="AO54" s="144" t="s">
        <v>623</v>
      </c>
    </row>
    <row r="55" spans="1:41" ht="61.8" customHeight="1" x14ac:dyDescent="0.3">
      <c r="A55" s="219" t="s">
        <v>841</v>
      </c>
      <c r="B55" s="226" t="s">
        <v>1122</v>
      </c>
      <c r="C55" s="227" t="s">
        <v>1123</v>
      </c>
      <c r="D55" s="142" t="s">
        <v>623</v>
      </c>
      <c r="E55" s="252">
        <v>2027</v>
      </c>
      <c r="F55" s="252">
        <v>2027</v>
      </c>
      <c r="G55" s="252" t="s">
        <v>623</v>
      </c>
      <c r="H55" s="142" t="s">
        <v>623</v>
      </c>
      <c r="I55" s="144">
        <v>2.85</v>
      </c>
      <c r="J55" s="142" t="str">
        <f>H55</f>
        <v>нд</v>
      </c>
      <c r="K55" s="142" t="str">
        <f>H55</f>
        <v>нд</v>
      </c>
      <c r="L55" s="142" t="s">
        <v>623</v>
      </c>
      <c r="M55" s="142" t="s">
        <v>623</v>
      </c>
      <c r="N55" s="142" t="s">
        <v>623</v>
      </c>
      <c r="O55" s="144" t="s">
        <v>623</v>
      </c>
      <c r="P55" s="144">
        <v>2.85</v>
      </c>
      <c r="Q55" s="144">
        <f>P55*0.2</f>
        <v>0.57000000000000006</v>
      </c>
      <c r="R55" s="144">
        <f>P55*0.3</f>
        <v>0.85499999999999998</v>
      </c>
      <c r="S55" s="144">
        <f>P55-Q55-R55</f>
        <v>1.4250000000000003</v>
      </c>
      <c r="T55" s="144" t="s">
        <v>623</v>
      </c>
      <c r="U55" s="142" t="str">
        <f>H55</f>
        <v>нд</v>
      </c>
      <c r="V55" s="144" t="s">
        <v>623</v>
      </c>
      <c r="W55" s="144" t="str">
        <f>U55</f>
        <v>нд</v>
      </c>
      <c r="X55" s="144" t="s">
        <v>623</v>
      </c>
      <c r="Y55" s="142">
        <f>P55</f>
        <v>2.85</v>
      </c>
      <c r="Z55" s="142" t="str">
        <f>IF(SUM(Z58:Z64)=0, "нд", SUM(Z58:Z64))</f>
        <v>нд</v>
      </c>
      <c r="AA55" s="144" t="s">
        <v>623</v>
      </c>
      <c r="AB55" s="144" t="s">
        <v>623</v>
      </c>
      <c r="AC55" s="144" t="s">
        <v>623</v>
      </c>
      <c r="AD55" s="144" t="str">
        <f t="shared" si="60"/>
        <v>нд</v>
      </c>
      <c r="AE55" s="144" t="s">
        <v>623</v>
      </c>
      <c r="AF55" s="144">
        <f>I55</f>
        <v>2.85</v>
      </c>
      <c r="AG55" s="144" t="s">
        <v>623</v>
      </c>
      <c r="AH55" s="144" t="s">
        <v>623</v>
      </c>
      <c r="AI55" s="144" t="s">
        <v>623</v>
      </c>
      <c r="AJ55" s="144" t="s">
        <v>623</v>
      </c>
      <c r="AK55" s="144" t="str">
        <f>H55</f>
        <v>нд</v>
      </c>
      <c r="AL55" s="144" t="s">
        <v>623</v>
      </c>
      <c r="AM55" s="145" t="str">
        <f t="shared" si="61"/>
        <v>нд</v>
      </c>
      <c r="AN55" s="145">
        <f t="shared" si="61"/>
        <v>2.85</v>
      </c>
      <c r="AO55" s="144" t="s">
        <v>623</v>
      </c>
    </row>
    <row r="56" spans="1:41" s="67" customFormat="1" ht="48.75" customHeight="1" x14ac:dyDescent="0.3">
      <c r="A56" s="221" t="s">
        <v>148</v>
      </c>
      <c r="B56" s="222" t="s">
        <v>149</v>
      </c>
      <c r="C56" s="266" t="s">
        <v>93</v>
      </c>
      <c r="D56" s="143" t="s">
        <v>623</v>
      </c>
      <c r="E56" s="240">
        <v>2026</v>
      </c>
      <c r="F56" s="240">
        <v>2030</v>
      </c>
      <c r="G56" s="240" t="s">
        <v>623</v>
      </c>
      <c r="H56" s="145">
        <f>IF(SUM(H57,H63)=0, "нд", SUM(H57,H63))</f>
        <v>64.205487636666675</v>
      </c>
      <c r="I56" s="145">
        <f t="shared" ref="I56:X56" si="62">IF(SUM(I57,I63)=0, "нд", SUM(I57,I63))</f>
        <v>87.812646166666667</v>
      </c>
      <c r="J56" s="145">
        <f t="shared" si="62"/>
        <v>64.205487636666675</v>
      </c>
      <c r="K56" s="145">
        <f t="shared" si="62"/>
        <v>64.205487636666675</v>
      </c>
      <c r="L56" s="145">
        <f t="shared" si="62"/>
        <v>6.1320915460000016</v>
      </c>
      <c r="M56" s="145">
        <f t="shared" si="62"/>
        <v>26.050318939000004</v>
      </c>
      <c r="N56" s="145">
        <f t="shared" si="62"/>
        <v>31.878610355000006</v>
      </c>
      <c r="O56" s="145">
        <f t="shared" si="62"/>
        <v>0.14399999999999999</v>
      </c>
      <c r="P56" s="145">
        <f t="shared" si="62"/>
        <v>88.693343356666674</v>
      </c>
      <c r="Q56" s="145">
        <f t="shared" si="62"/>
        <v>11.029662690000002</v>
      </c>
      <c r="R56" s="145">
        <f t="shared" si="62"/>
        <v>33.396675655000003</v>
      </c>
      <c r="S56" s="145">
        <f t="shared" si="62"/>
        <v>44.122538215000006</v>
      </c>
      <c r="T56" s="145">
        <f t="shared" si="62"/>
        <v>0.14399999999999999</v>
      </c>
      <c r="U56" s="145">
        <f t="shared" si="62"/>
        <v>64.205487636666675</v>
      </c>
      <c r="V56" s="145" t="str">
        <f t="shared" si="62"/>
        <v>нд</v>
      </c>
      <c r="W56" s="145">
        <f t="shared" si="62"/>
        <v>63.788820970000003</v>
      </c>
      <c r="X56" s="145" t="str">
        <f t="shared" si="62"/>
        <v>нд</v>
      </c>
      <c r="Y56" s="145">
        <f>IF(SUM(Y57,Y63)=0, "нд", SUM(Y57,Y63))</f>
        <v>88.276676690000002</v>
      </c>
      <c r="Z56" s="145" t="str">
        <f t="shared" ref="Z56:AD56" si="63">IF(SUM(Z57,Z63)=0, "нд", SUM(Z57,Z63))</f>
        <v>нд</v>
      </c>
      <c r="AA56" s="145">
        <f t="shared" si="63"/>
        <v>0.41666666666666669</v>
      </c>
      <c r="AB56" s="145">
        <f t="shared" si="63"/>
        <v>0.5</v>
      </c>
      <c r="AC56" s="145">
        <f t="shared" si="63"/>
        <v>8.9400000000000013</v>
      </c>
      <c r="AD56" s="145">
        <f t="shared" si="63"/>
        <v>8.9400000000000013</v>
      </c>
      <c r="AE56" s="145">
        <f t="shared" ref="AE56" si="64">IF(SUM(AE57,AE63)=0, "нд", SUM(AE57,AE63))</f>
        <v>10.29043521</v>
      </c>
      <c r="AF56" s="145">
        <f t="shared" ref="AF56" si="65">IF(SUM(AF57,AF63)=0, "нд", SUM(AF57,AF63))</f>
        <v>25.633087629999999</v>
      </c>
      <c r="AG56" s="145">
        <f t="shared" ref="AG56" si="66">IF(SUM(AG57,AG63)=0, "нд", SUM(AG57,AG63))</f>
        <v>20.52045773</v>
      </c>
      <c r="AH56" s="145">
        <f t="shared" ref="AH56" si="67">IF(SUM(AH57,AH63)=0, "нд", SUM(AH57,AH63))</f>
        <v>28.78496384</v>
      </c>
      <c r="AI56" s="145">
        <f t="shared" ref="AI56:AJ56" si="68">IF(SUM(AI57,AI63)=0, "нд", SUM(AI57,AI63))</f>
        <v>19.736790419999998</v>
      </c>
      <c r="AJ56" s="145">
        <f t="shared" si="68"/>
        <v>19.736790419999998</v>
      </c>
      <c r="AK56" s="145">
        <f t="shared" ref="AK56:AL56" si="69">IF(SUM(AK57,AK63)=0, "нд", SUM(AK57,AK63))</f>
        <v>4.3011376099999996</v>
      </c>
      <c r="AL56" s="145">
        <f t="shared" si="69"/>
        <v>4.3011376099999996</v>
      </c>
      <c r="AM56" s="145">
        <f t="shared" si="4"/>
        <v>64.20548763666666</v>
      </c>
      <c r="AN56" s="145">
        <f t="shared" si="5"/>
        <v>87.895979499999981</v>
      </c>
      <c r="AO56" s="143" t="s">
        <v>623</v>
      </c>
    </row>
    <row r="57" spans="1:41" s="67" customFormat="1" ht="72" customHeight="1" x14ac:dyDescent="0.3">
      <c r="A57" s="221" t="s">
        <v>150</v>
      </c>
      <c r="B57" s="222" t="s">
        <v>151</v>
      </c>
      <c r="C57" s="266" t="s">
        <v>93</v>
      </c>
      <c r="D57" s="143" t="s">
        <v>623</v>
      </c>
      <c r="E57" s="240">
        <v>2025</v>
      </c>
      <c r="F57" s="240">
        <v>2030</v>
      </c>
      <c r="G57" s="240" t="s">
        <v>623</v>
      </c>
      <c r="H57" s="145">
        <f>IF(SUM(H58:H62)=0, "нд", SUM(H58:H62))</f>
        <v>38.285487636666666</v>
      </c>
      <c r="I57" s="145">
        <f t="shared" ref="I57:X57" si="70">IF(SUM(I58:I62)=0, "нд", SUM(I58:I62))</f>
        <v>56.892646166666665</v>
      </c>
      <c r="J57" s="145">
        <f t="shared" si="70"/>
        <v>38.285487636666666</v>
      </c>
      <c r="K57" s="145">
        <f t="shared" si="70"/>
        <v>38.285487636666666</v>
      </c>
      <c r="L57" s="145">
        <f t="shared" si="70"/>
        <v>0.94809154600000012</v>
      </c>
      <c r="M57" s="145">
        <f t="shared" si="70"/>
        <v>18.274318939000004</v>
      </c>
      <c r="N57" s="145">
        <f t="shared" si="70"/>
        <v>19.026610355000003</v>
      </c>
      <c r="O57" s="145">
        <f t="shared" si="70"/>
        <v>3.5999999999999997E-2</v>
      </c>
      <c r="P57" s="145">
        <f t="shared" si="70"/>
        <v>57.773343356666665</v>
      </c>
      <c r="Q57" s="145">
        <f t="shared" si="70"/>
        <v>4.8456626900000002</v>
      </c>
      <c r="R57" s="145">
        <f t="shared" si="70"/>
        <v>24.120675655000003</v>
      </c>
      <c r="S57" s="145">
        <f t="shared" si="70"/>
        <v>28.770538215000002</v>
      </c>
      <c r="T57" s="145">
        <f t="shared" si="70"/>
        <v>3.5999999999999997E-2</v>
      </c>
      <c r="U57" s="145">
        <f t="shared" si="70"/>
        <v>38.285487636666666</v>
      </c>
      <c r="V57" s="145" t="str">
        <f t="shared" si="70"/>
        <v>нд</v>
      </c>
      <c r="W57" s="145">
        <f t="shared" si="70"/>
        <v>37.868820970000002</v>
      </c>
      <c r="X57" s="145" t="str">
        <f t="shared" si="70"/>
        <v>нд</v>
      </c>
      <c r="Y57" s="145">
        <f>IF(SUM(Y58:Y62)=0, "нд", SUM(Y58:Y62))</f>
        <v>57.35667669</v>
      </c>
      <c r="Z57" s="145" t="str">
        <f t="shared" ref="Z57:AC57" si="71">IF(SUM(Z58:Z62)=0, "нд", SUM(Z58:Z62))</f>
        <v>нд</v>
      </c>
      <c r="AA57" s="145">
        <f t="shared" si="71"/>
        <v>0.41666666666666669</v>
      </c>
      <c r="AB57" s="145">
        <f t="shared" si="71"/>
        <v>0.5</v>
      </c>
      <c r="AC57" s="145">
        <f t="shared" si="71"/>
        <v>0.3</v>
      </c>
      <c r="AD57" s="145">
        <f t="shared" ref="AD57" si="72">IF(SUM(AD58:AD62)=0, "нд", SUM(AD58:AD62))</f>
        <v>0.3</v>
      </c>
      <c r="AE57" s="145">
        <f t="shared" ref="AE57" si="73">IF(SUM(AE58:AE62)=0, "нд", SUM(AE58:AE62))</f>
        <v>10.29043521</v>
      </c>
      <c r="AF57" s="145">
        <f t="shared" ref="AF57" si="74">IF(SUM(AF58:AF62)=0, "нд", SUM(AF58:AF62))</f>
        <v>20.633087629999999</v>
      </c>
      <c r="AG57" s="145">
        <f t="shared" ref="AG57" si="75">IF(SUM(AG58:AG62)=0, "нд", SUM(AG58:AG62))</f>
        <v>3.2404577300000001</v>
      </c>
      <c r="AH57" s="145">
        <f t="shared" ref="AH57" si="76">IF(SUM(AH58:AH62)=0, "нд", SUM(AH58:AH62))</f>
        <v>11.504963839999998</v>
      </c>
      <c r="AI57" s="145">
        <f>SUM(AI58:AI61)</f>
        <v>19.736790419999998</v>
      </c>
      <c r="AJ57" s="145">
        <f>SUM(AJ58:AJ61)</f>
        <v>19.736790419999998</v>
      </c>
      <c r="AK57" s="145">
        <f>SUM(AK58:AK61)</f>
        <v>4.3011376099999996</v>
      </c>
      <c r="AL57" s="145">
        <f>SUM(AL58:AL61)</f>
        <v>4.3011376099999996</v>
      </c>
      <c r="AM57" s="145">
        <f t="shared" si="4"/>
        <v>38.285487636666659</v>
      </c>
      <c r="AN57" s="145">
        <f t="shared" si="5"/>
        <v>56.975979499999987</v>
      </c>
      <c r="AO57" s="143" t="s">
        <v>623</v>
      </c>
    </row>
    <row r="58" spans="1:41" ht="72" customHeight="1" x14ac:dyDescent="0.3">
      <c r="A58" s="219" t="s">
        <v>830</v>
      </c>
      <c r="B58" s="217" t="s">
        <v>969</v>
      </c>
      <c r="C58" s="271" t="s">
        <v>970</v>
      </c>
      <c r="D58" s="142"/>
      <c r="E58" s="252">
        <v>2025</v>
      </c>
      <c r="F58" s="252"/>
      <c r="G58" s="252">
        <v>2025</v>
      </c>
      <c r="H58" s="142">
        <f>0.5/1.2</f>
        <v>0.41666666666666669</v>
      </c>
      <c r="I58" s="144">
        <f>H58</f>
        <v>0.41666666666666669</v>
      </c>
      <c r="J58" s="144">
        <f>H58</f>
        <v>0.41666666666666669</v>
      </c>
      <c r="K58" s="144">
        <f>H58</f>
        <v>0.41666666666666669</v>
      </c>
      <c r="L58" s="144" t="s">
        <v>623</v>
      </c>
      <c r="M58" s="144">
        <v>0.13800000000000001</v>
      </c>
      <c r="N58" s="144">
        <f>0.27819987</f>
        <v>0.27819987000000002</v>
      </c>
      <c r="O58" s="142" t="s">
        <v>623</v>
      </c>
      <c r="P58" s="142">
        <f>K58</f>
        <v>0.41666666666666669</v>
      </c>
      <c r="Q58" s="142" t="str">
        <f t="shared" ref="Q58:T58" si="77">L58</f>
        <v>нд</v>
      </c>
      <c r="R58" s="142">
        <f t="shared" si="77"/>
        <v>0.13800000000000001</v>
      </c>
      <c r="S58" s="142">
        <f t="shared" si="77"/>
        <v>0.27819987000000002</v>
      </c>
      <c r="T58" s="142" t="str">
        <f t="shared" si="77"/>
        <v>нд</v>
      </c>
      <c r="U58" s="144">
        <f>H58</f>
        <v>0.41666666666666669</v>
      </c>
      <c r="V58" s="144" t="s">
        <v>623</v>
      </c>
      <c r="W58" s="144" t="s">
        <v>623</v>
      </c>
      <c r="X58" s="144" t="s">
        <v>623</v>
      </c>
      <c r="Y58" s="142" t="s">
        <v>623</v>
      </c>
      <c r="Z58" s="142" t="str">
        <f>IF(SUM(Z59:Z65)=0, "нд", SUM(Z59:Z65))</f>
        <v>нд</v>
      </c>
      <c r="AA58" s="144">
        <f>U58</f>
        <v>0.41666666666666669</v>
      </c>
      <c r="AB58" s="144">
        <v>0.5</v>
      </c>
      <c r="AC58" s="144" t="s">
        <v>623</v>
      </c>
      <c r="AD58" s="144" t="s">
        <v>623</v>
      </c>
      <c r="AE58" s="144" t="s">
        <v>623</v>
      </c>
      <c r="AF58" s="144" t="s">
        <v>623</v>
      </c>
      <c r="AG58" s="144" t="s">
        <v>623</v>
      </c>
      <c r="AH58" s="144" t="s">
        <v>623</v>
      </c>
      <c r="AI58" s="144" t="s">
        <v>623</v>
      </c>
      <c r="AJ58" s="144" t="s">
        <v>623</v>
      </c>
      <c r="AK58" s="144" t="s">
        <v>623</v>
      </c>
      <c r="AL58" s="144" t="s">
        <v>623</v>
      </c>
      <c r="AM58" s="145">
        <f t="shared" ref="AM58" si="78">IF(SUM(AK58,AI58,AG58,AE58,AC58,AA58)=0, "нд", SUM(AK58,AI58,AG58,AE58,AC58,AA58))</f>
        <v>0.41666666666666669</v>
      </c>
      <c r="AN58" s="145">
        <f t="shared" ref="AN58:AN59" si="79">IF(SUM(AL58,AJ58,AH58,AF58,AD58,AB58)=0, "нд", SUM(AL58,AJ58,AH58,AF58,AD58,AB58))</f>
        <v>0.5</v>
      </c>
      <c r="AO58" s="144" t="s">
        <v>623</v>
      </c>
    </row>
    <row r="59" spans="1:41" ht="72" customHeight="1" x14ac:dyDescent="0.3">
      <c r="A59" s="219" t="s">
        <v>834</v>
      </c>
      <c r="B59" s="228" t="s">
        <v>900</v>
      </c>
      <c r="C59" s="206" t="s">
        <v>843</v>
      </c>
      <c r="D59" s="142" t="s">
        <v>623</v>
      </c>
      <c r="E59" s="252">
        <v>2026</v>
      </c>
      <c r="F59" s="252">
        <v>2030</v>
      </c>
      <c r="G59" s="252" t="s">
        <v>623</v>
      </c>
      <c r="H59" s="142">
        <f>34.62836324</f>
        <v>34.628363239999999</v>
      </c>
      <c r="I59" s="144">
        <f>H59</f>
        <v>34.628363239999999</v>
      </c>
      <c r="J59" s="144">
        <f t="shared" ref="J59" si="80">H59</f>
        <v>34.628363239999999</v>
      </c>
      <c r="K59" s="144">
        <f t="shared" ref="K59" si="81">H59</f>
        <v>34.628363239999999</v>
      </c>
      <c r="L59" s="144">
        <v>0.3</v>
      </c>
      <c r="M59" s="144">
        <f>(K59-L59)/2</f>
        <v>17.164181620000001</v>
      </c>
      <c r="N59" s="144">
        <f>M59</f>
        <v>17.164181620000001</v>
      </c>
      <c r="O59" s="142" t="s">
        <v>623</v>
      </c>
      <c r="P59" s="142">
        <f t="shared" ref="P59:P60" si="82">K59</f>
        <v>34.628363239999999</v>
      </c>
      <c r="Q59" s="142">
        <f t="shared" ref="Q59:Q60" si="83">L59</f>
        <v>0.3</v>
      </c>
      <c r="R59" s="142">
        <f t="shared" ref="R59:R60" si="84">M59</f>
        <v>17.164181620000001</v>
      </c>
      <c r="S59" s="142">
        <f t="shared" ref="S59:S60" si="85">N59</f>
        <v>17.164181620000001</v>
      </c>
      <c r="T59" s="142" t="str">
        <f t="shared" ref="T59:T60" si="86">O59</f>
        <v>нд</v>
      </c>
      <c r="U59" s="144">
        <f t="shared" ref="U59" si="87">H59</f>
        <v>34.628363239999999</v>
      </c>
      <c r="V59" s="144" t="s">
        <v>623</v>
      </c>
      <c r="W59" s="144">
        <f t="shared" ref="W59" si="88">U59</f>
        <v>34.628363239999999</v>
      </c>
      <c r="X59" s="144" t="s">
        <v>623</v>
      </c>
      <c r="Y59" s="142">
        <f>U59</f>
        <v>34.628363239999999</v>
      </c>
      <c r="Z59" s="142" t="str">
        <f>IF(SUM(Z60:Z68)=0, "нд", SUM(Z60:Z68))</f>
        <v>нд</v>
      </c>
      <c r="AA59" s="144" t="s">
        <v>623</v>
      </c>
      <c r="AB59" s="144" t="s">
        <v>623</v>
      </c>
      <c r="AC59" s="144">
        <v>0.3</v>
      </c>
      <c r="AD59" s="144">
        <f>AC59</f>
        <v>0.3</v>
      </c>
      <c r="AE59" s="144">
        <v>10.29043521</v>
      </c>
      <c r="AF59" s="144">
        <f>AE59</f>
        <v>10.29043521</v>
      </c>
      <c r="AG59" s="144" t="s">
        <v>623</v>
      </c>
      <c r="AH59" s="144" t="s">
        <v>623</v>
      </c>
      <c r="AI59" s="144">
        <v>19.736790419999998</v>
      </c>
      <c r="AJ59" s="144">
        <f>AI59</f>
        <v>19.736790419999998</v>
      </c>
      <c r="AK59" s="144">
        <v>4.3011376099999996</v>
      </c>
      <c r="AL59" s="144">
        <f>AK59</f>
        <v>4.3011376099999996</v>
      </c>
      <c r="AM59" s="145">
        <f>IF(SUM(AK59,AI59,AG59,AE59,AC59,AA59)=0, "нд", SUM(AK59,AI59,AG59,AE59,AC59,AA59))</f>
        <v>34.628363239999992</v>
      </c>
      <c r="AN59" s="145">
        <f t="shared" si="79"/>
        <v>34.628363239999992</v>
      </c>
      <c r="AO59" s="144" t="s">
        <v>623</v>
      </c>
    </row>
    <row r="60" spans="1:41" ht="96" customHeight="1" x14ac:dyDescent="0.3">
      <c r="A60" s="219" t="s">
        <v>901</v>
      </c>
      <c r="B60" s="272" t="s">
        <v>971</v>
      </c>
      <c r="C60" s="206" t="s">
        <v>972</v>
      </c>
      <c r="D60" s="142" t="s">
        <v>623</v>
      </c>
      <c r="E60" s="252">
        <v>2028</v>
      </c>
      <c r="F60" s="252">
        <v>2028</v>
      </c>
      <c r="G60" s="252" t="s">
        <v>623</v>
      </c>
      <c r="H60" s="142">
        <f>3.24045773</f>
        <v>3.2404577300000001</v>
      </c>
      <c r="I60" s="144">
        <f>H60</f>
        <v>3.2404577300000001</v>
      </c>
      <c r="J60" s="144">
        <f>H60</f>
        <v>3.2404577300000001</v>
      </c>
      <c r="K60" s="144">
        <f>H60</f>
        <v>3.2404577300000001</v>
      </c>
      <c r="L60" s="144">
        <f>K60*0.2</f>
        <v>0.64809154600000007</v>
      </c>
      <c r="M60" s="144">
        <f>K60*0.3</f>
        <v>0.972137319</v>
      </c>
      <c r="N60" s="144">
        <f>K60-L60-M60-O60</f>
        <v>1.5842288650000003</v>
      </c>
      <c r="O60" s="144">
        <v>3.5999999999999997E-2</v>
      </c>
      <c r="P60" s="142">
        <f t="shared" si="82"/>
        <v>3.2404577300000001</v>
      </c>
      <c r="Q60" s="142">
        <f t="shared" si="83"/>
        <v>0.64809154600000007</v>
      </c>
      <c r="R60" s="142">
        <f t="shared" si="84"/>
        <v>0.972137319</v>
      </c>
      <c r="S60" s="142">
        <f t="shared" si="85"/>
        <v>1.5842288650000003</v>
      </c>
      <c r="T60" s="142">
        <f t="shared" si="86"/>
        <v>3.5999999999999997E-2</v>
      </c>
      <c r="U60" s="144">
        <f>H60</f>
        <v>3.2404577300000001</v>
      </c>
      <c r="V60" s="144" t="s">
        <v>623</v>
      </c>
      <c r="W60" s="144">
        <f>U60</f>
        <v>3.2404577300000001</v>
      </c>
      <c r="X60" s="144" t="s">
        <v>623</v>
      </c>
      <c r="Y60" s="142">
        <f>U60</f>
        <v>3.2404577300000001</v>
      </c>
      <c r="Z60" s="142" t="str">
        <f>IF(SUM(Z63:Z69)=0, "нд", SUM(Z63:Z69))</f>
        <v>нд</v>
      </c>
      <c r="AA60" s="144" t="s">
        <v>623</v>
      </c>
      <c r="AB60" s="144" t="s">
        <v>623</v>
      </c>
      <c r="AC60" s="144" t="s">
        <v>623</v>
      </c>
      <c r="AD60" s="144" t="str">
        <f t="shared" ref="AD60:AD62" si="89">AC60</f>
        <v>нд</v>
      </c>
      <c r="AE60" s="144" t="s">
        <v>623</v>
      </c>
      <c r="AF60" s="144" t="s">
        <v>623</v>
      </c>
      <c r="AG60" s="144">
        <f>3.24045773</f>
        <v>3.2404577300000001</v>
      </c>
      <c r="AH60" s="144">
        <f>AG60</f>
        <v>3.2404577300000001</v>
      </c>
      <c r="AI60" s="144" t="s">
        <v>623</v>
      </c>
      <c r="AJ60" s="144" t="s">
        <v>623</v>
      </c>
      <c r="AK60" s="144" t="s">
        <v>623</v>
      </c>
      <c r="AL60" s="144" t="s">
        <v>623</v>
      </c>
      <c r="AM60" s="145">
        <f>IF(SUM(AK60,AI60,AG60,AE60,AC60,AA60)=0, "нд", SUM(AK60,AI60,AG60,AE60,AC60,AA60))</f>
        <v>3.2404577300000001</v>
      </c>
      <c r="AN60" s="145">
        <f>IF(SUM(AL60,AJ60,AH60,AF60,AD60,AB60)=0, "нд", SUM(AL60,AJ60,AH60,AF60,AD60,AB60))</f>
        <v>3.2404577300000001</v>
      </c>
      <c r="AO60" s="144" t="s">
        <v>623</v>
      </c>
    </row>
    <row r="61" spans="1:41" ht="72" customHeight="1" x14ac:dyDescent="0.3">
      <c r="A61" s="219" t="s">
        <v>1124</v>
      </c>
      <c r="B61" s="228" t="s">
        <v>1125</v>
      </c>
      <c r="C61" s="206" t="s">
        <v>1128</v>
      </c>
      <c r="D61" s="142" t="s">
        <v>623</v>
      </c>
      <c r="E61" s="252">
        <v>2027</v>
      </c>
      <c r="F61" s="252">
        <v>2027</v>
      </c>
      <c r="G61" s="252" t="s">
        <v>623</v>
      </c>
      <c r="H61" s="142" t="s">
        <v>623</v>
      </c>
      <c r="I61" s="144">
        <v>5.1193028099999998</v>
      </c>
      <c r="J61" s="142" t="str">
        <f>H61</f>
        <v>нд</v>
      </c>
      <c r="K61" s="142" t="str">
        <f>H61</f>
        <v>нд</v>
      </c>
      <c r="L61" s="142" t="s">
        <v>623</v>
      </c>
      <c r="M61" s="142" t="s">
        <v>623</v>
      </c>
      <c r="N61" s="142" t="s">
        <v>623</v>
      </c>
      <c r="O61" s="144" t="s">
        <v>623</v>
      </c>
      <c r="P61" s="144">
        <v>6</v>
      </c>
      <c r="Q61" s="144">
        <f>P61*0.2</f>
        <v>1.2000000000000002</v>
      </c>
      <c r="R61" s="144">
        <f>P61*0.3</f>
        <v>1.7999999999999998</v>
      </c>
      <c r="S61" s="144">
        <f>P61-Q61-R61</f>
        <v>3</v>
      </c>
      <c r="T61" s="144" t="s">
        <v>623</v>
      </c>
      <c r="U61" s="142" t="str">
        <f>H61</f>
        <v>нд</v>
      </c>
      <c r="V61" s="144" t="s">
        <v>623</v>
      </c>
      <c r="W61" s="144" t="str">
        <f>U61</f>
        <v>нд</v>
      </c>
      <c r="X61" s="144" t="s">
        <v>623</v>
      </c>
      <c r="Y61" s="142">
        <v>6</v>
      </c>
      <c r="Z61" s="142" t="str">
        <f>IF(SUM(Z64:Z71)=0, "нд", SUM(Z64:Z71))</f>
        <v>нд</v>
      </c>
      <c r="AA61" s="144" t="s">
        <v>623</v>
      </c>
      <c r="AB61" s="144" t="s">
        <v>623</v>
      </c>
      <c r="AC61" s="144" t="s">
        <v>623</v>
      </c>
      <c r="AD61" s="144" t="str">
        <f t="shared" si="89"/>
        <v>нд</v>
      </c>
      <c r="AE61" s="144" t="s">
        <v>623</v>
      </c>
      <c r="AF61" s="144">
        <f>I61</f>
        <v>5.1193028099999998</v>
      </c>
      <c r="AG61" s="144" t="s">
        <v>623</v>
      </c>
      <c r="AH61" s="144" t="s">
        <v>623</v>
      </c>
      <c r="AI61" s="144" t="s">
        <v>623</v>
      </c>
      <c r="AJ61" s="144" t="s">
        <v>623</v>
      </c>
      <c r="AK61" s="144" t="str">
        <f>H61</f>
        <v>нд</v>
      </c>
      <c r="AL61" s="144" t="s">
        <v>623</v>
      </c>
      <c r="AM61" s="145" t="str">
        <f>IF(SUM(AK61,AI61,AG61,AE61,AC61,AA61)=0, "нд", SUM(AK61,AI61,AG61,AE61,AC61,AA61))</f>
        <v>нд</v>
      </c>
      <c r="AN61" s="145">
        <f>IF(SUM(AL61,AJ61,AH61,AF61,AD61,AB61)=0, "нд", SUM(AL61,AJ61,AH61,AF61,AD61,AB61))</f>
        <v>5.1193028099999998</v>
      </c>
      <c r="AO61" s="144" t="s">
        <v>623</v>
      </c>
    </row>
    <row r="62" spans="1:41" ht="62.4" x14ac:dyDescent="0.3">
      <c r="A62" s="219" t="s">
        <v>902</v>
      </c>
      <c r="B62" s="228" t="s">
        <v>1126</v>
      </c>
      <c r="C62" s="206" t="s">
        <v>1127</v>
      </c>
      <c r="D62" s="142" t="s">
        <v>623</v>
      </c>
      <c r="E62" s="252">
        <v>2027</v>
      </c>
      <c r="F62" s="252">
        <v>2027</v>
      </c>
      <c r="G62" s="252" t="s">
        <v>623</v>
      </c>
      <c r="H62" s="142" t="s">
        <v>623</v>
      </c>
      <c r="I62" s="144">
        <f>5.22334961+8.26450611</f>
        <v>13.487855719999999</v>
      </c>
      <c r="J62" s="142" t="str">
        <f>H62</f>
        <v>нд</v>
      </c>
      <c r="K62" s="142" t="str">
        <f>H62</f>
        <v>нд</v>
      </c>
      <c r="L62" s="142" t="s">
        <v>623</v>
      </c>
      <c r="M62" s="142" t="s">
        <v>623</v>
      </c>
      <c r="N62" s="142" t="s">
        <v>623</v>
      </c>
      <c r="O62" s="144" t="s">
        <v>623</v>
      </c>
      <c r="P62" s="144">
        <f>I62</f>
        <v>13.487855719999999</v>
      </c>
      <c r="Q62" s="144">
        <f>P62*0.2</f>
        <v>2.6975711439999999</v>
      </c>
      <c r="R62" s="144">
        <f>P62*0.3</f>
        <v>4.0463567159999991</v>
      </c>
      <c r="S62" s="144">
        <f>P62-Q62-R62</f>
        <v>6.7439278600000003</v>
      </c>
      <c r="T62" s="144" t="s">
        <v>623</v>
      </c>
      <c r="U62" s="142" t="str">
        <f>H62</f>
        <v>нд</v>
      </c>
      <c r="V62" s="144" t="s">
        <v>623</v>
      </c>
      <c r="W62" s="144" t="str">
        <f>U62</f>
        <v>нд</v>
      </c>
      <c r="X62" s="144" t="s">
        <v>623</v>
      </c>
      <c r="Y62" s="142">
        <f>I62</f>
        <v>13.487855719999999</v>
      </c>
      <c r="Z62" s="142" t="str">
        <f>IF(SUM(Z65:Z72)=0, "нд", SUM(Z65:Z72))</f>
        <v>нд</v>
      </c>
      <c r="AA62" s="144" t="s">
        <v>623</v>
      </c>
      <c r="AB62" s="144" t="s">
        <v>623</v>
      </c>
      <c r="AC62" s="144" t="s">
        <v>623</v>
      </c>
      <c r="AD62" s="144" t="str">
        <f t="shared" si="89"/>
        <v>нд</v>
      </c>
      <c r="AE62" s="144" t="s">
        <v>623</v>
      </c>
      <c r="AF62" s="144">
        <v>5.2233496099999996</v>
      </c>
      <c r="AG62" s="144" t="s">
        <v>623</v>
      </c>
      <c r="AH62" s="144">
        <v>8.2645061099999992</v>
      </c>
      <c r="AI62" s="144" t="s">
        <v>623</v>
      </c>
      <c r="AJ62" s="144" t="s">
        <v>623</v>
      </c>
      <c r="AK62" s="144" t="str">
        <f>H62</f>
        <v>нд</v>
      </c>
      <c r="AL62" s="144" t="s">
        <v>623</v>
      </c>
      <c r="AM62" s="145" t="str">
        <f>IF(SUM(AK62,AI62,AG62,AE62,AC62,AA62)=0, "нд", SUM(AK62,AI62,AG62,AE62,AC62,AA62))</f>
        <v>нд</v>
      </c>
      <c r="AN62" s="145">
        <f>IF(SUM(AL62,AJ62,AH62,AF62,AD62,AB62)=0, "нд", SUM(AL62,AJ62,AH62,AF62,AD62,AB62))</f>
        <v>13.487855719999999</v>
      </c>
      <c r="AO62" s="144" t="s">
        <v>623</v>
      </c>
    </row>
    <row r="63" spans="1:41" s="67" customFormat="1" ht="46.8" x14ac:dyDescent="0.3">
      <c r="A63" s="221" t="s">
        <v>152</v>
      </c>
      <c r="B63" s="222" t="s">
        <v>153</v>
      </c>
      <c r="C63" s="268" t="s">
        <v>93</v>
      </c>
      <c r="D63" s="143" t="s">
        <v>623</v>
      </c>
      <c r="E63" s="240" t="s">
        <v>623</v>
      </c>
      <c r="F63" s="240" t="s">
        <v>623</v>
      </c>
      <c r="G63" s="240" t="s">
        <v>623</v>
      </c>
      <c r="H63" s="145">
        <f>IF(SUM(H64:H67)=0, "нд", SUM(H64:H67))</f>
        <v>25.92</v>
      </c>
      <c r="I63" s="145">
        <f t="shared" ref="I63:X63" si="90">IF(SUM(I64:I67)=0, "нд", SUM(I64:I67))</f>
        <v>30.92</v>
      </c>
      <c r="J63" s="145">
        <f t="shared" si="90"/>
        <v>25.92</v>
      </c>
      <c r="K63" s="145">
        <f t="shared" si="90"/>
        <v>25.92</v>
      </c>
      <c r="L63" s="145">
        <f t="shared" si="90"/>
        <v>5.1840000000000011</v>
      </c>
      <c r="M63" s="145">
        <f t="shared" si="90"/>
        <v>7.7759999999999998</v>
      </c>
      <c r="N63" s="145">
        <f t="shared" si="90"/>
        <v>12.852000000000002</v>
      </c>
      <c r="O63" s="145">
        <f t="shared" si="90"/>
        <v>0.10799999999999998</v>
      </c>
      <c r="P63" s="145">
        <f t="shared" si="90"/>
        <v>30.92</v>
      </c>
      <c r="Q63" s="145">
        <f t="shared" si="90"/>
        <v>6.1840000000000011</v>
      </c>
      <c r="R63" s="145">
        <f t="shared" si="90"/>
        <v>9.2759999999999998</v>
      </c>
      <c r="S63" s="145">
        <f t="shared" si="90"/>
        <v>15.352000000000002</v>
      </c>
      <c r="T63" s="145">
        <f t="shared" si="90"/>
        <v>0.10799999999999998</v>
      </c>
      <c r="U63" s="145">
        <f t="shared" si="90"/>
        <v>25.92</v>
      </c>
      <c r="V63" s="145" t="str">
        <f t="shared" si="90"/>
        <v>нд</v>
      </c>
      <c r="W63" s="145">
        <f t="shared" si="90"/>
        <v>25.92</v>
      </c>
      <c r="X63" s="145" t="str">
        <f t="shared" si="90"/>
        <v>нд</v>
      </c>
      <c r="Y63" s="145">
        <f>IF(SUM(Y64:Y67)=0, "нд", SUM(Y64:Y67))</f>
        <v>30.92</v>
      </c>
      <c r="Z63" s="145" t="str">
        <f t="shared" ref="Z63:AB63" si="91">IF(SUM(Z64:Z67)=0, "нд", SUM(Z64:Z67))</f>
        <v>нд</v>
      </c>
      <c r="AA63" s="145" t="str">
        <f t="shared" si="91"/>
        <v>нд</v>
      </c>
      <c r="AB63" s="145" t="str">
        <f t="shared" si="91"/>
        <v>нд</v>
      </c>
      <c r="AC63" s="145">
        <f t="shared" ref="AC63" si="92">IF(SUM(AC64:AC67)=0, "нд", SUM(AC64:AC67))</f>
        <v>8.64</v>
      </c>
      <c r="AD63" s="145">
        <f t="shared" ref="AD63" si="93">IF(SUM(AD64:AD67)=0, "нд", SUM(AD64:AD67))</f>
        <v>8.64</v>
      </c>
      <c r="AE63" s="145" t="str">
        <f t="shared" ref="AE63" si="94">IF(SUM(AE64:AE67)=0, "нд", SUM(AE64:AE67))</f>
        <v>нд</v>
      </c>
      <c r="AF63" s="145">
        <f t="shared" ref="AF63" si="95">IF(SUM(AF64:AF67)=0, "нд", SUM(AF64:AF67))</f>
        <v>5</v>
      </c>
      <c r="AG63" s="145">
        <f t="shared" ref="AG63" si="96">IF(SUM(AG64:AG67)=0, "нд", SUM(AG64:AG67))</f>
        <v>17.28</v>
      </c>
      <c r="AH63" s="145">
        <f t="shared" ref="AH63" si="97">IF(SUM(AH64:AH67)=0, "нд", SUM(AH64:AH67))</f>
        <v>17.28</v>
      </c>
      <c r="AI63" s="145" t="str">
        <f t="shared" ref="AI63:AL63" si="98">IF(SUM(AI64:AI66)=0, "нд", SUM(AI64:AI66))</f>
        <v>нд</v>
      </c>
      <c r="AJ63" s="145" t="str">
        <f t="shared" si="98"/>
        <v>нд</v>
      </c>
      <c r="AK63" s="145" t="str">
        <f t="shared" si="98"/>
        <v>нд</v>
      </c>
      <c r="AL63" s="145" t="str">
        <f t="shared" si="98"/>
        <v>нд</v>
      </c>
      <c r="AM63" s="145">
        <f t="shared" si="4"/>
        <v>25.92</v>
      </c>
      <c r="AN63" s="145">
        <f>IF(SUM(AL63,AJ63,AH63,AF63,AD63,AB63)=0, "нд", SUM(AL63,AJ63,AH63,AF63,AD63,AB63))</f>
        <v>30.92</v>
      </c>
      <c r="AO63" s="145" t="str">
        <f>IF(SUM(AO64:AO66)=0, "нд", SUM(AO64:AO66))</f>
        <v>нд</v>
      </c>
    </row>
    <row r="64" spans="1:41" ht="46.8" x14ac:dyDescent="0.3">
      <c r="A64" s="219" t="s">
        <v>1093</v>
      </c>
      <c r="B64" s="226" t="s">
        <v>860</v>
      </c>
      <c r="C64" s="206" t="s">
        <v>861</v>
      </c>
      <c r="D64" s="142" t="s">
        <v>623</v>
      </c>
      <c r="E64" s="252">
        <v>2026</v>
      </c>
      <c r="F64" s="252">
        <v>2026</v>
      </c>
      <c r="G64" s="252" t="s">
        <v>623</v>
      </c>
      <c r="H64" s="142">
        <v>8.64</v>
      </c>
      <c r="I64" s="142">
        <f>H64</f>
        <v>8.64</v>
      </c>
      <c r="J64" s="144">
        <f t="shared" ref="J64:J65" si="99">H64</f>
        <v>8.64</v>
      </c>
      <c r="K64" s="144">
        <f t="shared" ref="K64:K65" si="100">H64</f>
        <v>8.64</v>
      </c>
      <c r="L64" s="144">
        <f>K64*0.2</f>
        <v>1.7280000000000002</v>
      </c>
      <c r="M64" s="144">
        <f>K64*0.3</f>
        <v>2.5920000000000001</v>
      </c>
      <c r="N64" s="144">
        <f>K64-L64-M64-O64</f>
        <v>4.2840000000000007</v>
      </c>
      <c r="O64" s="144">
        <v>3.5999999999999997E-2</v>
      </c>
      <c r="P64" s="142">
        <f>K64</f>
        <v>8.64</v>
      </c>
      <c r="Q64" s="142">
        <f>L64</f>
        <v>1.7280000000000002</v>
      </c>
      <c r="R64" s="142">
        <f t="shared" ref="R64:T64" si="101">M64</f>
        <v>2.5920000000000001</v>
      </c>
      <c r="S64" s="142">
        <f t="shared" si="101"/>
        <v>4.2840000000000007</v>
      </c>
      <c r="T64" s="142">
        <f t="shared" si="101"/>
        <v>3.5999999999999997E-2</v>
      </c>
      <c r="U64" s="142">
        <f t="shared" ref="U64:U65" si="102">K64</f>
        <v>8.64</v>
      </c>
      <c r="V64" s="142" t="str">
        <f>IF(SUM(V65:V68)=0, "нд", SUM(V65:V68))</f>
        <v>нд</v>
      </c>
      <c r="W64" s="142">
        <f t="shared" ref="W64:W65" si="103">U64</f>
        <v>8.64</v>
      </c>
      <c r="X64" s="142" t="str">
        <f>IF(SUM(X65:X68)=0, "нд", SUM(X65:X68))</f>
        <v>нд</v>
      </c>
      <c r="Y64" s="142">
        <f>U64</f>
        <v>8.64</v>
      </c>
      <c r="Z64" s="142" t="str">
        <f t="shared" ref="Z64" si="104">IF(SUM(Z65:Z71)=0, "нд", SUM(Z65:Z71))</f>
        <v>нд</v>
      </c>
      <c r="AA64" s="142" t="s">
        <v>623</v>
      </c>
      <c r="AB64" s="142" t="s">
        <v>623</v>
      </c>
      <c r="AC64" s="142">
        <f>W64</f>
        <v>8.64</v>
      </c>
      <c r="AD64" s="144">
        <f>AC64</f>
        <v>8.64</v>
      </c>
      <c r="AE64" s="144" t="s">
        <v>623</v>
      </c>
      <c r="AF64" s="144" t="s">
        <v>623</v>
      </c>
      <c r="AG64" s="144" t="s">
        <v>1096</v>
      </c>
      <c r="AH64" s="144" t="s">
        <v>623</v>
      </c>
      <c r="AI64" s="144" t="s">
        <v>623</v>
      </c>
      <c r="AJ64" s="144" t="s">
        <v>623</v>
      </c>
      <c r="AK64" s="144" t="s">
        <v>623</v>
      </c>
      <c r="AL64" s="144" t="s">
        <v>623</v>
      </c>
      <c r="AM64" s="142">
        <f t="shared" si="4"/>
        <v>8.64</v>
      </c>
      <c r="AN64" s="144" t="s">
        <v>623</v>
      </c>
      <c r="AO64" s="144" t="s">
        <v>623</v>
      </c>
    </row>
    <row r="65" spans="1:41" ht="46.8" x14ac:dyDescent="0.3">
      <c r="A65" s="219" t="s">
        <v>1094</v>
      </c>
      <c r="B65" s="226" t="s">
        <v>869</v>
      </c>
      <c r="C65" s="206" t="s">
        <v>868</v>
      </c>
      <c r="D65" s="142" t="s">
        <v>623</v>
      </c>
      <c r="E65" s="252">
        <v>2028</v>
      </c>
      <c r="F65" s="252">
        <v>2028</v>
      </c>
      <c r="G65" s="252" t="s">
        <v>623</v>
      </c>
      <c r="H65" s="142">
        <v>8.64</v>
      </c>
      <c r="I65" s="142">
        <f>H65</f>
        <v>8.64</v>
      </c>
      <c r="J65" s="144">
        <f t="shared" si="99"/>
        <v>8.64</v>
      </c>
      <c r="K65" s="144">
        <f t="shared" si="100"/>
        <v>8.64</v>
      </c>
      <c r="L65" s="144">
        <f t="shared" ref="L65" si="105">K65*0.2</f>
        <v>1.7280000000000002</v>
      </c>
      <c r="M65" s="144">
        <f t="shared" ref="M65" si="106">K65*0.3</f>
        <v>2.5920000000000001</v>
      </c>
      <c r="N65" s="144">
        <f t="shared" ref="N65" si="107">K65-L65-M65-O65</f>
        <v>4.2840000000000007</v>
      </c>
      <c r="O65" s="144">
        <v>3.5999999999999997E-2</v>
      </c>
      <c r="P65" s="142">
        <f t="shared" ref="P65:P66" si="108">K65</f>
        <v>8.64</v>
      </c>
      <c r="Q65" s="142">
        <f t="shared" ref="Q65:Q66" si="109">L65</f>
        <v>1.7280000000000002</v>
      </c>
      <c r="R65" s="142">
        <f t="shared" ref="R65:R66" si="110">M65</f>
        <v>2.5920000000000001</v>
      </c>
      <c r="S65" s="142">
        <f t="shared" ref="S65:S66" si="111">N65</f>
        <v>4.2840000000000007</v>
      </c>
      <c r="T65" s="142">
        <f t="shared" ref="T65:T66" si="112">O65</f>
        <v>3.5999999999999997E-2</v>
      </c>
      <c r="U65" s="142">
        <f t="shared" si="102"/>
        <v>8.64</v>
      </c>
      <c r="V65" s="142" t="str">
        <f>IF(SUM(V66:V69)=0, "нд", SUM(V66:V69))</f>
        <v>нд</v>
      </c>
      <c r="W65" s="142">
        <f t="shared" si="103"/>
        <v>8.64</v>
      </c>
      <c r="X65" s="142" t="str">
        <f>IF(SUM(X66:X69)=0, "нд", SUM(X66:X69))</f>
        <v>нд</v>
      </c>
      <c r="Y65" s="142">
        <f>U65</f>
        <v>8.64</v>
      </c>
      <c r="Z65" s="142" t="str">
        <f>IF(SUM(Z66:Z72)=0, "нд", SUM(Z66:Z72))</f>
        <v>нд</v>
      </c>
      <c r="AA65" s="142" t="s">
        <v>623</v>
      </c>
      <c r="AB65" s="142" t="s">
        <v>623</v>
      </c>
      <c r="AC65" s="144" t="s">
        <v>623</v>
      </c>
      <c r="AD65" s="144" t="s">
        <v>623</v>
      </c>
      <c r="AE65" s="144" t="s">
        <v>623</v>
      </c>
      <c r="AF65" s="144" t="s">
        <v>623</v>
      </c>
      <c r="AG65" s="144">
        <v>8.64</v>
      </c>
      <c r="AH65" s="144">
        <v>8.64</v>
      </c>
      <c r="AI65" s="144" t="s">
        <v>623</v>
      </c>
      <c r="AJ65" s="144" t="s">
        <v>623</v>
      </c>
      <c r="AK65" s="144" t="s">
        <v>623</v>
      </c>
      <c r="AL65" s="144" t="s">
        <v>623</v>
      </c>
      <c r="AM65" s="142">
        <f t="shared" si="4"/>
        <v>8.64</v>
      </c>
      <c r="AN65" s="144" t="s">
        <v>623</v>
      </c>
      <c r="AO65" s="144" t="s">
        <v>623</v>
      </c>
    </row>
    <row r="66" spans="1:41" ht="46.8" x14ac:dyDescent="0.3">
      <c r="A66" s="219" t="s">
        <v>1095</v>
      </c>
      <c r="B66" s="226" t="s">
        <v>870</v>
      </c>
      <c r="C66" s="206" t="s">
        <v>871</v>
      </c>
      <c r="D66" s="142" t="s">
        <v>623</v>
      </c>
      <c r="E66" s="252">
        <v>2028</v>
      </c>
      <c r="F66" s="252">
        <v>2028</v>
      </c>
      <c r="G66" s="252" t="s">
        <v>623</v>
      </c>
      <c r="H66" s="142">
        <v>8.64</v>
      </c>
      <c r="I66" s="142">
        <f>H66</f>
        <v>8.64</v>
      </c>
      <c r="J66" s="144">
        <f>H66</f>
        <v>8.64</v>
      </c>
      <c r="K66" s="144">
        <f>H66</f>
        <v>8.64</v>
      </c>
      <c r="L66" s="144">
        <f>K66*0.2</f>
        <v>1.7280000000000002</v>
      </c>
      <c r="M66" s="144">
        <f>K66*0.3</f>
        <v>2.5920000000000001</v>
      </c>
      <c r="N66" s="144">
        <f>K66-L66-M66-O66</f>
        <v>4.2840000000000007</v>
      </c>
      <c r="O66" s="144">
        <v>3.5999999999999997E-2</v>
      </c>
      <c r="P66" s="142">
        <f t="shared" si="108"/>
        <v>8.64</v>
      </c>
      <c r="Q66" s="142">
        <f t="shared" si="109"/>
        <v>1.7280000000000002</v>
      </c>
      <c r="R66" s="142">
        <f t="shared" si="110"/>
        <v>2.5920000000000001</v>
      </c>
      <c r="S66" s="142">
        <f t="shared" si="111"/>
        <v>4.2840000000000007</v>
      </c>
      <c r="T66" s="142">
        <f t="shared" si="112"/>
        <v>3.5999999999999997E-2</v>
      </c>
      <c r="U66" s="142">
        <f>K66</f>
        <v>8.64</v>
      </c>
      <c r="V66" s="142" t="str">
        <f>IF(SUM(V68:V70)=0, "нд", SUM(V68:V70))</f>
        <v>нд</v>
      </c>
      <c r="W66" s="142">
        <f>U66</f>
        <v>8.64</v>
      </c>
      <c r="X66" s="142" t="str">
        <f>IF(SUM(X68:X70)=0, "нд", SUM(X68:X70))</f>
        <v>нд</v>
      </c>
      <c r="Y66" s="142">
        <f>U66</f>
        <v>8.64</v>
      </c>
      <c r="Z66" s="142" t="str">
        <f>IF(SUM(Z68:Z73)=0, "нд", SUM(Z68:Z73))</f>
        <v>нд</v>
      </c>
      <c r="AA66" s="142" t="s">
        <v>623</v>
      </c>
      <c r="AB66" s="142" t="s">
        <v>623</v>
      </c>
      <c r="AC66" s="144" t="s">
        <v>623</v>
      </c>
      <c r="AD66" s="144" t="s">
        <v>623</v>
      </c>
      <c r="AE66" s="144" t="s">
        <v>623</v>
      </c>
      <c r="AF66" s="144" t="s">
        <v>623</v>
      </c>
      <c r="AG66" s="144">
        <v>8.64</v>
      </c>
      <c r="AH66" s="144">
        <v>8.64</v>
      </c>
      <c r="AI66" s="144" t="s">
        <v>623</v>
      </c>
      <c r="AJ66" s="144" t="s">
        <v>623</v>
      </c>
      <c r="AK66" s="144" t="s">
        <v>623</v>
      </c>
      <c r="AL66" s="144" t="s">
        <v>623</v>
      </c>
      <c r="AM66" s="142">
        <f>IF(SUM(AK66,AI66,AG66,AE66,AC66,AA66)=0, "нд", SUM(AK66,AI66,AG66,AE66,AC66,AA66))</f>
        <v>8.64</v>
      </c>
      <c r="AN66" s="144" t="s">
        <v>623</v>
      </c>
      <c r="AO66" s="144" t="s">
        <v>623</v>
      </c>
    </row>
    <row r="67" spans="1:41" ht="78" x14ac:dyDescent="0.3">
      <c r="A67" s="219" t="s">
        <v>1135</v>
      </c>
      <c r="B67" s="228" t="s">
        <v>1129</v>
      </c>
      <c r="C67" s="206" t="s">
        <v>1130</v>
      </c>
      <c r="D67" s="142" t="s">
        <v>623</v>
      </c>
      <c r="E67" s="252">
        <v>2027</v>
      </c>
      <c r="F67" s="252">
        <v>2027</v>
      </c>
      <c r="G67" s="252" t="s">
        <v>623</v>
      </c>
      <c r="H67" s="142" t="s">
        <v>623</v>
      </c>
      <c r="I67" s="144">
        <v>5</v>
      </c>
      <c r="J67" s="142" t="str">
        <f>H67</f>
        <v>нд</v>
      </c>
      <c r="K67" s="142" t="str">
        <f>H67</f>
        <v>нд</v>
      </c>
      <c r="L67" s="142" t="s">
        <v>623</v>
      </c>
      <c r="M67" s="142" t="s">
        <v>623</v>
      </c>
      <c r="N67" s="142" t="s">
        <v>623</v>
      </c>
      <c r="O67" s="144" t="s">
        <v>623</v>
      </c>
      <c r="P67" s="144">
        <f>I67</f>
        <v>5</v>
      </c>
      <c r="Q67" s="144">
        <f>P67*0.2</f>
        <v>1</v>
      </c>
      <c r="R67" s="144">
        <f>P67*0.3</f>
        <v>1.5</v>
      </c>
      <c r="S67" s="144">
        <f>P67-Q67-R67</f>
        <v>2.5</v>
      </c>
      <c r="T67" s="144" t="s">
        <v>623</v>
      </c>
      <c r="U67" s="142" t="str">
        <f>H67</f>
        <v>нд</v>
      </c>
      <c r="V67" s="144" t="s">
        <v>623</v>
      </c>
      <c r="W67" s="144" t="str">
        <f>U67</f>
        <v>нд</v>
      </c>
      <c r="X67" s="144" t="s">
        <v>623</v>
      </c>
      <c r="Y67" s="142">
        <f>P67</f>
        <v>5</v>
      </c>
      <c r="Z67" s="142" t="str">
        <f>IF(SUM(Z70:Z78)=0, "нд", SUM(Z70:Z78))</f>
        <v>нд</v>
      </c>
      <c r="AA67" s="144" t="s">
        <v>623</v>
      </c>
      <c r="AB67" s="144" t="s">
        <v>623</v>
      </c>
      <c r="AC67" s="144" t="s">
        <v>623</v>
      </c>
      <c r="AD67" s="144" t="s">
        <v>623</v>
      </c>
      <c r="AE67" s="144" t="s">
        <v>623</v>
      </c>
      <c r="AF67" s="144">
        <f>I67</f>
        <v>5</v>
      </c>
      <c r="AG67" s="144" t="s">
        <v>623</v>
      </c>
      <c r="AH67" s="144" t="s">
        <v>623</v>
      </c>
      <c r="AI67" s="144" t="s">
        <v>623</v>
      </c>
      <c r="AJ67" s="144" t="s">
        <v>623</v>
      </c>
      <c r="AK67" s="144" t="str">
        <f>H67</f>
        <v>нд</v>
      </c>
      <c r="AL67" s="144" t="s">
        <v>623</v>
      </c>
      <c r="AM67" s="145" t="str">
        <f>IF(SUM(AK67,AI67,AG67,AE67,AC67,AA67)=0, "нд", SUM(AK67,AI67,AG67,AE67,AC67,AA67))</f>
        <v>нд</v>
      </c>
      <c r="AN67" s="145">
        <f>IF(SUM(AL67,AJ67,AH67,AF67,AD67,AB67)=0, "нд", SUM(AL67,AJ67,AH67,AF67,AD67,AB67))</f>
        <v>5</v>
      </c>
      <c r="AO67" s="144" t="s">
        <v>623</v>
      </c>
    </row>
    <row r="68" spans="1:41" s="67" customFormat="1" ht="46.8" x14ac:dyDescent="0.3">
      <c r="A68" s="221" t="s">
        <v>154</v>
      </c>
      <c r="B68" s="222" t="s">
        <v>155</v>
      </c>
      <c r="C68" s="266" t="s">
        <v>93</v>
      </c>
      <c r="D68" s="143" t="s">
        <v>623</v>
      </c>
      <c r="E68" s="240">
        <v>2026</v>
      </c>
      <c r="F68" s="240">
        <v>2030</v>
      </c>
      <c r="G68" s="240" t="s">
        <v>623</v>
      </c>
      <c r="H68" s="145">
        <f>IF(SUM(H69,H78)=0, "нд", SUM(H69,H78))</f>
        <v>35.442022620000003</v>
      </c>
      <c r="I68" s="145">
        <f t="shared" ref="I68:Z68" si="113">IF(SUM(I69,I78)=0, "нд", SUM(I69,I78))</f>
        <v>41.170822620000003</v>
      </c>
      <c r="J68" s="145">
        <f t="shared" si="113"/>
        <v>35.442022620000003</v>
      </c>
      <c r="K68" s="145">
        <f t="shared" si="113"/>
        <v>35.442222623333336</v>
      </c>
      <c r="L68" s="145">
        <f t="shared" si="113"/>
        <v>1.9779999999999998</v>
      </c>
      <c r="M68" s="145">
        <f t="shared" si="113"/>
        <v>4.899</v>
      </c>
      <c r="N68" s="145">
        <f t="shared" si="113"/>
        <v>26.90222262333333</v>
      </c>
      <c r="O68" s="145">
        <f t="shared" si="113"/>
        <v>1.6630000000000003</v>
      </c>
      <c r="P68" s="145">
        <f t="shared" si="113"/>
        <v>41.171022623333336</v>
      </c>
      <c r="Q68" s="145">
        <f t="shared" si="113"/>
        <v>3.5279999999999996</v>
      </c>
      <c r="R68" s="145">
        <f t="shared" si="113"/>
        <v>6.4489999999999998</v>
      </c>
      <c r="S68" s="145">
        <f t="shared" si="113"/>
        <v>29.531022623333332</v>
      </c>
      <c r="T68" s="145">
        <f t="shared" si="113"/>
        <v>1.6630000000000003</v>
      </c>
      <c r="U68" s="145">
        <f t="shared" si="113"/>
        <v>35.442022620000003</v>
      </c>
      <c r="V68" s="145" t="str">
        <f t="shared" si="113"/>
        <v>нд</v>
      </c>
      <c r="W68" s="145">
        <f t="shared" si="113"/>
        <v>31.513133330000002</v>
      </c>
      <c r="X68" s="145" t="str">
        <f t="shared" si="113"/>
        <v>нд</v>
      </c>
      <c r="Y68" s="145">
        <f t="shared" si="113"/>
        <v>37.241933330000002</v>
      </c>
      <c r="Z68" s="145" t="str">
        <f t="shared" si="113"/>
        <v>нд</v>
      </c>
      <c r="AA68" s="145">
        <f t="shared" ref="AA68:AL68" si="114">IF(SUM(AA69,AA78)=0, "нд", SUM(AA69,AA78))</f>
        <v>3.9288892899999999</v>
      </c>
      <c r="AB68" s="145">
        <f t="shared" si="114"/>
        <v>3.9288892899999999</v>
      </c>
      <c r="AC68" s="145">
        <f t="shared" si="114"/>
        <v>12.120466669999999</v>
      </c>
      <c r="AD68" s="145">
        <f t="shared" si="114"/>
        <v>12.120466669999999</v>
      </c>
      <c r="AE68" s="145">
        <f t="shared" si="114"/>
        <v>3.01333333</v>
      </c>
      <c r="AF68" s="145">
        <f t="shared" si="114"/>
        <v>8.7421333299999997</v>
      </c>
      <c r="AG68" s="145">
        <f t="shared" si="114"/>
        <v>2.181</v>
      </c>
      <c r="AH68" s="145">
        <f t="shared" si="114"/>
        <v>2.181</v>
      </c>
      <c r="AI68" s="145">
        <f t="shared" si="114"/>
        <v>6.6850000000000005</v>
      </c>
      <c r="AJ68" s="145">
        <f t="shared" si="114"/>
        <v>6.6850000000000005</v>
      </c>
      <c r="AK68" s="145">
        <f t="shared" si="114"/>
        <v>7.51333333</v>
      </c>
      <c r="AL68" s="145">
        <f t="shared" si="114"/>
        <v>7.51333333</v>
      </c>
      <c r="AM68" s="145">
        <f t="shared" si="4"/>
        <v>35.442022620000003</v>
      </c>
      <c r="AN68" s="145">
        <f t="shared" si="5"/>
        <v>41.170822620000003</v>
      </c>
      <c r="AO68" s="143" t="s">
        <v>623</v>
      </c>
    </row>
    <row r="69" spans="1:41" ht="46.8" x14ac:dyDescent="0.3">
      <c r="A69" s="219" t="s">
        <v>156</v>
      </c>
      <c r="B69" s="217" t="s">
        <v>157</v>
      </c>
      <c r="C69" s="267" t="s">
        <v>93</v>
      </c>
      <c r="D69" s="144" t="s">
        <v>623</v>
      </c>
      <c r="E69" s="241">
        <v>2026</v>
      </c>
      <c r="F69" s="241">
        <v>2030</v>
      </c>
      <c r="G69" s="241" t="s">
        <v>623</v>
      </c>
      <c r="H69" s="142">
        <f>IF(SUM(H70:H77)=0, "нд", SUM(H70:H77))</f>
        <v>16.513133330000002</v>
      </c>
      <c r="I69" s="142">
        <f t="shared" ref="I69:X69" si="115">IF(SUM(I70:I77)=0, "нд", SUM(I70:I77))</f>
        <v>22.241933330000002</v>
      </c>
      <c r="J69" s="142">
        <f t="shared" si="115"/>
        <v>16.513133330000002</v>
      </c>
      <c r="K69" s="142">
        <f t="shared" si="115"/>
        <v>16.513333333333335</v>
      </c>
      <c r="L69" s="142">
        <f t="shared" si="115"/>
        <v>0.378</v>
      </c>
      <c r="M69" s="142">
        <f t="shared" si="115"/>
        <v>2.399</v>
      </c>
      <c r="N69" s="142">
        <f t="shared" si="115"/>
        <v>12.073333333333332</v>
      </c>
      <c r="O69" s="142">
        <f t="shared" si="115"/>
        <v>1.6630000000000003</v>
      </c>
      <c r="P69" s="142">
        <f t="shared" si="115"/>
        <v>22.242133333333335</v>
      </c>
      <c r="Q69" s="142">
        <f t="shared" si="115"/>
        <v>1.9279999999999999</v>
      </c>
      <c r="R69" s="142">
        <f t="shared" si="115"/>
        <v>3.9489999999999998</v>
      </c>
      <c r="S69" s="142">
        <f t="shared" si="115"/>
        <v>14.702133333333332</v>
      </c>
      <c r="T69" s="142">
        <f t="shared" si="115"/>
        <v>1.6630000000000003</v>
      </c>
      <c r="U69" s="142">
        <f t="shared" si="115"/>
        <v>16.513133330000002</v>
      </c>
      <c r="V69" s="142" t="str">
        <f t="shared" si="115"/>
        <v>нд</v>
      </c>
      <c r="W69" s="142">
        <f t="shared" si="115"/>
        <v>16.513133330000002</v>
      </c>
      <c r="X69" s="142" t="str">
        <f t="shared" si="115"/>
        <v>нд</v>
      </c>
      <c r="Y69" s="142">
        <f>IF(SUM(Y70:Y77)=0, "нд", SUM(Y70:Y77))</f>
        <v>22.241933330000002</v>
      </c>
      <c r="Z69" s="142" t="str">
        <f t="shared" ref="Z69:AC69" si="116">IF(SUM(Z70:Z77)=0, "нд", SUM(Z70:Z77))</f>
        <v>нд</v>
      </c>
      <c r="AA69" s="142" t="str">
        <f t="shared" si="116"/>
        <v>нд</v>
      </c>
      <c r="AB69" s="142" t="str">
        <f t="shared" si="116"/>
        <v>нд</v>
      </c>
      <c r="AC69" s="142">
        <f t="shared" si="116"/>
        <v>7.6204666699999999</v>
      </c>
      <c r="AD69" s="142">
        <f>AC69</f>
        <v>7.6204666699999999</v>
      </c>
      <c r="AE69" s="142">
        <f t="shared" ref="AE69:AN69" si="117">IF(SUM(AE70:AE77)=0, "нд", SUM(AE70:AE77))</f>
        <v>1.51333333</v>
      </c>
      <c r="AF69" s="142">
        <f t="shared" si="117"/>
        <v>7.2421333299999997</v>
      </c>
      <c r="AG69" s="142">
        <f t="shared" si="117"/>
        <v>0.68100000000000005</v>
      </c>
      <c r="AH69" s="142">
        <f t="shared" si="117"/>
        <v>0.68100000000000005</v>
      </c>
      <c r="AI69" s="142">
        <f t="shared" si="117"/>
        <v>5.1850000000000005</v>
      </c>
      <c r="AJ69" s="142">
        <f>AI69</f>
        <v>5.1850000000000005</v>
      </c>
      <c r="AK69" s="142">
        <f t="shared" si="117"/>
        <v>1.51333333</v>
      </c>
      <c r="AL69" s="142">
        <f t="shared" si="117"/>
        <v>1.51333333</v>
      </c>
      <c r="AM69" s="142">
        <f t="shared" si="117"/>
        <v>16.513133330000002</v>
      </c>
      <c r="AN69" s="142">
        <f t="shared" si="117"/>
        <v>22.241933330000002</v>
      </c>
      <c r="AO69" s="144" t="s">
        <v>623</v>
      </c>
    </row>
    <row r="70" spans="1:41" ht="177.75" customHeight="1" x14ac:dyDescent="0.3">
      <c r="A70" s="219" t="s">
        <v>191</v>
      </c>
      <c r="B70" s="228" t="s">
        <v>848</v>
      </c>
      <c r="C70" s="206" t="s">
        <v>849</v>
      </c>
      <c r="D70" s="144" t="s">
        <v>623</v>
      </c>
      <c r="E70" s="241">
        <v>2026</v>
      </c>
      <c r="F70" s="241">
        <v>2026</v>
      </c>
      <c r="G70" s="241" t="s">
        <v>623</v>
      </c>
      <c r="H70" s="142">
        <f>1.89166667</f>
        <v>1.89166667</v>
      </c>
      <c r="I70" s="144">
        <f t="shared" ref="I70:I76" si="118">H70</f>
        <v>1.89166667</v>
      </c>
      <c r="J70" s="142">
        <f>1.89166667</f>
        <v>1.89166667</v>
      </c>
      <c r="K70" s="144">
        <f>SUM(L70:O70)</f>
        <v>1.8916666666666666</v>
      </c>
      <c r="L70" s="144" t="s">
        <v>623</v>
      </c>
      <c r="M70" s="144" t="s">
        <v>623</v>
      </c>
      <c r="N70" s="144">
        <f>(68000*25/1.2)/1000000</f>
        <v>1.4166666666666667</v>
      </c>
      <c r="O70" s="144">
        <f>(1900*12*25/1.2)/1000000</f>
        <v>0.47499999999999998</v>
      </c>
      <c r="P70" s="144">
        <f t="shared" ref="P70:Q76" si="119">K70</f>
        <v>1.8916666666666666</v>
      </c>
      <c r="Q70" s="144" t="str">
        <f t="shared" si="119"/>
        <v>нд</v>
      </c>
      <c r="R70" s="144" t="str">
        <f t="shared" ref="R70:T70" si="120">M70</f>
        <v>нд</v>
      </c>
      <c r="S70" s="144">
        <f t="shared" si="120"/>
        <v>1.4166666666666667</v>
      </c>
      <c r="T70" s="144">
        <f t="shared" si="120"/>
        <v>0.47499999999999998</v>
      </c>
      <c r="U70" s="144">
        <f>H70</f>
        <v>1.89166667</v>
      </c>
      <c r="V70" s="144" t="s">
        <v>623</v>
      </c>
      <c r="W70" s="144">
        <f>U70</f>
        <v>1.89166667</v>
      </c>
      <c r="X70" s="144" t="s">
        <v>623</v>
      </c>
      <c r="Y70" s="142">
        <f t="shared" ref="Y70:Y76" si="121">U70</f>
        <v>1.89166667</v>
      </c>
      <c r="Z70" s="142" t="str">
        <f>IF(SUM(Z71:Z76)=0, "нд", SUM(Z71:Z76))</f>
        <v>нд</v>
      </c>
      <c r="AA70" s="144" t="s">
        <v>623</v>
      </c>
      <c r="AB70" s="144" t="s">
        <v>623</v>
      </c>
      <c r="AC70" s="144">
        <f>U70</f>
        <v>1.89166667</v>
      </c>
      <c r="AD70" s="144">
        <f>AC70</f>
        <v>1.89166667</v>
      </c>
      <c r="AE70" s="144" t="s">
        <v>623</v>
      </c>
      <c r="AF70" s="144" t="s">
        <v>623</v>
      </c>
      <c r="AG70" s="144" t="s">
        <v>623</v>
      </c>
      <c r="AH70" s="144" t="s">
        <v>623</v>
      </c>
      <c r="AI70" s="144" t="s">
        <v>623</v>
      </c>
      <c r="AJ70" s="144" t="s">
        <v>623</v>
      </c>
      <c r="AK70" s="144" t="s">
        <v>623</v>
      </c>
      <c r="AL70" s="144" t="s">
        <v>623</v>
      </c>
      <c r="AM70" s="145">
        <f t="shared" si="4"/>
        <v>1.89166667</v>
      </c>
      <c r="AN70" s="145">
        <f t="shared" si="5"/>
        <v>1.89166667</v>
      </c>
      <c r="AO70" s="144" t="s">
        <v>623</v>
      </c>
    </row>
    <row r="71" spans="1:41" ht="168.75" customHeight="1" x14ac:dyDescent="0.3">
      <c r="A71" s="219" t="s">
        <v>192</v>
      </c>
      <c r="B71" s="34" t="s">
        <v>1119</v>
      </c>
      <c r="C71" s="206" t="s">
        <v>845</v>
      </c>
      <c r="D71" s="144" t="s">
        <v>623</v>
      </c>
      <c r="E71" s="241">
        <v>2026</v>
      </c>
      <c r="F71" s="241">
        <v>2027</v>
      </c>
      <c r="G71" s="241" t="s">
        <v>623</v>
      </c>
      <c r="H71" s="142">
        <f>5.7288</f>
        <v>5.7287999999999997</v>
      </c>
      <c r="I71" s="144">
        <f t="shared" si="118"/>
        <v>5.7287999999999997</v>
      </c>
      <c r="J71" s="142">
        <f>5.7288</f>
        <v>5.7287999999999997</v>
      </c>
      <c r="K71" s="144">
        <f t="shared" ref="K71:K85" si="122">SUM(L71:O71)</f>
        <v>5.7290000000000001</v>
      </c>
      <c r="L71" s="144" t="s">
        <v>623</v>
      </c>
      <c r="M71" s="144">
        <v>1.0289999999999999</v>
      </c>
      <c r="N71" s="144">
        <v>4.5</v>
      </c>
      <c r="O71" s="144">
        <v>0.2</v>
      </c>
      <c r="P71" s="144">
        <f t="shared" si="119"/>
        <v>5.7290000000000001</v>
      </c>
      <c r="Q71" s="144" t="str">
        <f t="shared" si="119"/>
        <v>нд</v>
      </c>
      <c r="R71" s="144">
        <f t="shared" ref="R71:R72" si="123">M71</f>
        <v>1.0289999999999999</v>
      </c>
      <c r="S71" s="144">
        <f t="shared" ref="S71:S72" si="124">N71</f>
        <v>4.5</v>
      </c>
      <c r="T71" s="144">
        <f t="shared" ref="T71:T72" si="125">O71</f>
        <v>0.2</v>
      </c>
      <c r="U71" s="144">
        <f t="shared" ref="U71:U75" si="126">H71</f>
        <v>5.7287999999999997</v>
      </c>
      <c r="V71" s="144" t="s">
        <v>623</v>
      </c>
      <c r="W71" s="144">
        <f t="shared" ref="W71:W75" si="127">U71</f>
        <v>5.7287999999999997</v>
      </c>
      <c r="X71" s="144" t="s">
        <v>623</v>
      </c>
      <c r="Y71" s="142">
        <f t="shared" si="121"/>
        <v>5.7287999999999997</v>
      </c>
      <c r="Z71" s="142" t="str">
        <f t="shared" ref="Z71" si="128">IF(SUM(Z72:Z78)=0, "нд", SUM(Z72:Z78))</f>
        <v>нд</v>
      </c>
      <c r="AA71" s="144" t="s">
        <v>623</v>
      </c>
      <c r="AB71" s="144" t="s">
        <v>623</v>
      </c>
      <c r="AC71" s="144">
        <f>H71</f>
        <v>5.7287999999999997</v>
      </c>
      <c r="AD71" s="144">
        <f>AC71</f>
        <v>5.7287999999999997</v>
      </c>
      <c r="AE71" s="144" t="s">
        <v>623</v>
      </c>
      <c r="AF71" s="144" t="s">
        <v>623</v>
      </c>
      <c r="AG71" s="144" t="s">
        <v>623</v>
      </c>
      <c r="AH71" s="144" t="s">
        <v>623</v>
      </c>
      <c r="AI71" s="144" t="s">
        <v>623</v>
      </c>
      <c r="AJ71" s="144" t="s">
        <v>623</v>
      </c>
      <c r="AK71" s="144" t="s">
        <v>623</v>
      </c>
      <c r="AL71" s="144" t="s">
        <v>623</v>
      </c>
      <c r="AM71" s="145">
        <f t="shared" si="4"/>
        <v>5.7287999999999997</v>
      </c>
      <c r="AN71" s="145">
        <f t="shared" si="5"/>
        <v>5.7287999999999997</v>
      </c>
      <c r="AO71" s="144" t="s">
        <v>623</v>
      </c>
    </row>
    <row r="72" spans="1:41" ht="176.25" customHeight="1" x14ac:dyDescent="0.3">
      <c r="A72" s="219" t="s">
        <v>876</v>
      </c>
      <c r="B72" s="228" t="s">
        <v>848</v>
      </c>
      <c r="C72" s="206" t="s">
        <v>862</v>
      </c>
      <c r="D72" s="144" t="s">
        <v>623</v>
      </c>
      <c r="E72" s="241">
        <v>2027</v>
      </c>
      <c r="F72" s="241">
        <v>2027</v>
      </c>
      <c r="G72" s="241" t="s">
        <v>623</v>
      </c>
      <c r="H72" s="142">
        <f>1.51333333</f>
        <v>1.51333333</v>
      </c>
      <c r="I72" s="144">
        <f t="shared" si="118"/>
        <v>1.51333333</v>
      </c>
      <c r="J72" s="142">
        <f>1.51333333</f>
        <v>1.51333333</v>
      </c>
      <c r="K72" s="144">
        <f t="shared" si="122"/>
        <v>1.5133333333333336</v>
      </c>
      <c r="L72" s="144" t="s">
        <v>623</v>
      </c>
      <c r="M72" s="144" t="s">
        <v>623</v>
      </c>
      <c r="N72" s="144">
        <f>(68000*20/1.2)/1000000</f>
        <v>1.1333333333333335</v>
      </c>
      <c r="O72" s="144">
        <f>(1900*20*12/1.2)/1000000</f>
        <v>0.38</v>
      </c>
      <c r="P72" s="144">
        <f t="shared" si="119"/>
        <v>1.5133333333333336</v>
      </c>
      <c r="Q72" s="144" t="str">
        <f t="shared" si="119"/>
        <v>нд</v>
      </c>
      <c r="R72" s="144" t="str">
        <f t="shared" si="123"/>
        <v>нд</v>
      </c>
      <c r="S72" s="144">
        <f t="shared" si="124"/>
        <v>1.1333333333333335</v>
      </c>
      <c r="T72" s="144">
        <f t="shared" si="125"/>
        <v>0.38</v>
      </c>
      <c r="U72" s="144">
        <f t="shared" si="126"/>
        <v>1.51333333</v>
      </c>
      <c r="V72" s="144" t="s">
        <v>623</v>
      </c>
      <c r="W72" s="144">
        <f t="shared" si="127"/>
        <v>1.51333333</v>
      </c>
      <c r="X72" s="144" t="s">
        <v>623</v>
      </c>
      <c r="Y72" s="142">
        <f t="shared" si="121"/>
        <v>1.51333333</v>
      </c>
      <c r="Z72" s="142" t="str">
        <f t="shared" ref="Z72" si="129">IF(SUM(Z73:Z79)=0, "нд", SUM(Z73:Z79))</f>
        <v>нд</v>
      </c>
      <c r="AA72" s="144" t="s">
        <v>623</v>
      </c>
      <c r="AB72" s="144" t="s">
        <v>623</v>
      </c>
      <c r="AC72" s="144" t="s">
        <v>623</v>
      </c>
      <c r="AD72" s="144" t="s">
        <v>623</v>
      </c>
      <c r="AE72" s="144">
        <f>H72</f>
        <v>1.51333333</v>
      </c>
      <c r="AF72" s="144">
        <f>AE72</f>
        <v>1.51333333</v>
      </c>
      <c r="AG72" s="144" t="s">
        <v>623</v>
      </c>
      <c r="AH72" s="144" t="s">
        <v>623</v>
      </c>
      <c r="AI72" s="144" t="s">
        <v>623</v>
      </c>
      <c r="AJ72" s="144" t="s">
        <v>623</v>
      </c>
      <c r="AK72" s="144" t="s">
        <v>623</v>
      </c>
      <c r="AL72" s="144" t="s">
        <v>623</v>
      </c>
      <c r="AM72" s="145">
        <f t="shared" si="4"/>
        <v>1.51333333</v>
      </c>
      <c r="AN72" s="145">
        <f t="shared" si="5"/>
        <v>1.51333333</v>
      </c>
      <c r="AO72" s="144" t="s">
        <v>623</v>
      </c>
    </row>
    <row r="73" spans="1:41" ht="140.4" x14ac:dyDescent="0.3">
      <c r="A73" s="219" t="s">
        <v>909</v>
      </c>
      <c r="B73" s="228" t="s">
        <v>906</v>
      </c>
      <c r="C73" s="206" t="s">
        <v>873</v>
      </c>
      <c r="D73" s="142" t="s">
        <v>623</v>
      </c>
      <c r="E73" s="252">
        <v>2028</v>
      </c>
      <c r="F73" s="252">
        <v>2028</v>
      </c>
      <c r="G73" s="252" t="s">
        <v>623</v>
      </c>
      <c r="H73" s="142">
        <f>0.681</f>
        <v>0.68100000000000005</v>
      </c>
      <c r="I73" s="142">
        <f t="shared" si="118"/>
        <v>0.68100000000000005</v>
      </c>
      <c r="J73" s="142">
        <f>0.681</f>
        <v>0.68100000000000005</v>
      </c>
      <c r="K73" s="144">
        <f t="shared" si="122"/>
        <v>0.68100000000000005</v>
      </c>
      <c r="L73" s="144" t="s">
        <v>623</v>
      </c>
      <c r="M73" s="144" t="s">
        <v>623</v>
      </c>
      <c r="N73" s="144">
        <f>(68000*9/1.2)/1000000</f>
        <v>0.51</v>
      </c>
      <c r="O73" s="144">
        <f>(1900*12*9/1.2)/1000000</f>
        <v>0.17100000000000001</v>
      </c>
      <c r="P73" s="144">
        <f t="shared" si="119"/>
        <v>0.68100000000000005</v>
      </c>
      <c r="Q73" s="144" t="str">
        <f t="shared" si="119"/>
        <v>нд</v>
      </c>
      <c r="R73" s="144" t="str">
        <f t="shared" ref="R73:R76" si="130">M73</f>
        <v>нд</v>
      </c>
      <c r="S73" s="144">
        <f t="shared" ref="S73:S76" si="131">N73</f>
        <v>0.51</v>
      </c>
      <c r="T73" s="144">
        <f t="shared" ref="T73:T76" si="132">O73</f>
        <v>0.17100000000000001</v>
      </c>
      <c r="U73" s="144">
        <f t="shared" si="126"/>
        <v>0.68100000000000005</v>
      </c>
      <c r="V73" s="144" t="s">
        <v>623</v>
      </c>
      <c r="W73" s="144">
        <f t="shared" si="127"/>
        <v>0.68100000000000005</v>
      </c>
      <c r="X73" s="144" t="s">
        <v>623</v>
      </c>
      <c r="Y73" s="142">
        <f t="shared" si="121"/>
        <v>0.68100000000000005</v>
      </c>
      <c r="Z73" s="142" t="str">
        <f t="shared" ref="Z73" si="133">IF(SUM(Z74:Z80)=0, "нд", SUM(Z74:Z80))</f>
        <v>нд</v>
      </c>
      <c r="AA73" s="144" t="s">
        <v>623</v>
      </c>
      <c r="AB73" s="144" t="s">
        <v>623</v>
      </c>
      <c r="AC73" s="144" t="s">
        <v>623</v>
      </c>
      <c r="AD73" s="144" t="s">
        <v>623</v>
      </c>
      <c r="AE73" s="144" t="s">
        <v>623</v>
      </c>
      <c r="AF73" s="144" t="s">
        <v>623</v>
      </c>
      <c r="AG73" s="144">
        <f t="shared" ref="AG73" si="134">H73</f>
        <v>0.68100000000000005</v>
      </c>
      <c r="AH73" s="144">
        <f>AG73</f>
        <v>0.68100000000000005</v>
      </c>
      <c r="AI73" s="144" t="s">
        <v>623</v>
      </c>
      <c r="AJ73" s="144" t="s">
        <v>623</v>
      </c>
      <c r="AK73" s="144" t="s">
        <v>623</v>
      </c>
      <c r="AL73" s="144" t="s">
        <v>623</v>
      </c>
      <c r="AM73" s="145">
        <f t="shared" si="4"/>
        <v>0.68100000000000005</v>
      </c>
      <c r="AN73" s="145">
        <f t="shared" si="5"/>
        <v>0.68100000000000005</v>
      </c>
      <c r="AO73" s="144" t="s">
        <v>623</v>
      </c>
    </row>
    <row r="74" spans="1:41" ht="140.4" x14ac:dyDescent="0.3">
      <c r="A74" s="219" t="s">
        <v>910</v>
      </c>
      <c r="B74" s="226" t="s">
        <v>880</v>
      </c>
      <c r="C74" s="206" t="s">
        <v>881</v>
      </c>
      <c r="D74" s="142" t="s">
        <v>623</v>
      </c>
      <c r="E74" s="252">
        <v>2029</v>
      </c>
      <c r="F74" s="252">
        <v>2029</v>
      </c>
      <c r="G74" s="252" t="s">
        <v>623</v>
      </c>
      <c r="H74" s="142">
        <f>4.958</f>
        <v>4.9580000000000002</v>
      </c>
      <c r="I74" s="142">
        <f t="shared" si="118"/>
        <v>4.9580000000000002</v>
      </c>
      <c r="J74" s="142">
        <f>4.958</f>
        <v>4.9580000000000002</v>
      </c>
      <c r="K74" s="144">
        <f t="shared" si="122"/>
        <v>4.9580000000000002</v>
      </c>
      <c r="L74" s="144">
        <v>0.378</v>
      </c>
      <c r="M74" s="144">
        <v>1.37</v>
      </c>
      <c r="N74" s="144">
        <v>3.21</v>
      </c>
      <c r="O74" s="144" t="s">
        <v>623</v>
      </c>
      <c r="P74" s="144">
        <f t="shared" si="119"/>
        <v>4.9580000000000002</v>
      </c>
      <c r="Q74" s="144">
        <f t="shared" si="119"/>
        <v>0.378</v>
      </c>
      <c r="R74" s="144">
        <f t="shared" si="130"/>
        <v>1.37</v>
      </c>
      <c r="S74" s="144">
        <f t="shared" si="131"/>
        <v>3.21</v>
      </c>
      <c r="T74" s="144" t="str">
        <f t="shared" si="132"/>
        <v>нд</v>
      </c>
      <c r="U74" s="144">
        <f t="shared" si="126"/>
        <v>4.9580000000000002</v>
      </c>
      <c r="V74" s="144" t="s">
        <v>623</v>
      </c>
      <c r="W74" s="144">
        <f t="shared" si="127"/>
        <v>4.9580000000000002</v>
      </c>
      <c r="X74" s="142" t="s">
        <v>623</v>
      </c>
      <c r="Y74" s="142">
        <f t="shared" si="121"/>
        <v>4.9580000000000002</v>
      </c>
      <c r="Z74" s="142" t="str">
        <f t="shared" ref="Z74" si="135">IF(SUM(Z75:Z81)=0, "нд", SUM(Z75:Z81))</f>
        <v>нд</v>
      </c>
      <c r="AA74" s="144" t="s">
        <v>623</v>
      </c>
      <c r="AB74" s="144" t="s">
        <v>623</v>
      </c>
      <c r="AC74" s="144" t="s">
        <v>623</v>
      </c>
      <c r="AD74" s="144" t="s">
        <v>623</v>
      </c>
      <c r="AE74" s="144" t="s">
        <v>623</v>
      </c>
      <c r="AF74" s="144" t="s">
        <v>623</v>
      </c>
      <c r="AG74" s="144" t="s">
        <v>623</v>
      </c>
      <c r="AH74" s="144" t="s">
        <v>623</v>
      </c>
      <c r="AI74" s="144">
        <f>U74</f>
        <v>4.9580000000000002</v>
      </c>
      <c r="AJ74" s="144">
        <f>AI74</f>
        <v>4.9580000000000002</v>
      </c>
      <c r="AK74" s="144" t="s">
        <v>623</v>
      </c>
      <c r="AL74" s="144" t="s">
        <v>623</v>
      </c>
      <c r="AM74" s="145">
        <f t="shared" si="4"/>
        <v>4.9580000000000002</v>
      </c>
      <c r="AN74" s="145">
        <f t="shared" si="5"/>
        <v>4.9580000000000002</v>
      </c>
      <c r="AO74" s="144" t="s">
        <v>623</v>
      </c>
    </row>
    <row r="75" spans="1:41" ht="140.4" x14ac:dyDescent="0.3">
      <c r="A75" s="219" t="s">
        <v>911</v>
      </c>
      <c r="B75" s="228" t="s">
        <v>882</v>
      </c>
      <c r="C75" s="206" t="s">
        <v>883</v>
      </c>
      <c r="D75" s="142" t="s">
        <v>623</v>
      </c>
      <c r="E75" s="252">
        <v>2029</v>
      </c>
      <c r="F75" s="252">
        <v>2029</v>
      </c>
      <c r="G75" s="252" t="s">
        <v>623</v>
      </c>
      <c r="H75" s="142">
        <f>0.227</f>
        <v>0.22700000000000001</v>
      </c>
      <c r="I75" s="142">
        <f t="shared" si="118"/>
        <v>0.22700000000000001</v>
      </c>
      <c r="J75" s="142">
        <f>0.227</f>
        <v>0.22700000000000001</v>
      </c>
      <c r="K75" s="144">
        <f t="shared" si="122"/>
        <v>0.22700000000000001</v>
      </c>
      <c r="L75" s="144" t="s">
        <v>623</v>
      </c>
      <c r="M75" s="144" t="s">
        <v>623</v>
      </c>
      <c r="N75" s="144">
        <f>(68000*3/1.2)/1000000</f>
        <v>0.17</v>
      </c>
      <c r="O75" s="144">
        <f>(1900*12*3/1.2)/1000000</f>
        <v>5.7000000000000002E-2</v>
      </c>
      <c r="P75" s="144">
        <f t="shared" si="119"/>
        <v>0.22700000000000001</v>
      </c>
      <c r="Q75" s="144" t="str">
        <f t="shared" si="119"/>
        <v>нд</v>
      </c>
      <c r="R75" s="144" t="str">
        <f t="shared" si="130"/>
        <v>нд</v>
      </c>
      <c r="S75" s="144">
        <f t="shared" si="131"/>
        <v>0.17</v>
      </c>
      <c r="T75" s="144">
        <f t="shared" si="132"/>
        <v>5.7000000000000002E-2</v>
      </c>
      <c r="U75" s="144">
        <f t="shared" si="126"/>
        <v>0.22700000000000001</v>
      </c>
      <c r="V75" s="144" t="s">
        <v>623</v>
      </c>
      <c r="W75" s="144">
        <f t="shared" si="127"/>
        <v>0.22700000000000001</v>
      </c>
      <c r="X75" s="142" t="s">
        <v>623</v>
      </c>
      <c r="Y75" s="142">
        <f t="shared" si="121"/>
        <v>0.22700000000000001</v>
      </c>
      <c r="Z75" s="142" t="str">
        <f>IF(SUM(Z76:Z82)=0, "нд", SUM(Z76:Z82))</f>
        <v>нд</v>
      </c>
      <c r="AA75" s="144" t="s">
        <v>623</v>
      </c>
      <c r="AB75" s="144" t="s">
        <v>623</v>
      </c>
      <c r="AC75" s="144" t="s">
        <v>623</v>
      </c>
      <c r="AD75" s="144" t="s">
        <v>623</v>
      </c>
      <c r="AE75" s="144" t="s">
        <v>623</v>
      </c>
      <c r="AF75" s="144" t="s">
        <v>623</v>
      </c>
      <c r="AG75" s="144" t="s">
        <v>623</v>
      </c>
      <c r="AH75" s="144" t="s">
        <v>623</v>
      </c>
      <c r="AI75" s="144">
        <f>U75</f>
        <v>0.22700000000000001</v>
      </c>
      <c r="AJ75" s="144">
        <f>AI75</f>
        <v>0.22700000000000001</v>
      </c>
      <c r="AK75" s="144" t="s">
        <v>623</v>
      </c>
      <c r="AL75" s="144" t="s">
        <v>623</v>
      </c>
      <c r="AM75" s="145">
        <f t="shared" si="4"/>
        <v>0.22700000000000001</v>
      </c>
      <c r="AN75" s="145">
        <f t="shared" si="5"/>
        <v>0.22700000000000001</v>
      </c>
      <c r="AO75" s="144" t="s">
        <v>623</v>
      </c>
    </row>
    <row r="76" spans="1:41" ht="140.4" x14ac:dyDescent="0.3">
      <c r="A76" s="219" t="s">
        <v>912</v>
      </c>
      <c r="B76" s="228" t="s">
        <v>887</v>
      </c>
      <c r="C76" s="206" t="s">
        <v>886</v>
      </c>
      <c r="D76" s="142" t="s">
        <v>623</v>
      </c>
      <c r="E76" s="252">
        <v>2030</v>
      </c>
      <c r="F76" s="252">
        <v>2030</v>
      </c>
      <c r="G76" s="252" t="s">
        <v>623</v>
      </c>
      <c r="H76" s="142">
        <f>1.51333333</f>
        <v>1.51333333</v>
      </c>
      <c r="I76" s="142">
        <f t="shared" si="118"/>
        <v>1.51333333</v>
      </c>
      <c r="J76" s="142">
        <f>1.51333333</f>
        <v>1.51333333</v>
      </c>
      <c r="K76" s="144">
        <f>SUM(L76:O76)</f>
        <v>1.5133333333333336</v>
      </c>
      <c r="L76" s="144" t="s">
        <v>623</v>
      </c>
      <c r="M76" s="144" t="s">
        <v>623</v>
      </c>
      <c r="N76" s="144">
        <f>(68000*20/1.2)/1000000</f>
        <v>1.1333333333333335</v>
      </c>
      <c r="O76" s="144">
        <f>(1900*12*20/1.2)/1000000</f>
        <v>0.38</v>
      </c>
      <c r="P76" s="144">
        <f t="shared" si="119"/>
        <v>1.5133333333333336</v>
      </c>
      <c r="Q76" s="144" t="str">
        <f t="shared" si="119"/>
        <v>нд</v>
      </c>
      <c r="R76" s="144" t="str">
        <f t="shared" si="130"/>
        <v>нд</v>
      </c>
      <c r="S76" s="144">
        <f t="shared" si="131"/>
        <v>1.1333333333333335</v>
      </c>
      <c r="T76" s="144">
        <f t="shared" si="132"/>
        <v>0.38</v>
      </c>
      <c r="U76" s="144">
        <f>H76</f>
        <v>1.51333333</v>
      </c>
      <c r="V76" s="144" t="s">
        <v>623</v>
      </c>
      <c r="W76" s="144">
        <f>U76</f>
        <v>1.51333333</v>
      </c>
      <c r="X76" s="142" t="s">
        <v>623</v>
      </c>
      <c r="Y76" s="142">
        <f t="shared" si="121"/>
        <v>1.51333333</v>
      </c>
      <c r="Z76" s="142" t="str">
        <f>IF(SUM(Z78:Z83)=0, "нд", SUM(Z78:Z83))</f>
        <v>нд</v>
      </c>
      <c r="AA76" s="144" t="s">
        <v>623</v>
      </c>
      <c r="AB76" s="144" t="s">
        <v>623</v>
      </c>
      <c r="AC76" s="144" t="s">
        <v>623</v>
      </c>
      <c r="AD76" s="144" t="s">
        <v>623</v>
      </c>
      <c r="AE76" s="144" t="s">
        <v>623</v>
      </c>
      <c r="AF76" s="144" t="s">
        <v>623</v>
      </c>
      <c r="AG76" s="144" t="s">
        <v>623</v>
      </c>
      <c r="AH76" s="144" t="s">
        <v>623</v>
      </c>
      <c r="AI76" s="144" t="s">
        <v>623</v>
      </c>
      <c r="AJ76" s="144" t="s">
        <v>623</v>
      </c>
      <c r="AK76" s="144">
        <f>U76</f>
        <v>1.51333333</v>
      </c>
      <c r="AL76" s="144">
        <f>AK76</f>
        <v>1.51333333</v>
      </c>
      <c r="AM76" s="145">
        <f>IF(SUM(AK76,AI76,AG76,AE76,AC76,AA76)=0, "нд", SUM(AK76,AI76,AG76,AE76,AC76,AA76))</f>
        <v>1.51333333</v>
      </c>
      <c r="AN76" s="145">
        <f>IF(SUM(AL76,AJ76,AH76,AF76,AD76,AB76)=0, "нд", SUM(AL76,AJ76,AH76,AF76,AD76,AB76))</f>
        <v>1.51333333</v>
      </c>
      <c r="AO76" s="144" t="s">
        <v>623</v>
      </c>
    </row>
    <row r="77" spans="1:41" ht="109.2" x14ac:dyDescent="0.3">
      <c r="A77" s="219" t="s">
        <v>1132</v>
      </c>
      <c r="B77" s="254" t="s">
        <v>1131</v>
      </c>
      <c r="C77" s="206" t="s">
        <v>1133</v>
      </c>
      <c r="D77" s="142" t="s">
        <v>623</v>
      </c>
      <c r="E77" s="252">
        <v>2027</v>
      </c>
      <c r="F77" s="252">
        <v>2027</v>
      </c>
      <c r="G77" s="252" t="s">
        <v>623</v>
      </c>
      <c r="H77" s="142" t="s">
        <v>623</v>
      </c>
      <c r="I77" s="144">
        <v>5.7287999999999997</v>
      </c>
      <c r="J77" s="142" t="str">
        <f>H77</f>
        <v>нд</v>
      </c>
      <c r="K77" s="142" t="str">
        <f>H77</f>
        <v>нд</v>
      </c>
      <c r="L77" s="142" t="s">
        <v>623</v>
      </c>
      <c r="M77" s="142" t="s">
        <v>623</v>
      </c>
      <c r="N77" s="142" t="s">
        <v>623</v>
      </c>
      <c r="O77" s="144" t="s">
        <v>623</v>
      </c>
      <c r="P77" s="144">
        <f>Q77+R77+S77</f>
        <v>5.7287999999999997</v>
      </c>
      <c r="Q77" s="144">
        <v>1.55</v>
      </c>
      <c r="R77" s="144">
        <v>1.55</v>
      </c>
      <c r="S77" s="144">
        <v>2.6288</v>
      </c>
      <c r="T77" s="144" t="s">
        <v>623</v>
      </c>
      <c r="U77" s="142" t="str">
        <f>H77</f>
        <v>нд</v>
      </c>
      <c r="V77" s="144" t="s">
        <v>623</v>
      </c>
      <c r="W77" s="144" t="str">
        <f>U77</f>
        <v>нд</v>
      </c>
      <c r="X77" s="144" t="s">
        <v>623</v>
      </c>
      <c r="Y77" s="142">
        <f>P77</f>
        <v>5.7287999999999997</v>
      </c>
      <c r="Z77" s="142" t="str">
        <f>IF(SUM(Z80:Z88)=0, "нд", SUM(Z80:Z88))</f>
        <v>нд</v>
      </c>
      <c r="AA77" s="144" t="s">
        <v>623</v>
      </c>
      <c r="AB77" s="144" t="s">
        <v>623</v>
      </c>
      <c r="AC77" s="144" t="s">
        <v>623</v>
      </c>
      <c r="AD77" s="144" t="s">
        <v>623</v>
      </c>
      <c r="AE77" s="144" t="s">
        <v>623</v>
      </c>
      <c r="AF77" s="144">
        <f>I77</f>
        <v>5.7287999999999997</v>
      </c>
      <c r="AG77" s="144" t="s">
        <v>623</v>
      </c>
      <c r="AH77" s="144" t="s">
        <v>623</v>
      </c>
      <c r="AI77" s="144" t="s">
        <v>623</v>
      </c>
      <c r="AJ77" s="144" t="s">
        <v>623</v>
      </c>
      <c r="AK77" s="144" t="str">
        <f>H77</f>
        <v>нд</v>
      </c>
      <c r="AL77" s="144" t="s">
        <v>623</v>
      </c>
      <c r="AM77" s="145" t="str">
        <f>IF(SUM(AK77,AI77,AG77,AE77,AC77,AA77)=0, "нд", SUM(AK77,AI77,AG77,AE77,AC77,AA77))</f>
        <v>нд</v>
      </c>
      <c r="AN77" s="145">
        <f>IF(SUM(AL77,AJ77,AH77,AF77,AD77,AB77)=0, "нд", SUM(AL77,AJ77,AH77,AF77,AD77,AB77))</f>
        <v>5.7287999999999997</v>
      </c>
      <c r="AO77" s="144" t="s">
        <v>623</v>
      </c>
    </row>
    <row r="78" spans="1:41" s="207" customFormat="1" ht="46.8" x14ac:dyDescent="0.3">
      <c r="A78" s="221" t="s">
        <v>158</v>
      </c>
      <c r="B78" s="222" t="s">
        <v>159</v>
      </c>
      <c r="C78" s="266" t="s">
        <v>93</v>
      </c>
      <c r="D78" s="163" t="s">
        <v>623</v>
      </c>
      <c r="E78" s="273">
        <v>2025</v>
      </c>
      <c r="F78" s="273">
        <v>2030</v>
      </c>
      <c r="G78" s="273" t="s">
        <v>623</v>
      </c>
      <c r="H78" s="163">
        <f>IF(SUM(H79:H85)=0, "нд", SUM(H79:H85))</f>
        <v>18.928889290000001</v>
      </c>
      <c r="I78" s="163">
        <f t="shared" ref="I78:X78" si="136">IF(SUM(I79:I85)=0, "нд", SUM(I79:I85))</f>
        <v>18.928889290000001</v>
      </c>
      <c r="J78" s="163">
        <f t="shared" si="136"/>
        <v>18.928889290000001</v>
      </c>
      <c r="K78" s="163">
        <f t="shared" si="136"/>
        <v>18.928889290000001</v>
      </c>
      <c r="L78" s="163">
        <f t="shared" si="136"/>
        <v>1.5999999999999999</v>
      </c>
      <c r="M78" s="163">
        <f t="shared" si="136"/>
        <v>2.5</v>
      </c>
      <c r="N78" s="163">
        <f t="shared" si="136"/>
        <v>14.828889289999999</v>
      </c>
      <c r="O78" s="163" t="str">
        <f t="shared" si="136"/>
        <v>нд</v>
      </c>
      <c r="P78" s="163">
        <f t="shared" si="136"/>
        <v>18.928889290000001</v>
      </c>
      <c r="Q78" s="163">
        <f t="shared" si="136"/>
        <v>1.5999999999999999</v>
      </c>
      <c r="R78" s="163">
        <f t="shared" si="136"/>
        <v>2.5</v>
      </c>
      <c r="S78" s="163">
        <f t="shared" si="136"/>
        <v>14.828889289999999</v>
      </c>
      <c r="T78" s="163" t="str">
        <f t="shared" si="136"/>
        <v>нд</v>
      </c>
      <c r="U78" s="163">
        <f t="shared" si="136"/>
        <v>18.928889290000001</v>
      </c>
      <c r="V78" s="163" t="str">
        <f t="shared" si="136"/>
        <v>нд</v>
      </c>
      <c r="W78" s="163">
        <f t="shared" si="136"/>
        <v>15</v>
      </c>
      <c r="X78" s="163" t="str">
        <f t="shared" si="136"/>
        <v>нд</v>
      </c>
      <c r="Y78" s="163">
        <f>IF(SUM(Y79:Y85)=0, "нд", SUM(Y79:Y85))</f>
        <v>15</v>
      </c>
      <c r="Z78" s="163" t="str">
        <f t="shared" ref="Z78:AD78" si="137">IF(SUM(Z79:Z85)=0, "нд", SUM(Z79:Z85))</f>
        <v>нд</v>
      </c>
      <c r="AA78" s="163">
        <f t="shared" si="137"/>
        <v>3.9288892899999999</v>
      </c>
      <c r="AB78" s="163">
        <f t="shared" si="137"/>
        <v>3.9288892899999999</v>
      </c>
      <c r="AC78" s="163">
        <f t="shared" si="137"/>
        <v>4.5</v>
      </c>
      <c r="AD78" s="163">
        <f t="shared" si="137"/>
        <v>4.5</v>
      </c>
      <c r="AE78" s="163">
        <f t="shared" ref="AE78:AL78" si="138">IF(SUM(AE81:AE85)=0, "нд", SUM(AE81:AE85))</f>
        <v>1.5</v>
      </c>
      <c r="AF78" s="163">
        <f t="shared" si="138"/>
        <v>1.5</v>
      </c>
      <c r="AG78" s="163">
        <f t="shared" si="138"/>
        <v>1.5</v>
      </c>
      <c r="AH78" s="163">
        <f t="shared" si="138"/>
        <v>1.5</v>
      </c>
      <c r="AI78" s="163">
        <f t="shared" si="138"/>
        <v>1.5</v>
      </c>
      <c r="AJ78" s="163">
        <f t="shared" si="138"/>
        <v>1.5</v>
      </c>
      <c r="AK78" s="163">
        <f t="shared" si="138"/>
        <v>6</v>
      </c>
      <c r="AL78" s="163">
        <f t="shared" si="138"/>
        <v>6</v>
      </c>
      <c r="AM78" s="163">
        <f t="shared" ref="AM78:AM113" si="139">IF(SUM(AK78,AI78,AG78,AE78,AC78,AA78)=0, "нд", SUM(AK78,AI78,AG78,AE78,AC78,AA78))</f>
        <v>18.928889290000001</v>
      </c>
      <c r="AN78" s="163">
        <f t="shared" ref="AN78:AN113" si="140">IF(SUM(AL78,AJ78,AH78,AF78,AD78,AB78)=0, "нд", SUM(AL78,AJ78,AH78,AF78,AD78,AB78))</f>
        <v>18.928889290000001</v>
      </c>
      <c r="AO78" s="274" t="s">
        <v>623</v>
      </c>
    </row>
    <row r="79" spans="1:41" ht="109.2" x14ac:dyDescent="0.3">
      <c r="A79" s="219" t="s">
        <v>193</v>
      </c>
      <c r="B79" s="217" t="s">
        <v>985</v>
      </c>
      <c r="C79" s="154" t="s">
        <v>976</v>
      </c>
      <c r="D79" s="142" t="s">
        <v>623</v>
      </c>
      <c r="E79" s="252">
        <v>2025</v>
      </c>
      <c r="F79" s="252">
        <v>2025</v>
      </c>
      <c r="G79" s="252" t="s">
        <v>623</v>
      </c>
      <c r="H79" s="142">
        <v>1.9788892899999999</v>
      </c>
      <c r="I79" s="142">
        <f t="shared" ref="I79:I85" si="141">H79</f>
        <v>1.9788892899999999</v>
      </c>
      <c r="J79" s="142">
        <v>1.9788892899999999</v>
      </c>
      <c r="K79" s="142">
        <v>1.9788892899999999</v>
      </c>
      <c r="L79" s="144">
        <v>0.2</v>
      </c>
      <c r="M79" s="144">
        <v>0.3</v>
      </c>
      <c r="N79" s="144">
        <v>1.4788892899999999</v>
      </c>
      <c r="O79" s="144" t="s">
        <v>623</v>
      </c>
      <c r="P79" s="142">
        <f>K79</f>
        <v>1.9788892899999999</v>
      </c>
      <c r="Q79" s="142">
        <f>L79</f>
        <v>0.2</v>
      </c>
      <c r="R79" s="142">
        <f>M79</f>
        <v>0.3</v>
      </c>
      <c r="S79" s="142">
        <f>N79</f>
        <v>1.4788892899999999</v>
      </c>
      <c r="T79" s="142" t="str">
        <f>O79</f>
        <v>нд</v>
      </c>
      <c r="U79" s="142">
        <v>1.9788892899999999</v>
      </c>
      <c r="V79" s="142" t="str">
        <f t="shared" ref="V79:AL79" si="142">IF(SUM(V82:V86)=0, "нд", SUM(V82:V86))</f>
        <v>нд</v>
      </c>
      <c r="W79" s="142" t="s">
        <v>623</v>
      </c>
      <c r="X79" s="142" t="str">
        <f t="shared" si="142"/>
        <v>нд</v>
      </c>
      <c r="Y79" s="142" t="s">
        <v>623</v>
      </c>
      <c r="Z79" s="142" t="str">
        <f t="shared" ref="Z79" si="143">IF(SUM(Z80:Z85)=0, "нд", SUM(Z80:Z85))</f>
        <v>нд</v>
      </c>
      <c r="AA79" s="142">
        <v>1.9788892899999999</v>
      </c>
      <c r="AB79" s="142">
        <f>AA79</f>
        <v>1.9788892899999999</v>
      </c>
      <c r="AC79" s="142" t="str">
        <f t="shared" si="142"/>
        <v>нд</v>
      </c>
      <c r="AD79" s="142" t="str">
        <f t="shared" si="142"/>
        <v>нд</v>
      </c>
      <c r="AE79" s="142" t="s">
        <v>623</v>
      </c>
      <c r="AF79" s="142">
        <f t="shared" ref="AF79" si="144">IF(SUM(AF82:AF86)=0, "нд", SUM(AF82:AF86))</f>
        <v>1.5</v>
      </c>
      <c r="AG79" s="142" t="s">
        <v>623</v>
      </c>
      <c r="AH79" s="142"/>
      <c r="AI79" s="142" t="s">
        <v>623</v>
      </c>
      <c r="AJ79" s="142">
        <f t="shared" si="142"/>
        <v>1.5</v>
      </c>
      <c r="AK79" s="142" t="s">
        <v>623</v>
      </c>
      <c r="AL79" s="142">
        <f t="shared" si="142"/>
        <v>6</v>
      </c>
      <c r="AM79" s="145">
        <f>IF(SUM(AK79,AI79,AG79,AE79,AC79,AA79)=0, "нд", SUM(AK79,AI79,AG79,AE79,AC79,AA79))</f>
        <v>1.9788892899999999</v>
      </c>
      <c r="AN79" s="145">
        <f t="shared" ref="AN79:AN80" si="145">IF(SUM(AL79,AJ79,AH79,AF79,AD79,AB79)=0, "нд", SUM(AL79,AJ79,AH79,AF79,AD79,AB79))</f>
        <v>10.97888929</v>
      </c>
      <c r="AO79" s="144" t="s">
        <v>623</v>
      </c>
    </row>
    <row r="80" spans="1:41" ht="109.2" x14ac:dyDescent="0.3">
      <c r="A80" s="219" t="s">
        <v>820</v>
      </c>
      <c r="B80" s="217" t="s">
        <v>985</v>
      </c>
      <c r="C80" s="154" t="s">
        <v>974</v>
      </c>
      <c r="D80" s="142" t="s">
        <v>623</v>
      </c>
      <c r="E80" s="252">
        <v>2025</v>
      </c>
      <c r="F80" s="252">
        <v>2025</v>
      </c>
      <c r="G80" s="252" t="s">
        <v>623</v>
      </c>
      <c r="H80" s="142">
        <v>1.95</v>
      </c>
      <c r="I80" s="142">
        <f t="shared" si="141"/>
        <v>1.95</v>
      </c>
      <c r="J80" s="142">
        <f>H80</f>
        <v>1.95</v>
      </c>
      <c r="K80" s="142">
        <f>J80</f>
        <v>1.95</v>
      </c>
      <c r="L80" s="144">
        <v>0.2</v>
      </c>
      <c r="M80" s="144">
        <v>0.3</v>
      </c>
      <c r="N80" s="144">
        <f>J80-L80-M80</f>
        <v>1.45</v>
      </c>
      <c r="O80" s="144" t="s">
        <v>623</v>
      </c>
      <c r="P80" s="142">
        <f t="shared" ref="P80:P85" si="146">K80</f>
        <v>1.95</v>
      </c>
      <c r="Q80" s="142">
        <f t="shared" ref="Q80:Q85" si="147">L80</f>
        <v>0.2</v>
      </c>
      <c r="R80" s="142">
        <f t="shared" ref="R80:R85" si="148">M80</f>
        <v>0.3</v>
      </c>
      <c r="S80" s="142">
        <f t="shared" ref="S80:S85" si="149">N80</f>
        <v>1.45</v>
      </c>
      <c r="T80" s="142" t="str">
        <f t="shared" ref="T80:T85" si="150">O80</f>
        <v>нд</v>
      </c>
      <c r="U80" s="142">
        <f>H80</f>
        <v>1.95</v>
      </c>
      <c r="V80" s="142" t="str">
        <f t="shared" ref="V80:AL80" si="151">IF(SUM(V83:V87)=0, "нд", SUM(V83:V87))</f>
        <v>нд</v>
      </c>
      <c r="W80" s="142" t="s">
        <v>623</v>
      </c>
      <c r="X80" s="142" t="str">
        <f t="shared" si="151"/>
        <v>нд</v>
      </c>
      <c r="Y80" s="142" t="s">
        <v>623</v>
      </c>
      <c r="Z80" s="142" t="str">
        <f t="shared" ref="Z80" si="152">IF(SUM(Z81:Z86)=0, "нд", SUM(Z81:Z86))</f>
        <v>нд</v>
      </c>
      <c r="AA80" s="142">
        <f>H80</f>
        <v>1.95</v>
      </c>
      <c r="AB80" s="142">
        <f>AA80</f>
        <v>1.95</v>
      </c>
      <c r="AC80" s="142" t="str">
        <f t="shared" si="151"/>
        <v>нд</v>
      </c>
      <c r="AD80" s="142" t="str">
        <f t="shared" si="151"/>
        <v>нд</v>
      </c>
      <c r="AE80" s="142" t="str">
        <f t="shared" ref="AE80:AF80" si="153">IF(SUM(AE83:AE87)=0, "нд", SUM(AE83:AE87))</f>
        <v>нд</v>
      </c>
      <c r="AF80" s="142" t="str">
        <f t="shared" si="153"/>
        <v>нд</v>
      </c>
      <c r="AG80" s="142" t="s">
        <v>623</v>
      </c>
      <c r="AH80" s="142"/>
      <c r="AI80" s="142" t="s">
        <v>623</v>
      </c>
      <c r="AJ80" s="142">
        <f t="shared" si="151"/>
        <v>1.5</v>
      </c>
      <c r="AK80" s="142" t="s">
        <v>623</v>
      </c>
      <c r="AL80" s="142">
        <f t="shared" si="151"/>
        <v>6</v>
      </c>
      <c r="AM80" s="145">
        <f t="shared" ref="AM80" si="154">IF(SUM(AK80,AI80,AG80,AE80,AC80,AA80)=0, "нд", SUM(AK80,AI80,AG80,AE80,AC80,AA80))</f>
        <v>1.95</v>
      </c>
      <c r="AN80" s="145">
        <f t="shared" si="145"/>
        <v>9.4499999999999993</v>
      </c>
      <c r="AO80" s="144" t="s">
        <v>623</v>
      </c>
    </row>
    <row r="81" spans="1:41" ht="124.8" x14ac:dyDescent="0.3">
      <c r="A81" s="219" t="s">
        <v>822</v>
      </c>
      <c r="B81" s="226" t="s">
        <v>846</v>
      </c>
      <c r="C81" s="206" t="s">
        <v>847</v>
      </c>
      <c r="D81" s="142" t="s">
        <v>623</v>
      </c>
      <c r="E81" s="252">
        <v>2026</v>
      </c>
      <c r="F81" s="252">
        <v>2026</v>
      </c>
      <c r="G81" s="252" t="s">
        <v>623</v>
      </c>
      <c r="H81" s="142">
        <f>4.5</f>
        <v>4.5</v>
      </c>
      <c r="I81" s="142">
        <f t="shared" si="141"/>
        <v>4.5</v>
      </c>
      <c r="J81" s="142">
        <f>4.5</f>
        <v>4.5</v>
      </c>
      <c r="K81" s="144">
        <f t="shared" si="122"/>
        <v>4.5</v>
      </c>
      <c r="L81" s="144">
        <v>0.4</v>
      </c>
      <c r="M81" s="144">
        <v>0.5</v>
      </c>
      <c r="N81" s="144">
        <v>3.6</v>
      </c>
      <c r="O81" s="144" t="s">
        <v>623</v>
      </c>
      <c r="P81" s="142">
        <f t="shared" si="146"/>
        <v>4.5</v>
      </c>
      <c r="Q81" s="142">
        <f t="shared" si="147"/>
        <v>0.4</v>
      </c>
      <c r="R81" s="142">
        <f t="shared" si="148"/>
        <v>0.5</v>
      </c>
      <c r="S81" s="142">
        <f t="shared" si="149"/>
        <v>3.6</v>
      </c>
      <c r="T81" s="142" t="str">
        <f t="shared" si="150"/>
        <v>нд</v>
      </c>
      <c r="U81" s="144">
        <f>H81</f>
        <v>4.5</v>
      </c>
      <c r="V81" s="144" t="s">
        <v>623</v>
      </c>
      <c r="W81" s="142">
        <f>U81</f>
        <v>4.5</v>
      </c>
      <c r="X81" s="142" t="s">
        <v>623</v>
      </c>
      <c r="Y81" s="142">
        <f>U81</f>
        <v>4.5</v>
      </c>
      <c r="Z81" s="142" t="str">
        <f t="shared" ref="Z81" si="155">IF(SUM(Z82:Z87)=0, "нд", SUM(Z82:Z87))</f>
        <v>нд</v>
      </c>
      <c r="AA81" s="142" t="s">
        <v>623</v>
      </c>
      <c r="AB81" s="142" t="s">
        <v>623</v>
      </c>
      <c r="AC81" s="144">
        <f>U81</f>
        <v>4.5</v>
      </c>
      <c r="AD81" s="144">
        <f>AC81</f>
        <v>4.5</v>
      </c>
      <c r="AE81" s="144" t="s">
        <v>623</v>
      </c>
      <c r="AF81" s="144" t="s">
        <v>623</v>
      </c>
      <c r="AG81" s="144" t="s">
        <v>623</v>
      </c>
      <c r="AH81" s="144" t="s">
        <v>623</v>
      </c>
      <c r="AI81" s="144" t="s">
        <v>623</v>
      </c>
      <c r="AJ81" s="144" t="s">
        <v>623</v>
      </c>
      <c r="AK81" s="144" t="s">
        <v>623</v>
      </c>
      <c r="AL81" s="144" t="s">
        <v>623</v>
      </c>
      <c r="AM81" s="145">
        <f t="shared" si="139"/>
        <v>4.5</v>
      </c>
      <c r="AN81" s="145">
        <f t="shared" si="140"/>
        <v>4.5</v>
      </c>
      <c r="AO81" s="144" t="s">
        <v>623</v>
      </c>
    </row>
    <row r="82" spans="1:41" ht="127.5" customHeight="1" x14ac:dyDescent="0.3">
      <c r="A82" s="219" t="s">
        <v>823</v>
      </c>
      <c r="B82" s="233" t="s">
        <v>863</v>
      </c>
      <c r="C82" s="206" t="s">
        <v>864</v>
      </c>
      <c r="D82" s="142" t="s">
        <v>623</v>
      </c>
      <c r="E82" s="252">
        <v>2027</v>
      </c>
      <c r="F82" s="252">
        <v>2027</v>
      </c>
      <c r="G82" s="252" t="s">
        <v>623</v>
      </c>
      <c r="H82" s="142">
        <f>1.5</f>
        <v>1.5</v>
      </c>
      <c r="I82" s="142">
        <f t="shared" si="141"/>
        <v>1.5</v>
      </c>
      <c r="J82" s="142">
        <f>1.5</f>
        <v>1.5</v>
      </c>
      <c r="K82" s="144">
        <f t="shared" si="122"/>
        <v>1.5</v>
      </c>
      <c r="L82" s="144">
        <v>0.2</v>
      </c>
      <c r="M82" s="144">
        <v>0.3</v>
      </c>
      <c r="N82" s="144">
        <v>1</v>
      </c>
      <c r="O82" s="144" t="s">
        <v>623</v>
      </c>
      <c r="P82" s="142">
        <f t="shared" si="146"/>
        <v>1.5</v>
      </c>
      <c r="Q82" s="142">
        <f t="shared" si="147"/>
        <v>0.2</v>
      </c>
      <c r="R82" s="142">
        <f t="shared" si="148"/>
        <v>0.3</v>
      </c>
      <c r="S82" s="142">
        <f t="shared" si="149"/>
        <v>1</v>
      </c>
      <c r="T82" s="142" t="str">
        <f t="shared" si="150"/>
        <v>нд</v>
      </c>
      <c r="U82" s="144">
        <f t="shared" ref="U82:U85" si="156">H82</f>
        <v>1.5</v>
      </c>
      <c r="V82" s="144" t="s">
        <v>623</v>
      </c>
      <c r="W82" s="142">
        <f t="shared" ref="W82:W85" si="157">U82</f>
        <v>1.5</v>
      </c>
      <c r="X82" s="142" t="s">
        <v>623</v>
      </c>
      <c r="Y82" s="142">
        <f>U82</f>
        <v>1.5</v>
      </c>
      <c r="Z82" s="142" t="str">
        <f t="shared" ref="Z82" si="158">IF(SUM(Z83:Z88)=0, "нд", SUM(Z83:Z88))</f>
        <v>нд</v>
      </c>
      <c r="AA82" s="142" t="s">
        <v>623</v>
      </c>
      <c r="AB82" s="142" t="s">
        <v>623</v>
      </c>
      <c r="AC82" s="144" t="s">
        <v>623</v>
      </c>
      <c r="AD82" s="144" t="s">
        <v>623</v>
      </c>
      <c r="AE82" s="144">
        <f>J82</f>
        <v>1.5</v>
      </c>
      <c r="AF82" s="144">
        <f>AE82</f>
        <v>1.5</v>
      </c>
      <c r="AG82" s="144" t="s">
        <v>623</v>
      </c>
      <c r="AH82" s="144" t="s">
        <v>623</v>
      </c>
      <c r="AI82" s="144" t="s">
        <v>623</v>
      </c>
      <c r="AJ82" s="144" t="s">
        <v>623</v>
      </c>
      <c r="AK82" s="144" t="s">
        <v>623</v>
      </c>
      <c r="AL82" s="144" t="s">
        <v>623</v>
      </c>
      <c r="AM82" s="145">
        <f t="shared" si="139"/>
        <v>1.5</v>
      </c>
      <c r="AN82" s="145">
        <f t="shared" si="140"/>
        <v>1.5</v>
      </c>
      <c r="AO82" s="144" t="s">
        <v>623</v>
      </c>
    </row>
    <row r="83" spans="1:41" ht="134.25" customHeight="1" x14ac:dyDescent="0.3">
      <c r="A83" s="219" t="s">
        <v>1053</v>
      </c>
      <c r="B83" s="233" t="s">
        <v>874</v>
      </c>
      <c r="C83" s="206" t="s">
        <v>875</v>
      </c>
      <c r="D83" s="144" t="s">
        <v>623</v>
      </c>
      <c r="E83" s="241">
        <v>2028</v>
      </c>
      <c r="F83" s="241">
        <v>2028</v>
      </c>
      <c r="G83" s="241" t="s">
        <v>623</v>
      </c>
      <c r="H83" s="142">
        <f>1.5</f>
        <v>1.5</v>
      </c>
      <c r="I83" s="144">
        <f t="shared" si="141"/>
        <v>1.5</v>
      </c>
      <c r="J83" s="142">
        <f>1.5</f>
        <v>1.5</v>
      </c>
      <c r="K83" s="144">
        <f t="shared" si="122"/>
        <v>1.5</v>
      </c>
      <c r="L83" s="144">
        <v>0.2</v>
      </c>
      <c r="M83" s="144">
        <v>0.3</v>
      </c>
      <c r="N83" s="144">
        <v>1</v>
      </c>
      <c r="O83" s="144" t="s">
        <v>623</v>
      </c>
      <c r="P83" s="142">
        <f t="shared" si="146"/>
        <v>1.5</v>
      </c>
      <c r="Q83" s="142">
        <f t="shared" si="147"/>
        <v>0.2</v>
      </c>
      <c r="R83" s="142">
        <f t="shared" si="148"/>
        <v>0.3</v>
      </c>
      <c r="S83" s="142">
        <f t="shared" si="149"/>
        <v>1</v>
      </c>
      <c r="T83" s="142" t="str">
        <f t="shared" si="150"/>
        <v>нд</v>
      </c>
      <c r="U83" s="144">
        <f t="shared" si="156"/>
        <v>1.5</v>
      </c>
      <c r="V83" s="144" t="s">
        <v>623</v>
      </c>
      <c r="W83" s="142">
        <f t="shared" si="157"/>
        <v>1.5</v>
      </c>
      <c r="X83" s="144" t="s">
        <v>623</v>
      </c>
      <c r="Y83" s="142">
        <f>U83</f>
        <v>1.5</v>
      </c>
      <c r="Z83" s="142" t="str">
        <f t="shared" ref="Z83" si="159">IF(SUM(Z84:Z89)=0, "нд", SUM(Z84:Z89))</f>
        <v>нд</v>
      </c>
      <c r="AA83" s="142" t="s">
        <v>623</v>
      </c>
      <c r="AB83" s="142" t="s">
        <v>623</v>
      </c>
      <c r="AC83" s="144" t="s">
        <v>623</v>
      </c>
      <c r="AD83" s="144" t="s">
        <v>623</v>
      </c>
      <c r="AE83" s="144" t="s">
        <v>623</v>
      </c>
      <c r="AF83" s="144" t="s">
        <v>623</v>
      </c>
      <c r="AG83" s="144">
        <v>1.5</v>
      </c>
      <c r="AH83" s="144">
        <f>AG83</f>
        <v>1.5</v>
      </c>
      <c r="AI83" s="144" t="s">
        <v>623</v>
      </c>
      <c r="AJ83" s="144" t="s">
        <v>623</v>
      </c>
      <c r="AK83" s="144" t="s">
        <v>623</v>
      </c>
      <c r="AL83" s="144" t="s">
        <v>623</v>
      </c>
      <c r="AM83" s="145">
        <f t="shared" si="139"/>
        <v>1.5</v>
      </c>
      <c r="AN83" s="145">
        <f t="shared" si="140"/>
        <v>1.5</v>
      </c>
      <c r="AO83" s="144" t="s">
        <v>623</v>
      </c>
    </row>
    <row r="84" spans="1:41" ht="109.2" x14ac:dyDescent="0.3">
      <c r="A84" s="219" t="s">
        <v>973</v>
      </c>
      <c r="B84" s="233" t="s">
        <v>878</v>
      </c>
      <c r="C84" s="206" t="s">
        <v>879</v>
      </c>
      <c r="D84" s="144" t="s">
        <v>623</v>
      </c>
      <c r="E84" s="241">
        <v>2029</v>
      </c>
      <c r="F84" s="241">
        <v>2029</v>
      </c>
      <c r="G84" s="241" t="s">
        <v>623</v>
      </c>
      <c r="H84" s="142">
        <f>1.5</f>
        <v>1.5</v>
      </c>
      <c r="I84" s="144">
        <f t="shared" si="141"/>
        <v>1.5</v>
      </c>
      <c r="J84" s="142">
        <f>1.5</f>
        <v>1.5</v>
      </c>
      <c r="K84" s="144">
        <f t="shared" si="122"/>
        <v>1.5</v>
      </c>
      <c r="L84" s="144">
        <v>0.2</v>
      </c>
      <c r="M84" s="144">
        <v>0.3</v>
      </c>
      <c r="N84" s="144">
        <v>1</v>
      </c>
      <c r="O84" s="144" t="s">
        <v>623</v>
      </c>
      <c r="P84" s="142">
        <f t="shared" si="146"/>
        <v>1.5</v>
      </c>
      <c r="Q84" s="142">
        <f t="shared" si="147"/>
        <v>0.2</v>
      </c>
      <c r="R84" s="142">
        <f t="shared" si="148"/>
        <v>0.3</v>
      </c>
      <c r="S84" s="142">
        <f t="shared" si="149"/>
        <v>1</v>
      </c>
      <c r="T84" s="142" t="str">
        <f t="shared" si="150"/>
        <v>нд</v>
      </c>
      <c r="U84" s="144">
        <f t="shared" si="156"/>
        <v>1.5</v>
      </c>
      <c r="V84" s="144" t="s">
        <v>623</v>
      </c>
      <c r="W84" s="142">
        <f t="shared" si="157"/>
        <v>1.5</v>
      </c>
      <c r="X84" s="144" t="s">
        <v>623</v>
      </c>
      <c r="Y84" s="142">
        <f>U84</f>
        <v>1.5</v>
      </c>
      <c r="Z84" s="142" t="str">
        <f t="shared" ref="Z84" si="160">IF(SUM(Z85:Z90)=0, "нд", SUM(Z85:Z90))</f>
        <v>нд</v>
      </c>
      <c r="AA84" s="142" t="s">
        <v>623</v>
      </c>
      <c r="AB84" s="142" t="s">
        <v>623</v>
      </c>
      <c r="AC84" s="144" t="s">
        <v>623</v>
      </c>
      <c r="AD84" s="144" t="s">
        <v>623</v>
      </c>
      <c r="AE84" s="144" t="s">
        <v>623</v>
      </c>
      <c r="AF84" s="144" t="s">
        <v>623</v>
      </c>
      <c r="AG84" s="144" t="s">
        <v>623</v>
      </c>
      <c r="AH84" s="144" t="s">
        <v>623</v>
      </c>
      <c r="AI84" s="144">
        <f>J84</f>
        <v>1.5</v>
      </c>
      <c r="AJ84" s="144">
        <f>AI84</f>
        <v>1.5</v>
      </c>
      <c r="AK84" s="144" t="s">
        <v>623</v>
      </c>
      <c r="AL84" s="144" t="s">
        <v>623</v>
      </c>
      <c r="AM84" s="145">
        <f t="shared" si="139"/>
        <v>1.5</v>
      </c>
      <c r="AN84" s="145">
        <f t="shared" si="140"/>
        <v>1.5</v>
      </c>
      <c r="AO84" s="144" t="s">
        <v>623</v>
      </c>
    </row>
    <row r="85" spans="1:41" ht="124.8" x14ac:dyDescent="0.3">
      <c r="A85" s="219" t="s">
        <v>975</v>
      </c>
      <c r="B85" s="233" t="s">
        <v>907</v>
      </c>
      <c r="C85" s="206" t="s">
        <v>908</v>
      </c>
      <c r="D85" s="144" t="s">
        <v>623</v>
      </c>
      <c r="E85" s="241">
        <v>2030</v>
      </c>
      <c r="F85" s="241">
        <v>2030</v>
      </c>
      <c r="G85" s="241" t="s">
        <v>623</v>
      </c>
      <c r="H85" s="142">
        <f>6</f>
        <v>6</v>
      </c>
      <c r="I85" s="144">
        <f t="shared" si="141"/>
        <v>6</v>
      </c>
      <c r="J85" s="142">
        <f>6</f>
        <v>6</v>
      </c>
      <c r="K85" s="144">
        <f t="shared" si="122"/>
        <v>6</v>
      </c>
      <c r="L85" s="144">
        <v>0.2</v>
      </c>
      <c r="M85" s="144">
        <v>0.5</v>
      </c>
      <c r="N85" s="144">
        <v>5.3</v>
      </c>
      <c r="O85" s="144" t="s">
        <v>623</v>
      </c>
      <c r="P85" s="142">
        <f t="shared" si="146"/>
        <v>6</v>
      </c>
      <c r="Q85" s="142">
        <f t="shared" si="147"/>
        <v>0.2</v>
      </c>
      <c r="R85" s="142">
        <f t="shared" si="148"/>
        <v>0.5</v>
      </c>
      <c r="S85" s="142">
        <f t="shared" si="149"/>
        <v>5.3</v>
      </c>
      <c r="T85" s="142" t="str">
        <f t="shared" si="150"/>
        <v>нд</v>
      </c>
      <c r="U85" s="144">
        <f t="shared" si="156"/>
        <v>6</v>
      </c>
      <c r="V85" s="144" t="s">
        <v>623</v>
      </c>
      <c r="W85" s="142">
        <f t="shared" si="157"/>
        <v>6</v>
      </c>
      <c r="X85" s="144" t="s">
        <v>623</v>
      </c>
      <c r="Y85" s="142">
        <f>U85</f>
        <v>6</v>
      </c>
      <c r="Z85" s="142" t="str">
        <f t="shared" ref="Z85" si="161">IF(SUM(Z86:Z91)=0, "нд", SUM(Z86:Z91))</f>
        <v>нд</v>
      </c>
      <c r="AA85" s="142" t="s">
        <v>623</v>
      </c>
      <c r="AB85" s="142" t="s">
        <v>623</v>
      </c>
      <c r="AC85" s="144" t="s">
        <v>623</v>
      </c>
      <c r="AD85" s="144" t="s">
        <v>623</v>
      </c>
      <c r="AE85" s="144" t="s">
        <v>623</v>
      </c>
      <c r="AF85" s="144" t="s">
        <v>623</v>
      </c>
      <c r="AG85" s="144" t="s">
        <v>623</v>
      </c>
      <c r="AH85" s="144" t="s">
        <v>623</v>
      </c>
      <c r="AI85" s="144" t="s">
        <v>623</v>
      </c>
      <c r="AJ85" s="144" t="s">
        <v>623</v>
      </c>
      <c r="AK85" s="144">
        <f>J85</f>
        <v>6</v>
      </c>
      <c r="AL85" s="144">
        <f>AK85</f>
        <v>6</v>
      </c>
      <c r="AM85" s="145">
        <f t="shared" si="139"/>
        <v>6</v>
      </c>
      <c r="AN85" s="145">
        <f t="shared" si="140"/>
        <v>6</v>
      </c>
      <c r="AO85" s="144" t="s">
        <v>623</v>
      </c>
    </row>
    <row r="86" spans="1:41" ht="31.2" x14ac:dyDescent="0.3">
      <c r="A86" s="219" t="s">
        <v>160</v>
      </c>
      <c r="B86" s="217" t="s">
        <v>161</v>
      </c>
      <c r="C86" s="267" t="s">
        <v>93</v>
      </c>
      <c r="D86" s="144" t="s">
        <v>623</v>
      </c>
      <c r="E86" s="241" t="s">
        <v>623</v>
      </c>
      <c r="F86" s="241" t="s">
        <v>623</v>
      </c>
      <c r="G86" s="241" t="s">
        <v>623</v>
      </c>
      <c r="H86" s="142" t="s">
        <v>623</v>
      </c>
      <c r="I86" s="144" t="s">
        <v>623</v>
      </c>
      <c r="J86" s="142" t="s">
        <v>623</v>
      </c>
      <c r="K86" s="144" t="s">
        <v>623</v>
      </c>
      <c r="L86" s="144" t="s">
        <v>623</v>
      </c>
      <c r="M86" s="144" t="s">
        <v>623</v>
      </c>
      <c r="N86" s="144" t="s">
        <v>623</v>
      </c>
      <c r="O86" s="144" t="s">
        <v>623</v>
      </c>
      <c r="P86" s="144" t="s">
        <v>623</v>
      </c>
      <c r="Q86" s="144" t="s">
        <v>623</v>
      </c>
      <c r="R86" s="144" t="s">
        <v>623</v>
      </c>
      <c r="S86" s="144" t="s">
        <v>623</v>
      </c>
      <c r="T86" s="144" t="s">
        <v>623</v>
      </c>
      <c r="U86" s="144" t="s">
        <v>623</v>
      </c>
      <c r="V86" s="144" t="s">
        <v>623</v>
      </c>
      <c r="W86" s="144" t="s">
        <v>623</v>
      </c>
      <c r="X86" s="144" t="s">
        <v>623</v>
      </c>
      <c r="Y86" s="142" t="s">
        <v>623</v>
      </c>
      <c r="Z86" s="142" t="str">
        <f t="shared" ref="Z86" si="162">IF(SUM(Z87:Z92)=0, "нд", SUM(Z87:Z92))</f>
        <v>нд</v>
      </c>
      <c r="AA86" s="142" t="s">
        <v>623</v>
      </c>
      <c r="AB86" s="142" t="s">
        <v>623</v>
      </c>
      <c r="AC86" s="144" t="s">
        <v>623</v>
      </c>
      <c r="AD86" s="144" t="s">
        <v>623</v>
      </c>
      <c r="AE86" s="144" t="s">
        <v>623</v>
      </c>
      <c r="AF86" s="144" t="s">
        <v>623</v>
      </c>
      <c r="AG86" s="144" t="s">
        <v>623</v>
      </c>
      <c r="AH86" s="144" t="s">
        <v>623</v>
      </c>
      <c r="AI86" s="144" t="s">
        <v>623</v>
      </c>
      <c r="AJ86" s="144" t="s">
        <v>623</v>
      </c>
      <c r="AK86" s="144" t="s">
        <v>623</v>
      </c>
      <c r="AL86" s="144" t="s">
        <v>623</v>
      </c>
      <c r="AM86" s="145" t="str">
        <f t="shared" si="139"/>
        <v>нд</v>
      </c>
      <c r="AN86" s="145" t="str">
        <f t="shared" si="140"/>
        <v>нд</v>
      </c>
      <c r="AO86" s="144" t="s">
        <v>623</v>
      </c>
    </row>
    <row r="87" spans="1:41" ht="46.8" x14ac:dyDescent="0.3">
      <c r="A87" s="219" t="s">
        <v>162</v>
      </c>
      <c r="B87" s="217" t="s">
        <v>163</v>
      </c>
      <c r="C87" s="220" t="s">
        <v>93</v>
      </c>
      <c r="D87" s="144" t="s">
        <v>623</v>
      </c>
      <c r="E87" s="241" t="s">
        <v>623</v>
      </c>
      <c r="F87" s="241" t="s">
        <v>623</v>
      </c>
      <c r="G87" s="241" t="s">
        <v>623</v>
      </c>
      <c r="H87" s="142" t="s">
        <v>623</v>
      </c>
      <c r="I87" s="144" t="s">
        <v>623</v>
      </c>
      <c r="J87" s="142" t="s">
        <v>623</v>
      </c>
      <c r="K87" s="144" t="s">
        <v>623</v>
      </c>
      <c r="L87" s="144" t="s">
        <v>623</v>
      </c>
      <c r="M87" s="144" t="s">
        <v>623</v>
      </c>
      <c r="N87" s="144" t="s">
        <v>623</v>
      </c>
      <c r="O87" s="144" t="s">
        <v>623</v>
      </c>
      <c r="P87" s="144" t="s">
        <v>623</v>
      </c>
      <c r="Q87" s="144" t="s">
        <v>623</v>
      </c>
      <c r="R87" s="144" t="s">
        <v>623</v>
      </c>
      <c r="S87" s="144" t="s">
        <v>623</v>
      </c>
      <c r="T87" s="144" t="s">
        <v>623</v>
      </c>
      <c r="U87" s="144" t="s">
        <v>623</v>
      </c>
      <c r="V87" s="144" t="s">
        <v>623</v>
      </c>
      <c r="W87" s="144" t="s">
        <v>623</v>
      </c>
      <c r="X87" s="144" t="s">
        <v>623</v>
      </c>
      <c r="Y87" s="142" t="s">
        <v>623</v>
      </c>
      <c r="Z87" s="142" t="str">
        <f t="shared" ref="Z87" si="163">IF(SUM(Z88:Z93)=0, "нд", SUM(Z88:Z93))</f>
        <v>нд</v>
      </c>
      <c r="AA87" s="142" t="s">
        <v>623</v>
      </c>
      <c r="AB87" s="142" t="s">
        <v>623</v>
      </c>
      <c r="AC87" s="144" t="s">
        <v>623</v>
      </c>
      <c r="AD87" s="144" t="s">
        <v>623</v>
      </c>
      <c r="AE87" s="144" t="s">
        <v>623</v>
      </c>
      <c r="AF87" s="144" t="s">
        <v>623</v>
      </c>
      <c r="AG87" s="144" t="s">
        <v>623</v>
      </c>
      <c r="AH87" s="144" t="s">
        <v>623</v>
      </c>
      <c r="AI87" s="144" t="s">
        <v>623</v>
      </c>
      <c r="AJ87" s="144" t="s">
        <v>623</v>
      </c>
      <c r="AK87" s="144" t="s">
        <v>623</v>
      </c>
      <c r="AL87" s="144" t="s">
        <v>623</v>
      </c>
      <c r="AM87" s="145" t="str">
        <f t="shared" si="139"/>
        <v>нд</v>
      </c>
      <c r="AN87" s="145" t="str">
        <f t="shared" si="140"/>
        <v>нд</v>
      </c>
      <c r="AO87" s="144" t="s">
        <v>623</v>
      </c>
    </row>
    <row r="88" spans="1:41" ht="62.4" x14ac:dyDescent="0.3">
      <c r="A88" s="219" t="s">
        <v>164</v>
      </c>
      <c r="B88" s="217" t="s">
        <v>165</v>
      </c>
      <c r="C88" s="267" t="s">
        <v>93</v>
      </c>
      <c r="D88" s="144" t="s">
        <v>623</v>
      </c>
      <c r="E88" s="241" t="s">
        <v>623</v>
      </c>
      <c r="F88" s="241" t="s">
        <v>623</v>
      </c>
      <c r="G88" s="241" t="s">
        <v>623</v>
      </c>
      <c r="H88" s="142" t="s">
        <v>623</v>
      </c>
      <c r="I88" s="144" t="s">
        <v>623</v>
      </c>
      <c r="J88" s="142" t="s">
        <v>623</v>
      </c>
      <c r="K88" s="144" t="s">
        <v>623</v>
      </c>
      <c r="L88" s="144" t="s">
        <v>623</v>
      </c>
      <c r="M88" s="144" t="s">
        <v>623</v>
      </c>
      <c r="N88" s="144" t="s">
        <v>623</v>
      </c>
      <c r="O88" s="144" t="s">
        <v>623</v>
      </c>
      <c r="P88" s="144" t="s">
        <v>623</v>
      </c>
      <c r="Q88" s="144" t="s">
        <v>623</v>
      </c>
      <c r="R88" s="144" t="s">
        <v>623</v>
      </c>
      <c r="S88" s="144" t="s">
        <v>623</v>
      </c>
      <c r="T88" s="144" t="s">
        <v>623</v>
      </c>
      <c r="U88" s="144" t="s">
        <v>623</v>
      </c>
      <c r="V88" s="144" t="s">
        <v>623</v>
      </c>
      <c r="W88" s="144" t="s">
        <v>623</v>
      </c>
      <c r="X88" s="144" t="s">
        <v>623</v>
      </c>
      <c r="Y88" s="142" t="s">
        <v>623</v>
      </c>
      <c r="Z88" s="142" t="str">
        <f t="shared" ref="Z88" si="164">IF(SUM(Z89:Z94)=0, "нд", SUM(Z89:Z94))</f>
        <v>нд</v>
      </c>
      <c r="AA88" s="142" t="s">
        <v>623</v>
      </c>
      <c r="AB88" s="142" t="s">
        <v>623</v>
      </c>
      <c r="AC88" s="144" t="s">
        <v>623</v>
      </c>
      <c r="AD88" s="144" t="s">
        <v>623</v>
      </c>
      <c r="AE88" s="144" t="s">
        <v>623</v>
      </c>
      <c r="AF88" s="144" t="s">
        <v>623</v>
      </c>
      <c r="AG88" s="144" t="s">
        <v>623</v>
      </c>
      <c r="AH88" s="144" t="s">
        <v>623</v>
      </c>
      <c r="AI88" s="144" t="s">
        <v>623</v>
      </c>
      <c r="AJ88" s="144" t="s">
        <v>623</v>
      </c>
      <c r="AK88" s="144" t="s">
        <v>623</v>
      </c>
      <c r="AL88" s="144" t="s">
        <v>623</v>
      </c>
      <c r="AM88" s="145" t="str">
        <f t="shared" si="139"/>
        <v>нд</v>
      </c>
      <c r="AN88" s="145" t="str">
        <f t="shared" si="140"/>
        <v>нд</v>
      </c>
      <c r="AO88" s="144" t="s">
        <v>623</v>
      </c>
    </row>
    <row r="89" spans="1:41" ht="62.4" x14ac:dyDescent="0.3">
      <c r="A89" s="219" t="s">
        <v>166</v>
      </c>
      <c r="B89" s="217" t="s">
        <v>167</v>
      </c>
      <c r="C89" s="220" t="s">
        <v>93</v>
      </c>
      <c r="D89" s="144" t="s">
        <v>623</v>
      </c>
      <c r="E89" s="241" t="s">
        <v>623</v>
      </c>
      <c r="F89" s="241" t="s">
        <v>623</v>
      </c>
      <c r="G89" s="241" t="s">
        <v>623</v>
      </c>
      <c r="H89" s="142" t="s">
        <v>623</v>
      </c>
      <c r="I89" s="144" t="s">
        <v>623</v>
      </c>
      <c r="J89" s="142" t="s">
        <v>623</v>
      </c>
      <c r="K89" s="144" t="s">
        <v>623</v>
      </c>
      <c r="L89" s="144" t="s">
        <v>623</v>
      </c>
      <c r="M89" s="144" t="s">
        <v>623</v>
      </c>
      <c r="N89" s="144" t="s">
        <v>623</v>
      </c>
      <c r="O89" s="144" t="s">
        <v>623</v>
      </c>
      <c r="P89" s="144" t="s">
        <v>623</v>
      </c>
      <c r="Q89" s="144" t="s">
        <v>623</v>
      </c>
      <c r="R89" s="144" t="s">
        <v>623</v>
      </c>
      <c r="S89" s="144" t="s">
        <v>623</v>
      </c>
      <c r="T89" s="144" t="s">
        <v>623</v>
      </c>
      <c r="U89" s="144" t="s">
        <v>623</v>
      </c>
      <c r="V89" s="144" t="s">
        <v>623</v>
      </c>
      <c r="W89" s="144" t="s">
        <v>623</v>
      </c>
      <c r="X89" s="144" t="s">
        <v>623</v>
      </c>
      <c r="Y89" s="142" t="s">
        <v>623</v>
      </c>
      <c r="Z89" s="142" t="str">
        <f t="shared" ref="Z89" si="165">IF(SUM(Z90:Z95)=0, "нд", SUM(Z90:Z95))</f>
        <v>нд</v>
      </c>
      <c r="AA89" s="142" t="s">
        <v>623</v>
      </c>
      <c r="AB89" s="142" t="s">
        <v>623</v>
      </c>
      <c r="AC89" s="144" t="s">
        <v>623</v>
      </c>
      <c r="AD89" s="144" t="s">
        <v>623</v>
      </c>
      <c r="AE89" s="144" t="s">
        <v>623</v>
      </c>
      <c r="AF89" s="144" t="s">
        <v>623</v>
      </c>
      <c r="AG89" s="144" t="s">
        <v>623</v>
      </c>
      <c r="AH89" s="144" t="s">
        <v>623</v>
      </c>
      <c r="AI89" s="144" t="s">
        <v>623</v>
      </c>
      <c r="AJ89" s="144" t="s">
        <v>623</v>
      </c>
      <c r="AK89" s="144" t="s">
        <v>623</v>
      </c>
      <c r="AL89" s="144" t="s">
        <v>623</v>
      </c>
      <c r="AM89" s="145" t="str">
        <f t="shared" si="139"/>
        <v>нд</v>
      </c>
      <c r="AN89" s="145" t="str">
        <f t="shared" si="140"/>
        <v>нд</v>
      </c>
      <c r="AO89" s="144" t="s">
        <v>623</v>
      </c>
    </row>
    <row r="90" spans="1:41" ht="46.8" x14ac:dyDescent="0.3">
      <c r="A90" s="219" t="s">
        <v>168</v>
      </c>
      <c r="B90" s="217" t="s">
        <v>169</v>
      </c>
      <c r="C90" s="267" t="s">
        <v>93</v>
      </c>
      <c r="D90" s="144" t="s">
        <v>623</v>
      </c>
      <c r="E90" s="241" t="s">
        <v>623</v>
      </c>
      <c r="F90" s="241" t="s">
        <v>623</v>
      </c>
      <c r="G90" s="241" t="s">
        <v>623</v>
      </c>
      <c r="H90" s="142" t="s">
        <v>623</v>
      </c>
      <c r="I90" s="144" t="s">
        <v>623</v>
      </c>
      <c r="J90" s="142" t="s">
        <v>623</v>
      </c>
      <c r="K90" s="144" t="s">
        <v>623</v>
      </c>
      <c r="L90" s="144" t="s">
        <v>623</v>
      </c>
      <c r="M90" s="144" t="s">
        <v>623</v>
      </c>
      <c r="N90" s="144" t="s">
        <v>623</v>
      </c>
      <c r="O90" s="144" t="s">
        <v>623</v>
      </c>
      <c r="P90" s="144" t="s">
        <v>623</v>
      </c>
      <c r="Q90" s="144" t="s">
        <v>623</v>
      </c>
      <c r="R90" s="144" t="s">
        <v>623</v>
      </c>
      <c r="S90" s="144" t="s">
        <v>623</v>
      </c>
      <c r="T90" s="144" t="s">
        <v>623</v>
      </c>
      <c r="U90" s="144" t="s">
        <v>623</v>
      </c>
      <c r="V90" s="144" t="s">
        <v>623</v>
      </c>
      <c r="W90" s="144" t="s">
        <v>623</v>
      </c>
      <c r="X90" s="144" t="s">
        <v>623</v>
      </c>
      <c r="Y90" s="142" t="s">
        <v>623</v>
      </c>
      <c r="Z90" s="142" t="str">
        <f t="shared" ref="Z90" si="166">IF(SUM(Z91:Z96)=0, "нд", SUM(Z91:Z96))</f>
        <v>нд</v>
      </c>
      <c r="AA90" s="142" t="s">
        <v>623</v>
      </c>
      <c r="AB90" s="142" t="s">
        <v>623</v>
      </c>
      <c r="AC90" s="144" t="s">
        <v>623</v>
      </c>
      <c r="AD90" s="144" t="s">
        <v>623</v>
      </c>
      <c r="AE90" s="144" t="s">
        <v>623</v>
      </c>
      <c r="AF90" s="144" t="s">
        <v>623</v>
      </c>
      <c r="AG90" s="144" t="s">
        <v>623</v>
      </c>
      <c r="AH90" s="144" t="s">
        <v>623</v>
      </c>
      <c r="AI90" s="144" t="s">
        <v>623</v>
      </c>
      <c r="AJ90" s="144" t="s">
        <v>623</v>
      </c>
      <c r="AK90" s="144" t="s">
        <v>623</v>
      </c>
      <c r="AL90" s="144" t="s">
        <v>623</v>
      </c>
      <c r="AM90" s="145" t="str">
        <f t="shared" si="139"/>
        <v>нд</v>
      </c>
      <c r="AN90" s="145" t="str">
        <f t="shared" si="140"/>
        <v>нд</v>
      </c>
      <c r="AO90" s="144" t="s">
        <v>623</v>
      </c>
    </row>
    <row r="91" spans="1:41" ht="62.4" x14ac:dyDescent="0.3">
      <c r="A91" s="219" t="s">
        <v>170</v>
      </c>
      <c r="B91" s="217" t="s">
        <v>171</v>
      </c>
      <c r="C91" s="220" t="s">
        <v>93</v>
      </c>
      <c r="D91" s="144" t="s">
        <v>623</v>
      </c>
      <c r="E91" s="241" t="s">
        <v>623</v>
      </c>
      <c r="F91" s="241" t="s">
        <v>623</v>
      </c>
      <c r="G91" s="241" t="s">
        <v>623</v>
      </c>
      <c r="H91" s="142" t="s">
        <v>623</v>
      </c>
      <c r="I91" s="144" t="s">
        <v>623</v>
      </c>
      <c r="J91" s="142" t="s">
        <v>623</v>
      </c>
      <c r="K91" s="144" t="s">
        <v>623</v>
      </c>
      <c r="L91" s="144" t="s">
        <v>623</v>
      </c>
      <c r="M91" s="144" t="s">
        <v>623</v>
      </c>
      <c r="N91" s="144" t="s">
        <v>623</v>
      </c>
      <c r="O91" s="144" t="s">
        <v>623</v>
      </c>
      <c r="P91" s="144" t="s">
        <v>623</v>
      </c>
      <c r="Q91" s="144" t="s">
        <v>623</v>
      </c>
      <c r="R91" s="144" t="s">
        <v>623</v>
      </c>
      <c r="S91" s="144" t="s">
        <v>623</v>
      </c>
      <c r="T91" s="144" t="s">
        <v>623</v>
      </c>
      <c r="U91" s="144" t="s">
        <v>623</v>
      </c>
      <c r="V91" s="144" t="s">
        <v>623</v>
      </c>
      <c r="W91" s="144" t="s">
        <v>623</v>
      </c>
      <c r="X91" s="144" t="s">
        <v>623</v>
      </c>
      <c r="Y91" s="142" t="s">
        <v>623</v>
      </c>
      <c r="Z91" s="142" t="str">
        <f t="shared" ref="Z91" si="167">IF(SUM(Z92:Z97)=0, "нд", SUM(Z92:Z97))</f>
        <v>нд</v>
      </c>
      <c r="AA91" s="142" t="s">
        <v>623</v>
      </c>
      <c r="AB91" s="142" t="s">
        <v>623</v>
      </c>
      <c r="AC91" s="144" t="s">
        <v>623</v>
      </c>
      <c r="AD91" s="144" t="s">
        <v>623</v>
      </c>
      <c r="AE91" s="144" t="s">
        <v>623</v>
      </c>
      <c r="AF91" s="144" t="s">
        <v>623</v>
      </c>
      <c r="AG91" s="144" t="s">
        <v>623</v>
      </c>
      <c r="AH91" s="144" t="s">
        <v>623</v>
      </c>
      <c r="AI91" s="144" t="s">
        <v>623</v>
      </c>
      <c r="AJ91" s="144" t="s">
        <v>623</v>
      </c>
      <c r="AK91" s="144" t="s">
        <v>623</v>
      </c>
      <c r="AL91" s="144" t="s">
        <v>623</v>
      </c>
      <c r="AM91" s="145" t="str">
        <f t="shared" si="139"/>
        <v>нд</v>
      </c>
      <c r="AN91" s="145" t="str">
        <f t="shared" si="140"/>
        <v>нд</v>
      </c>
      <c r="AO91" s="144" t="s">
        <v>623</v>
      </c>
    </row>
    <row r="92" spans="1:41" ht="62.4" x14ac:dyDescent="0.3">
      <c r="A92" s="219" t="s">
        <v>172</v>
      </c>
      <c r="B92" s="217" t="s">
        <v>173</v>
      </c>
      <c r="C92" s="267" t="s">
        <v>93</v>
      </c>
      <c r="D92" s="144" t="s">
        <v>623</v>
      </c>
      <c r="E92" s="241" t="s">
        <v>623</v>
      </c>
      <c r="F92" s="241" t="s">
        <v>623</v>
      </c>
      <c r="G92" s="241" t="s">
        <v>623</v>
      </c>
      <c r="H92" s="142" t="s">
        <v>623</v>
      </c>
      <c r="I92" s="144" t="s">
        <v>623</v>
      </c>
      <c r="J92" s="142" t="s">
        <v>623</v>
      </c>
      <c r="K92" s="144" t="s">
        <v>623</v>
      </c>
      <c r="L92" s="144" t="s">
        <v>623</v>
      </c>
      <c r="M92" s="144" t="s">
        <v>623</v>
      </c>
      <c r="N92" s="144" t="s">
        <v>623</v>
      </c>
      <c r="O92" s="144" t="s">
        <v>623</v>
      </c>
      <c r="P92" s="144" t="s">
        <v>623</v>
      </c>
      <c r="Q92" s="144" t="s">
        <v>623</v>
      </c>
      <c r="R92" s="144" t="s">
        <v>623</v>
      </c>
      <c r="S92" s="144" t="s">
        <v>623</v>
      </c>
      <c r="T92" s="144" t="s">
        <v>623</v>
      </c>
      <c r="U92" s="144" t="s">
        <v>623</v>
      </c>
      <c r="V92" s="144" t="s">
        <v>623</v>
      </c>
      <c r="W92" s="144" t="s">
        <v>623</v>
      </c>
      <c r="X92" s="144" t="s">
        <v>623</v>
      </c>
      <c r="Y92" s="142" t="s">
        <v>623</v>
      </c>
      <c r="Z92" s="142" t="str">
        <f t="shared" ref="Z92" si="168">IF(SUM(Z93:Z98)=0, "нд", SUM(Z93:Z98))</f>
        <v>нд</v>
      </c>
      <c r="AA92" s="142" t="s">
        <v>623</v>
      </c>
      <c r="AB92" s="142" t="s">
        <v>623</v>
      </c>
      <c r="AC92" s="144" t="s">
        <v>623</v>
      </c>
      <c r="AD92" s="144" t="s">
        <v>623</v>
      </c>
      <c r="AE92" s="144" t="s">
        <v>623</v>
      </c>
      <c r="AF92" s="144" t="s">
        <v>623</v>
      </c>
      <c r="AG92" s="144" t="s">
        <v>623</v>
      </c>
      <c r="AH92" s="144" t="s">
        <v>623</v>
      </c>
      <c r="AI92" s="144" t="s">
        <v>623</v>
      </c>
      <c r="AJ92" s="144" t="s">
        <v>623</v>
      </c>
      <c r="AK92" s="144" t="s">
        <v>623</v>
      </c>
      <c r="AL92" s="144" t="s">
        <v>623</v>
      </c>
      <c r="AM92" s="145" t="str">
        <f t="shared" si="139"/>
        <v>нд</v>
      </c>
      <c r="AN92" s="145" t="str">
        <f t="shared" si="140"/>
        <v>нд</v>
      </c>
      <c r="AO92" s="144" t="s">
        <v>623</v>
      </c>
    </row>
    <row r="93" spans="1:41" ht="31.2" x14ac:dyDescent="0.3">
      <c r="A93" s="219" t="s">
        <v>174</v>
      </c>
      <c r="B93" s="217" t="s">
        <v>175</v>
      </c>
      <c r="C93" s="220" t="s">
        <v>93</v>
      </c>
      <c r="D93" s="144" t="s">
        <v>623</v>
      </c>
      <c r="E93" s="241" t="s">
        <v>623</v>
      </c>
      <c r="F93" s="241" t="s">
        <v>623</v>
      </c>
      <c r="G93" s="241" t="s">
        <v>623</v>
      </c>
      <c r="H93" s="142" t="s">
        <v>623</v>
      </c>
      <c r="I93" s="144" t="s">
        <v>623</v>
      </c>
      <c r="J93" s="142" t="s">
        <v>623</v>
      </c>
      <c r="K93" s="144" t="s">
        <v>623</v>
      </c>
      <c r="L93" s="144" t="s">
        <v>623</v>
      </c>
      <c r="M93" s="144" t="s">
        <v>623</v>
      </c>
      <c r="N93" s="144" t="s">
        <v>623</v>
      </c>
      <c r="O93" s="144" t="s">
        <v>623</v>
      </c>
      <c r="P93" s="144" t="s">
        <v>623</v>
      </c>
      <c r="Q93" s="144" t="s">
        <v>623</v>
      </c>
      <c r="R93" s="144" t="s">
        <v>623</v>
      </c>
      <c r="S93" s="144" t="s">
        <v>623</v>
      </c>
      <c r="T93" s="144" t="s">
        <v>623</v>
      </c>
      <c r="U93" s="144" t="s">
        <v>623</v>
      </c>
      <c r="V93" s="144" t="s">
        <v>623</v>
      </c>
      <c r="W93" s="144" t="s">
        <v>623</v>
      </c>
      <c r="X93" s="144" t="s">
        <v>623</v>
      </c>
      <c r="Y93" s="142" t="s">
        <v>623</v>
      </c>
      <c r="Z93" s="142" t="str">
        <f t="shared" ref="Z93" si="169">IF(SUM(Z94:Z101)=0, "нд", SUM(Z94:Z101))</f>
        <v>нд</v>
      </c>
      <c r="AA93" s="142" t="s">
        <v>623</v>
      </c>
      <c r="AB93" s="142" t="s">
        <v>623</v>
      </c>
      <c r="AC93" s="144" t="s">
        <v>623</v>
      </c>
      <c r="AD93" s="144" t="s">
        <v>623</v>
      </c>
      <c r="AE93" s="144" t="s">
        <v>623</v>
      </c>
      <c r="AF93" s="144" t="s">
        <v>623</v>
      </c>
      <c r="AG93" s="144" t="s">
        <v>623</v>
      </c>
      <c r="AH93" s="144" t="s">
        <v>623</v>
      </c>
      <c r="AI93" s="144" t="s">
        <v>623</v>
      </c>
      <c r="AJ93" s="144" t="s">
        <v>623</v>
      </c>
      <c r="AK93" s="144" t="s">
        <v>623</v>
      </c>
      <c r="AL93" s="144" t="s">
        <v>623</v>
      </c>
      <c r="AM93" s="145" t="str">
        <f t="shared" si="139"/>
        <v>нд</v>
      </c>
      <c r="AN93" s="145" t="str">
        <f t="shared" si="140"/>
        <v>нд</v>
      </c>
      <c r="AO93" s="144" t="s">
        <v>623</v>
      </c>
    </row>
    <row r="94" spans="1:41" ht="46.8" x14ac:dyDescent="0.3">
      <c r="A94" s="219" t="s">
        <v>176</v>
      </c>
      <c r="B94" s="217" t="s">
        <v>177</v>
      </c>
      <c r="C94" s="267" t="s">
        <v>93</v>
      </c>
      <c r="D94" s="144" t="s">
        <v>623</v>
      </c>
      <c r="E94" s="241" t="s">
        <v>623</v>
      </c>
      <c r="F94" s="241" t="s">
        <v>623</v>
      </c>
      <c r="G94" s="241" t="s">
        <v>623</v>
      </c>
      <c r="H94" s="142" t="s">
        <v>623</v>
      </c>
      <c r="I94" s="144" t="s">
        <v>623</v>
      </c>
      <c r="J94" s="142" t="s">
        <v>623</v>
      </c>
      <c r="K94" s="144" t="s">
        <v>623</v>
      </c>
      <c r="L94" s="144" t="s">
        <v>623</v>
      </c>
      <c r="M94" s="144" t="s">
        <v>623</v>
      </c>
      <c r="N94" s="144" t="s">
        <v>623</v>
      </c>
      <c r="O94" s="144" t="s">
        <v>623</v>
      </c>
      <c r="P94" s="144" t="s">
        <v>623</v>
      </c>
      <c r="Q94" s="144" t="s">
        <v>623</v>
      </c>
      <c r="R94" s="144" t="s">
        <v>623</v>
      </c>
      <c r="S94" s="144" t="s">
        <v>623</v>
      </c>
      <c r="T94" s="144" t="s">
        <v>623</v>
      </c>
      <c r="U94" s="144" t="s">
        <v>623</v>
      </c>
      <c r="V94" s="144" t="s">
        <v>623</v>
      </c>
      <c r="W94" s="144" t="s">
        <v>623</v>
      </c>
      <c r="X94" s="144" t="s">
        <v>623</v>
      </c>
      <c r="Y94" s="142" t="s">
        <v>623</v>
      </c>
      <c r="Z94" s="142" t="str">
        <f t="shared" ref="Z94" si="170">IF(SUM(Z95:Z102)=0, "нд", SUM(Z95:Z102))</f>
        <v>нд</v>
      </c>
      <c r="AA94" s="142" t="s">
        <v>623</v>
      </c>
      <c r="AB94" s="142" t="s">
        <v>623</v>
      </c>
      <c r="AC94" s="144" t="s">
        <v>623</v>
      </c>
      <c r="AD94" s="144" t="s">
        <v>623</v>
      </c>
      <c r="AE94" s="144" t="s">
        <v>623</v>
      </c>
      <c r="AF94" s="144" t="s">
        <v>623</v>
      </c>
      <c r="AG94" s="144" t="s">
        <v>623</v>
      </c>
      <c r="AH94" s="144" t="s">
        <v>623</v>
      </c>
      <c r="AI94" s="144" t="s">
        <v>623</v>
      </c>
      <c r="AJ94" s="144" t="s">
        <v>623</v>
      </c>
      <c r="AK94" s="144" t="s">
        <v>623</v>
      </c>
      <c r="AL94" s="144" t="s">
        <v>623</v>
      </c>
      <c r="AM94" s="145" t="str">
        <f t="shared" si="139"/>
        <v>нд</v>
      </c>
      <c r="AN94" s="145" t="str">
        <f t="shared" si="140"/>
        <v>нд</v>
      </c>
      <c r="AO94" s="144" t="s">
        <v>623</v>
      </c>
    </row>
    <row r="95" spans="1:41" ht="93.6" x14ac:dyDescent="0.3">
      <c r="A95" s="221" t="s">
        <v>178</v>
      </c>
      <c r="B95" s="222" t="s">
        <v>179</v>
      </c>
      <c r="C95" s="220" t="s">
        <v>93</v>
      </c>
      <c r="D95" s="144" t="s">
        <v>623</v>
      </c>
      <c r="E95" s="241" t="s">
        <v>623</v>
      </c>
      <c r="F95" s="241" t="s">
        <v>623</v>
      </c>
      <c r="G95" s="241" t="s">
        <v>623</v>
      </c>
      <c r="H95" s="142" t="s">
        <v>623</v>
      </c>
      <c r="I95" s="144" t="s">
        <v>623</v>
      </c>
      <c r="J95" s="142" t="s">
        <v>623</v>
      </c>
      <c r="K95" s="144" t="s">
        <v>623</v>
      </c>
      <c r="L95" s="144" t="s">
        <v>623</v>
      </c>
      <c r="M95" s="144" t="s">
        <v>623</v>
      </c>
      <c r="N95" s="144" t="s">
        <v>623</v>
      </c>
      <c r="O95" s="144" t="s">
        <v>623</v>
      </c>
      <c r="P95" s="144" t="s">
        <v>623</v>
      </c>
      <c r="Q95" s="144" t="s">
        <v>623</v>
      </c>
      <c r="R95" s="144" t="s">
        <v>623</v>
      </c>
      <c r="S95" s="144" t="s">
        <v>623</v>
      </c>
      <c r="T95" s="144" t="s">
        <v>623</v>
      </c>
      <c r="U95" s="144" t="s">
        <v>623</v>
      </c>
      <c r="V95" s="144" t="s">
        <v>623</v>
      </c>
      <c r="W95" s="144" t="s">
        <v>623</v>
      </c>
      <c r="X95" s="144" t="s">
        <v>623</v>
      </c>
      <c r="Y95" s="142" t="s">
        <v>623</v>
      </c>
      <c r="Z95" s="142" t="str">
        <f t="shared" ref="Z95" si="171">IF(SUM(Z96:Z103)=0, "нд", SUM(Z96:Z103))</f>
        <v>нд</v>
      </c>
      <c r="AA95" s="142" t="s">
        <v>623</v>
      </c>
      <c r="AB95" s="142" t="s">
        <v>623</v>
      </c>
      <c r="AC95" s="144" t="s">
        <v>623</v>
      </c>
      <c r="AD95" s="144" t="s">
        <v>623</v>
      </c>
      <c r="AE95" s="144" t="s">
        <v>623</v>
      </c>
      <c r="AF95" s="144" t="s">
        <v>623</v>
      </c>
      <c r="AG95" s="144" t="s">
        <v>623</v>
      </c>
      <c r="AH95" s="144" t="s">
        <v>623</v>
      </c>
      <c r="AI95" s="144" t="s">
        <v>623</v>
      </c>
      <c r="AJ95" s="144" t="s">
        <v>623</v>
      </c>
      <c r="AK95" s="144" t="s">
        <v>623</v>
      </c>
      <c r="AL95" s="144" t="s">
        <v>623</v>
      </c>
      <c r="AM95" s="145" t="str">
        <f t="shared" si="139"/>
        <v>нд</v>
      </c>
      <c r="AN95" s="145" t="str">
        <f t="shared" si="140"/>
        <v>нд</v>
      </c>
      <c r="AO95" s="144" t="s">
        <v>623</v>
      </c>
    </row>
    <row r="96" spans="1:41" ht="62.4" x14ac:dyDescent="0.3">
      <c r="A96" s="219" t="s">
        <v>180</v>
      </c>
      <c r="B96" s="217" t="s">
        <v>181</v>
      </c>
      <c r="C96" s="267" t="s">
        <v>93</v>
      </c>
      <c r="D96" s="144" t="s">
        <v>623</v>
      </c>
      <c r="E96" s="241" t="s">
        <v>623</v>
      </c>
      <c r="F96" s="241" t="s">
        <v>623</v>
      </c>
      <c r="G96" s="241" t="s">
        <v>623</v>
      </c>
      <c r="H96" s="142" t="s">
        <v>623</v>
      </c>
      <c r="I96" s="144" t="s">
        <v>623</v>
      </c>
      <c r="J96" s="142" t="s">
        <v>623</v>
      </c>
      <c r="K96" s="144" t="s">
        <v>623</v>
      </c>
      <c r="L96" s="144" t="s">
        <v>623</v>
      </c>
      <c r="M96" s="144" t="s">
        <v>623</v>
      </c>
      <c r="N96" s="144" t="s">
        <v>623</v>
      </c>
      <c r="O96" s="144" t="s">
        <v>623</v>
      </c>
      <c r="P96" s="144" t="s">
        <v>623</v>
      </c>
      <c r="Q96" s="144" t="s">
        <v>623</v>
      </c>
      <c r="R96" s="144" t="s">
        <v>623</v>
      </c>
      <c r="S96" s="144" t="s">
        <v>623</v>
      </c>
      <c r="T96" s="144" t="s">
        <v>623</v>
      </c>
      <c r="U96" s="144" t="s">
        <v>623</v>
      </c>
      <c r="V96" s="144" t="s">
        <v>623</v>
      </c>
      <c r="W96" s="144" t="s">
        <v>623</v>
      </c>
      <c r="X96" s="144" t="s">
        <v>623</v>
      </c>
      <c r="Y96" s="142" t="s">
        <v>623</v>
      </c>
      <c r="Z96" s="142" t="str">
        <f t="shared" ref="Z96" si="172">IF(SUM(Z97:Z104)=0, "нд", SUM(Z97:Z104))</f>
        <v>нд</v>
      </c>
      <c r="AA96" s="142" t="s">
        <v>623</v>
      </c>
      <c r="AB96" s="142" t="s">
        <v>623</v>
      </c>
      <c r="AC96" s="144" t="s">
        <v>623</v>
      </c>
      <c r="AD96" s="144" t="s">
        <v>623</v>
      </c>
      <c r="AE96" s="144" t="s">
        <v>623</v>
      </c>
      <c r="AF96" s="144" t="s">
        <v>623</v>
      </c>
      <c r="AG96" s="144" t="s">
        <v>623</v>
      </c>
      <c r="AH96" s="144" t="s">
        <v>623</v>
      </c>
      <c r="AI96" s="144" t="s">
        <v>623</v>
      </c>
      <c r="AJ96" s="144" t="s">
        <v>623</v>
      </c>
      <c r="AK96" s="144" t="s">
        <v>623</v>
      </c>
      <c r="AL96" s="144" t="s">
        <v>623</v>
      </c>
      <c r="AM96" s="145" t="str">
        <f t="shared" si="139"/>
        <v>нд</v>
      </c>
      <c r="AN96" s="145" t="str">
        <f t="shared" si="140"/>
        <v>нд</v>
      </c>
      <c r="AO96" s="144" t="s">
        <v>623</v>
      </c>
    </row>
    <row r="97" spans="1:105" ht="62.4" x14ac:dyDescent="0.3">
      <c r="A97" s="219" t="s">
        <v>182</v>
      </c>
      <c r="B97" s="217" t="s">
        <v>183</v>
      </c>
      <c r="C97" s="220" t="s">
        <v>93</v>
      </c>
      <c r="D97" s="144" t="s">
        <v>623</v>
      </c>
      <c r="E97" s="241" t="s">
        <v>623</v>
      </c>
      <c r="F97" s="241" t="s">
        <v>623</v>
      </c>
      <c r="G97" s="241" t="s">
        <v>623</v>
      </c>
      <c r="H97" s="142" t="s">
        <v>623</v>
      </c>
      <c r="I97" s="142" t="s">
        <v>623</v>
      </c>
      <c r="J97" s="142" t="s">
        <v>623</v>
      </c>
      <c r="K97" s="144" t="s">
        <v>623</v>
      </c>
      <c r="L97" s="144" t="s">
        <v>623</v>
      </c>
      <c r="M97" s="144" t="s">
        <v>623</v>
      </c>
      <c r="N97" s="144" t="s">
        <v>623</v>
      </c>
      <c r="O97" s="144" t="s">
        <v>623</v>
      </c>
      <c r="P97" s="144" t="s">
        <v>623</v>
      </c>
      <c r="Q97" s="144" t="s">
        <v>623</v>
      </c>
      <c r="R97" s="144" t="s">
        <v>623</v>
      </c>
      <c r="S97" s="144" t="s">
        <v>623</v>
      </c>
      <c r="T97" s="144" t="s">
        <v>623</v>
      </c>
      <c r="U97" s="144" t="s">
        <v>623</v>
      </c>
      <c r="V97" s="144" t="s">
        <v>623</v>
      </c>
      <c r="W97" s="144" t="s">
        <v>623</v>
      </c>
      <c r="X97" s="144" t="s">
        <v>623</v>
      </c>
      <c r="Y97" s="142" t="s">
        <v>623</v>
      </c>
      <c r="Z97" s="142" t="str">
        <f t="shared" ref="Z97" si="173">IF(SUM(Z98:Z105)=0, "нд", SUM(Z98:Z105))</f>
        <v>нд</v>
      </c>
      <c r="AA97" s="142" t="s">
        <v>623</v>
      </c>
      <c r="AB97" s="142" t="s">
        <v>623</v>
      </c>
      <c r="AC97" s="144" t="s">
        <v>623</v>
      </c>
      <c r="AD97" s="144" t="s">
        <v>623</v>
      </c>
      <c r="AE97" s="144" t="s">
        <v>623</v>
      </c>
      <c r="AF97" s="144" t="s">
        <v>623</v>
      </c>
      <c r="AG97" s="144" t="s">
        <v>623</v>
      </c>
      <c r="AH97" s="144" t="s">
        <v>623</v>
      </c>
      <c r="AI97" s="144" t="s">
        <v>623</v>
      </c>
      <c r="AJ97" s="144" t="s">
        <v>623</v>
      </c>
      <c r="AK97" s="144" t="s">
        <v>623</v>
      </c>
      <c r="AL97" s="144" t="s">
        <v>623</v>
      </c>
      <c r="AM97" s="145" t="str">
        <f t="shared" si="139"/>
        <v>нд</v>
      </c>
      <c r="AN97" s="145" t="str">
        <f t="shared" si="140"/>
        <v>нд</v>
      </c>
      <c r="AO97" s="144" t="s">
        <v>623</v>
      </c>
    </row>
    <row r="98" spans="1:105" s="67" customFormat="1" ht="54" customHeight="1" x14ac:dyDescent="0.3">
      <c r="A98" s="221" t="s">
        <v>184</v>
      </c>
      <c r="B98" s="222" t="s">
        <v>185</v>
      </c>
      <c r="C98" s="268" t="s">
        <v>93</v>
      </c>
      <c r="D98" s="145" t="s">
        <v>623</v>
      </c>
      <c r="E98" s="253" t="s">
        <v>623</v>
      </c>
      <c r="F98" s="253" t="s">
        <v>623</v>
      </c>
      <c r="G98" s="253" t="s">
        <v>623</v>
      </c>
      <c r="H98" s="145">
        <f>IF(SUM(H99:H100)=0, "нд", SUM(H99:H100))</f>
        <v>8.5765844800000011</v>
      </c>
      <c r="I98" s="145">
        <f t="shared" ref="I98:Z98" si="174">IF(SUM(I99:I100)=0, "нд", SUM(I99:I100))</f>
        <v>8.5765844800000011</v>
      </c>
      <c r="J98" s="145">
        <f t="shared" si="174"/>
        <v>8.5765844800000011</v>
      </c>
      <c r="K98" s="145">
        <f t="shared" si="174"/>
        <v>8.5765844800000011</v>
      </c>
      <c r="L98" s="145">
        <f t="shared" si="174"/>
        <v>1.34</v>
      </c>
      <c r="M98" s="145">
        <f t="shared" si="174"/>
        <v>3.0982922400000001</v>
      </c>
      <c r="N98" s="145">
        <f t="shared" si="174"/>
        <v>4.1382922400000002</v>
      </c>
      <c r="O98" s="145" t="str">
        <f t="shared" si="174"/>
        <v>нд</v>
      </c>
      <c r="P98" s="145">
        <f t="shared" si="174"/>
        <v>8.5765844800000011</v>
      </c>
      <c r="Q98" s="145">
        <f t="shared" si="174"/>
        <v>1.34</v>
      </c>
      <c r="R98" s="145">
        <f t="shared" si="174"/>
        <v>3.0982922400000001</v>
      </c>
      <c r="S98" s="145">
        <f t="shared" si="174"/>
        <v>4.1382922400000002</v>
      </c>
      <c r="T98" s="145" t="str">
        <f t="shared" si="174"/>
        <v>нд</v>
      </c>
      <c r="U98" s="145">
        <f t="shared" si="174"/>
        <v>8.5765844800000011</v>
      </c>
      <c r="V98" s="145" t="str">
        <f t="shared" si="174"/>
        <v>нд</v>
      </c>
      <c r="W98" s="145">
        <f t="shared" si="174"/>
        <v>3.37658448</v>
      </c>
      <c r="X98" s="145" t="str">
        <f t="shared" si="174"/>
        <v>нд</v>
      </c>
      <c r="Y98" s="145">
        <f t="shared" si="174"/>
        <v>3.37658448</v>
      </c>
      <c r="Z98" s="145" t="str">
        <f t="shared" si="174"/>
        <v>нд</v>
      </c>
      <c r="AA98" s="145">
        <f t="shared" ref="AA98:AL98" si="175">IF(SUM(AA99:AA100)=0, "нд", SUM(AA99:AA100))</f>
        <v>5.2</v>
      </c>
      <c r="AB98" s="145">
        <f t="shared" si="175"/>
        <v>5.2</v>
      </c>
      <c r="AC98" s="145">
        <f t="shared" si="175"/>
        <v>0.25</v>
      </c>
      <c r="AD98" s="145">
        <f t="shared" si="175"/>
        <v>0.25</v>
      </c>
      <c r="AE98" s="145">
        <f t="shared" si="175"/>
        <v>3.12658448</v>
      </c>
      <c r="AF98" s="145">
        <f t="shared" si="175"/>
        <v>3.12658448</v>
      </c>
      <c r="AG98" s="145" t="str">
        <f>IF(SUM(AG99:AG100)=0, "нд", SUM(AG99:AG100))</f>
        <v>нд</v>
      </c>
      <c r="AH98" s="145" t="str">
        <f t="shared" si="175"/>
        <v>нд</v>
      </c>
      <c r="AI98" s="145" t="str">
        <f t="shared" si="175"/>
        <v>нд</v>
      </c>
      <c r="AJ98" s="145" t="str">
        <f t="shared" si="175"/>
        <v>нд</v>
      </c>
      <c r="AK98" s="145" t="str">
        <f t="shared" si="175"/>
        <v>нд</v>
      </c>
      <c r="AL98" s="145" t="str">
        <f t="shared" si="175"/>
        <v>нд</v>
      </c>
      <c r="AM98" s="145">
        <f t="shared" si="139"/>
        <v>8.5765844800000011</v>
      </c>
      <c r="AN98" s="145">
        <f t="shared" si="140"/>
        <v>8.5765844800000011</v>
      </c>
      <c r="AO98" s="145" t="s">
        <v>623</v>
      </c>
      <c r="AP98" s="141"/>
      <c r="AQ98" s="141"/>
      <c r="AR98" s="141"/>
      <c r="AS98" s="141"/>
      <c r="AT98" s="141"/>
      <c r="AU98" s="141"/>
      <c r="AV98" s="141"/>
      <c r="AW98" s="141"/>
      <c r="AX98" s="141"/>
      <c r="AY98" s="141"/>
      <c r="AZ98" s="141"/>
      <c r="BA98" s="141"/>
      <c r="BB98" s="141"/>
      <c r="BC98" s="141"/>
      <c r="BD98" s="141"/>
      <c r="BE98" s="141"/>
      <c r="BF98" s="141"/>
      <c r="BG98" s="141"/>
      <c r="BH98" s="141"/>
      <c r="BI98" s="141"/>
      <c r="BJ98" s="141"/>
      <c r="BK98" s="141"/>
      <c r="BL98" s="141"/>
      <c r="BM98" s="141"/>
      <c r="BN98" s="141"/>
      <c r="BO98" s="141"/>
      <c r="BP98" s="141"/>
      <c r="BQ98" s="141"/>
      <c r="BR98" s="141"/>
      <c r="BS98" s="141"/>
      <c r="BT98" s="141"/>
      <c r="BU98" s="141"/>
      <c r="BV98" s="141"/>
      <c r="BW98" s="141"/>
      <c r="BX98" s="141"/>
      <c r="BY98" s="141"/>
      <c r="BZ98" s="141"/>
      <c r="CA98" s="141"/>
      <c r="CB98" s="141"/>
      <c r="CC98" s="141"/>
      <c r="CD98" s="141"/>
      <c r="CE98" s="141"/>
      <c r="CF98" s="141"/>
      <c r="CG98" s="141"/>
      <c r="CH98" s="141"/>
      <c r="CI98" s="141"/>
      <c r="CJ98" s="141"/>
      <c r="CK98" s="141"/>
      <c r="CL98" s="141"/>
      <c r="CM98" s="141"/>
      <c r="CN98" s="141"/>
      <c r="CO98" s="141"/>
      <c r="CP98" s="141"/>
      <c r="CQ98" s="141"/>
      <c r="CR98" s="141"/>
      <c r="CS98" s="141"/>
      <c r="CT98" s="141"/>
      <c r="CU98" s="141"/>
      <c r="CV98" s="141"/>
      <c r="CW98" s="141"/>
      <c r="CX98" s="141"/>
      <c r="CY98" s="141"/>
      <c r="CZ98" s="141"/>
      <c r="DA98" s="141"/>
    </row>
    <row r="99" spans="1:105" ht="78" customHeight="1" x14ac:dyDescent="0.3">
      <c r="A99" s="219" t="s">
        <v>1110</v>
      </c>
      <c r="B99" s="272" t="s">
        <v>1097</v>
      </c>
      <c r="C99" s="154" t="s">
        <v>964</v>
      </c>
      <c r="D99" s="142" t="s">
        <v>623</v>
      </c>
      <c r="E99" s="252">
        <v>2025</v>
      </c>
      <c r="F99" s="252" t="s">
        <v>623</v>
      </c>
      <c r="G99" s="252">
        <v>2025</v>
      </c>
      <c r="H99" s="142">
        <v>5.2</v>
      </c>
      <c r="I99" s="144">
        <f>H99</f>
        <v>5.2</v>
      </c>
      <c r="J99" s="142">
        <f>H99</f>
        <v>5.2</v>
      </c>
      <c r="K99" s="142">
        <f>H99</f>
        <v>5.2</v>
      </c>
      <c r="L99" s="142">
        <f>K99*0.2</f>
        <v>1.04</v>
      </c>
      <c r="M99" s="142">
        <f>K99*0.3</f>
        <v>1.56</v>
      </c>
      <c r="N99" s="142">
        <f>K99-L99-M99</f>
        <v>2.6</v>
      </c>
      <c r="O99" s="144" t="s">
        <v>623</v>
      </c>
      <c r="P99" s="144">
        <f>K99</f>
        <v>5.2</v>
      </c>
      <c r="Q99" s="144">
        <f>L99</f>
        <v>1.04</v>
      </c>
      <c r="R99" s="144">
        <f t="shared" ref="R99:T99" si="176">M99</f>
        <v>1.56</v>
      </c>
      <c r="S99" s="144">
        <f t="shared" si="176"/>
        <v>2.6</v>
      </c>
      <c r="T99" s="144" t="str">
        <f t="shared" si="176"/>
        <v>нд</v>
      </c>
      <c r="U99" s="142">
        <f>H99</f>
        <v>5.2</v>
      </c>
      <c r="V99" s="144" t="s">
        <v>623</v>
      </c>
      <c r="W99" s="144" t="s">
        <v>623</v>
      </c>
      <c r="X99" s="144" t="s">
        <v>623</v>
      </c>
      <c r="Y99" s="142" t="s">
        <v>623</v>
      </c>
      <c r="Z99" s="142" t="str">
        <f t="shared" ref="Z99" si="177">IF(SUM(Z100:Z105)=0, "нд", SUM(Z100:Z105))</f>
        <v>нд</v>
      </c>
      <c r="AA99" s="142">
        <f>U99</f>
        <v>5.2</v>
      </c>
      <c r="AB99" s="144">
        <v>5.2</v>
      </c>
      <c r="AC99" s="144" t="s">
        <v>623</v>
      </c>
      <c r="AD99" s="144" t="s">
        <v>623</v>
      </c>
      <c r="AE99" s="144" t="s">
        <v>623</v>
      </c>
      <c r="AF99" s="144" t="s">
        <v>623</v>
      </c>
      <c r="AG99" s="144" t="s">
        <v>623</v>
      </c>
      <c r="AH99" s="144" t="s">
        <v>623</v>
      </c>
      <c r="AI99" s="144" t="s">
        <v>623</v>
      </c>
      <c r="AJ99" s="144" t="s">
        <v>623</v>
      </c>
      <c r="AK99" s="144" t="s">
        <v>623</v>
      </c>
      <c r="AL99" s="144" t="s">
        <v>623</v>
      </c>
      <c r="AM99" s="145">
        <f t="shared" si="139"/>
        <v>5.2</v>
      </c>
      <c r="AN99" s="145">
        <f t="shared" si="140"/>
        <v>5.2</v>
      </c>
      <c r="AO99" s="144" t="s">
        <v>623</v>
      </c>
    </row>
    <row r="100" spans="1:105" ht="99" customHeight="1" x14ac:dyDescent="0.3">
      <c r="A100" s="219" t="s">
        <v>1117</v>
      </c>
      <c r="B100" s="228" t="s">
        <v>1103</v>
      </c>
      <c r="C100" s="206" t="s">
        <v>842</v>
      </c>
      <c r="D100" s="142" t="s">
        <v>623</v>
      </c>
      <c r="E100" s="252">
        <v>2026</v>
      </c>
      <c r="F100" s="252">
        <v>2027</v>
      </c>
      <c r="G100" s="252" t="s">
        <v>623</v>
      </c>
      <c r="H100" s="142">
        <f>(0.25+3.12658448)</f>
        <v>3.37658448</v>
      </c>
      <c r="I100" s="144">
        <f>H100</f>
        <v>3.37658448</v>
      </c>
      <c r="J100" s="144">
        <f t="shared" ref="J100" si="178">H100</f>
        <v>3.37658448</v>
      </c>
      <c r="K100" s="144">
        <f t="shared" ref="K100" si="179">H100</f>
        <v>3.37658448</v>
      </c>
      <c r="L100" s="144">
        <v>0.3</v>
      </c>
      <c r="M100" s="144">
        <f>(K100-L100)/2</f>
        <v>1.5382922400000001</v>
      </c>
      <c r="N100" s="144">
        <f>M100</f>
        <v>1.5382922400000001</v>
      </c>
      <c r="O100" s="142" t="s">
        <v>623</v>
      </c>
      <c r="P100" s="144">
        <f>K100</f>
        <v>3.37658448</v>
      </c>
      <c r="Q100" s="144">
        <f>L100</f>
        <v>0.3</v>
      </c>
      <c r="R100" s="144">
        <f t="shared" ref="R100" si="180">M100</f>
        <v>1.5382922400000001</v>
      </c>
      <c r="S100" s="144">
        <f t="shared" ref="S100" si="181">N100</f>
        <v>1.5382922400000001</v>
      </c>
      <c r="T100" s="144" t="str">
        <f t="shared" ref="T100" si="182">O100</f>
        <v>нд</v>
      </c>
      <c r="U100" s="144">
        <f t="shared" ref="U100" si="183">H100</f>
        <v>3.37658448</v>
      </c>
      <c r="V100" s="144" t="s">
        <v>623</v>
      </c>
      <c r="W100" s="144">
        <f>U100</f>
        <v>3.37658448</v>
      </c>
      <c r="X100" s="144" t="s">
        <v>623</v>
      </c>
      <c r="Y100" s="142">
        <f>U100</f>
        <v>3.37658448</v>
      </c>
      <c r="Z100" s="142" t="str">
        <f t="shared" ref="Z100" si="184">IF(SUM(Z101:Z106)=0, "нд", SUM(Z101:Z106))</f>
        <v>нд</v>
      </c>
      <c r="AA100" s="144" t="s">
        <v>623</v>
      </c>
      <c r="AB100" s="144" t="s">
        <v>623</v>
      </c>
      <c r="AC100" s="144">
        <v>0.25</v>
      </c>
      <c r="AD100" s="144">
        <f>AC100</f>
        <v>0.25</v>
      </c>
      <c r="AE100" s="144">
        <v>3.12658448</v>
      </c>
      <c r="AF100" s="144">
        <f>AE100</f>
        <v>3.12658448</v>
      </c>
      <c r="AG100" s="144" t="s">
        <v>623</v>
      </c>
      <c r="AH100" s="144" t="s">
        <v>623</v>
      </c>
      <c r="AI100" s="144" t="s">
        <v>623</v>
      </c>
      <c r="AJ100" s="144" t="s">
        <v>623</v>
      </c>
      <c r="AK100" s="144" t="s">
        <v>623</v>
      </c>
      <c r="AL100" s="144" t="s">
        <v>623</v>
      </c>
      <c r="AM100" s="145">
        <f t="shared" si="139"/>
        <v>3.37658448</v>
      </c>
      <c r="AN100" s="145">
        <f t="shared" si="140"/>
        <v>3.37658448</v>
      </c>
      <c r="AO100" s="144" t="s">
        <v>623</v>
      </c>
    </row>
    <row r="101" spans="1:105" ht="69" customHeight="1" x14ac:dyDescent="0.3">
      <c r="A101" s="221" t="s">
        <v>186</v>
      </c>
      <c r="B101" s="234" t="s">
        <v>187</v>
      </c>
      <c r="C101" s="220" t="s">
        <v>93</v>
      </c>
      <c r="D101" s="142" t="s">
        <v>623</v>
      </c>
      <c r="E101" s="252" t="s">
        <v>623</v>
      </c>
      <c r="F101" s="252" t="s">
        <v>623</v>
      </c>
      <c r="G101" s="252" t="s">
        <v>623</v>
      </c>
      <c r="H101" s="142" t="s">
        <v>623</v>
      </c>
      <c r="I101" s="142" t="s">
        <v>623</v>
      </c>
      <c r="J101" s="142" t="s">
        <v>623</v>
      </c>
      <c r="K101" s="142" t="s">
        <v>623</v>
      </c>
      <c r="L101" s="142" t="s">
        <v>623</v>
      </c>
      <c r="M101" s="142" t="s">
        <v>623</v>
      </c>
      <c r="N101" s="142" t="s">
        <v>623</v>
      </c>
      <c r="O101" s="142" t="s">
        <v>623</v>
      </c>
      <c r="P101" s="142" t="s">
        <v>623</v>
      </c>
      <c r="Q101" s="142" t="s">
        <v>623</v>
      </c>
      <c r="R101" s="142" t="s">
        <v>623</v>
      </c>
      <c r="S101" s="142" t="s">
        <v>623</v>
      </c>
      <c r="T101" s="142" t="s">
        <v>623</v>
      </c>
      <c r="U101" s="142" t="s">
        <v>623</v>
      </c>
      <c r="V101" s="142" t="s">
        <v>623</v>
      </c>
      <c r="W101" s="142" t="s">
        <v>623</v>
      </c>
      <c r="X101" s="142" t="s">
        <v>623</v>
      </c>
      <c r="Y101" s="142" t="s">
        <v>623</v>
      </c>
      <c r="Z101" s="142" t="str">
        <f t="shared" ref="Z101" si="185">IF(SUM(Z102:Z107)=0, "нд", SUM(Z102:Z107))</f>
        <v>нд</v>
      </c>
      <c r="AA101" s="142" t="s">
        <v>623</v>
      </c>
      <c r="AB101" s="142" t="s">
        <v>623</v>
      </c>
      <c r="AC101" s="142" t="s">
        <v>623</v>
      </c>
      <c r="AD101" s="142" t="s">
        <v>623</v>
      </c>
      <c r="AE101" s="142" t="s">
        <v>623</v>
      </c>
      <c r="AF101" s="142" t="s">
        <v>623</v>
      </c>
      <c r="AG101" s="142" t="s">
        <v>623</v>
      </c>
      <c r="AH101" s="142" t="s">
        <v>623</v>
      </c>
      <c r="AI101" s="142" t="s">
        <v>623</v>
      </c>
      <c r="AJ101" s="142" t="s">
        <v>623</v>
      </c>
      <c r="AK101" s="142" t="s">
        <v>623</v>
      </c>
      <c r="AL101" s="142" t="s">
        <v>623</v>
      </c>
      <c r="AM101" s="145" t="str">
        <f t="shared" si="139"/>
        <v>нд</v>
      </c>
      <c r="AN101" s="145" t="str">
        <f t="shared" si="140"/>
        <v>нд</v>
      </c>
      <c r="AO101" s="142" t="s">
        <v>623</v>
      </c>
      <c r="AP101" s="141"/>
      <c r="AQ101" s="140"/>
      <c r="AR101" s="140"/>
      <c r="AS101" s="141"/>
      <c r="AT101" s="141"/>
      <c r="AU101" s="141"/>
      <c r="AV101" s="141"/>
      <c r="AW101" s="141"/>
      <c r="AX101" s="141"/>
      <c r="AY101" s="141"/>
      <c r="AZ101" s="141"/>
      <c r="BA101" s="141"/>
      <c r="BB101" s="141"/>
      <c r="BC101" s="141"/>
      <c r="BD101" s="141"/>
      <c r="BE101" s="141"/>
      <c r="BF101" s="141"/>
      <c r="BG101" s="141"/>
      <c r="BH101" s="141"/>
      <c r="BI101" s="141"/>
      <c r="BJ101" s="141"/>
      <c r="BK101" s="141"/>
      <c r="BL101" s="141"/>
      <c r="BM101" s="140"/>
      <c r="BN101" s="140"/>
      <c r="BO101" s="140"/>
      <c r="BP101" s="140"/>
      <c r="BQ101" s="140"/>
      <c r="BR101" s="140"/>
      <c r="BS101" s="140"/>
      <c r="BT101" s="140"/>
      <c r="BU101" s="140"/>
      <c r="BV101" s="140"/>
      <c r="BW101" s="141"/>
      <c r="BX101" s="141"/>
      <c r="BY101" s="141"/>
      <c r="BZ101" s="141"/>
      <c r="CA101" s="141"/>
      <c r="CB101" s="140"/>
      <c r="CC101" s="140"/>
      <c r="CD101" s="140"/>
      <c r="CE101" s="140"/>
      <c r="CF101" s="140"/>
      <c r="CG101" s="140"/>
      <c r="CH101" s="140"/>
      <c r="CI101" s="140"/>
      <c r="CJ101" s="140"/>
      <c r="CK101" s="140"/>
      <c r="CL101" s="140"/>
      <c r="CM101" s="140"/>
      <c r="CN101" s="140"/>
      <c r="CO101" s="140"/>
      <c r="CP101" s="140"/>
      <c r="CQ101" s="140"/>
      <c r="CR101" s="140"/>
      <c r="CS101" s="140"/>
      <c r="CT101" s="140"/>
      <c r="CU101" s="140"/>
      <c r="CV101" s="140"/>
      <c r="CW101" s="140"/>
      <c r="CX101" s="140"/>
      <c r="CY101" s="140"/>
      <c r="CZ101" s="140"/>
      <c r="DA101" s="140"/>
    </row>
    <row r="102" spans="1:105" ht="69" customHeight="1" x14ac:dyDescent="0.3">
      <c r="A102" s="221" t="s">
        <v>188</v>
      </c>
      <c r="B102" s="222" t="s">
        <v>189</v>
      </c>
      <c r="C102" s="267" t="s">
        <v>93</v>
      </c>
      <c r="D102" s="142" t="s">
        <v>623</v>
      </c>
      <c r="E102" s="253">
        <v>2025</v>
      </c>
      <c r="F102" s="253">
        <v>2030</v>
      </c>
      <c r="G102" s="253" t="str">
        <f t="shared" ref="G102:Z102" si="186">IF(SUM(G103:G113)=0, "нд", SUM(G103:G113))</f>
        <v>нд</v>
      </c>
      <c r="H102" s="145">
        <f t="shared" si="186"/>
        <v>14.71603711</v>
      </c>
      <c r="I102" s="145">
        <f t="shared" si="186"/>
        <v>14.71603711</v>
      </c>
      <c r="J102" s="145">
        <f t="shared" si="186"/>
        <v>14.71603711</v>
      </c>
      <c r="K102" s="145">
        <f t="shared" si="186"/>
        <v>14.71603711</v>
      </c>
      <c r="L102" s="145" t="str">
        <f t="shared" si="186"/>
        <v>нд</v>
      </c>
      <c r="M102" s="145" t="str">
        <f t="shared" si="186"/>
        <v>нд</v>
      </c>
      <c r="N102" s="145" t="str">
        <f t="shared" si="186"/>
        <v>нд</v>
      </c>
      <c r="O102" s="145">
        <f t="shared" si="186"/>
        <v>14.71603711</v>
      </c>
      <c r="P102" s="145">
        <f t="shared" si="186"/>
        <v>14.71603711</v>
      </c>
      <c r="Q102" s="145" t="str">
        <f t="shared" si="186"/>
        <v>нд</v>
      </c>
      <c r="R102" s="145" t="str">
        <f t="shared" si="186"/>
        <v>нд</v>
      </c>
      <c r="S102" s="145" t="str">
        <f t="shared" si="186"/>
        <v>нд</v>
      </c>
      <c r="T102" s="145">
        <f t="shared" si="186"/>
        <v>14.71603711</v>
      </c>
      <c r="U102" s="145">
        <f t="shared" si="186"/>
        <v>14.71603711</v>
      </c>
      <c r="V102" s="145" t="str">
        <f t="shared" si="186"/>
        <v>нд</v>
      </c>
      <c r="W102" s="145">
        <f t="shared" si="186"/>
        <v>11.845017500000001</v>
      </c>
      <c r="X102" s="145" t="str">
        <f t="shared" si="186"/>
        <v>нд</v>
      </c>
      <c r="Y102" s="145">
        <f t="shared" si="186"/>
        <v>11.845017500000001</v>
      </c>
      <c r="Z102" s="145" t="str">
        <f t="shared" si="186"/>
        <v>нд</v>
      </c>
      <c r="AA102" s="145">
        <f t="shared" ref="AA102:AO102" si="187">IF(SUM(AA103:AA113)=0, "нд", SUM(AA103:AA113))</f>
        <v>2.8710196099999998</v>
      </c>
      <c r="AB102" s="145">
        <f t="shared" si="187"/>
        <v>2.8298809999999999</v>
      </c>
      <c r="AC102" s="145">
        <f t="shared" si="187"/>
        <v>11.715186670000001</v>
      </c>
      <c r="AD102" s="145">
        <f t="shared" si="187"/>
        <v>11.715186670000001</v>
      </c>
      <c r="AE102" s="145">
        <f t="shared" si="187"/>
        <v>0.12983083000000001</v>
      </c>
      <c r="AF102" s="145">
        <f t="shared" si="187"/>
        <v>0.12983083000000001</v>
      </c>
      <c r="AG102" s="145" t="str">
        <f t="shared" si="187"/>
        <v>нд</v>
      </c>
      <c r="AH102" s="145" t="str">
        <f t="shared" si="187"/>
        <v>нд</v>
      </c>
      <c r="AI102" s="145" t="str">
        <f t="shared" si="187"/>
        <v>нд</v>
      </c>
      <c r="AJ102" s="145" t="str">
        <f t="shared" si="187"/>
        <v>нд</v>
      </c>
      <c r="AK102" s="145" t="str">
        <f t="shared" si="187"/>
        <v>нд</v>
      </c>
      <c r="AL102" s="145" t="str">
        <f t="shared" si="187"/>
        <v>нд</v>
      </c>
      <c r="AM102" s="145">
        <f t="shared" si="187"/>
        <v>14.71603711</v>
      </c>
      <c r="AN102" s="145">
        <f t="shared" si="187"/>
        <v>14.674898500000001</v>
      </c>
      <c r="AO102" s="145" t="str">
        <f t="shared" si="187"/>
        <v>нд</v>
      </c>
      <c r="AP102" s="141"/>
      <c r="AQ102" s="140"/>
      <c r="AR102" s="140"/>
      <c r="AS102" s="141"/>
      <c r="AT102" s="141"/>
      <c r="AU102" s="141"/>
      <c r="AV102" s="141"/>
      <c r="AW102" s="141"/>
      <c r="AX102" s="141"/>
      <c r="AY102" s="141"/>
      <c r="AZ102" s="141"/>
      <c r="BA102" s="141"/>
      <c r="BB102" s="141"/>
      <c r="BC102" s="140"/>
      <c r="BD102" s="140"/>
      <c r="BE102" s="140"/>
      <c r="BF102" s="140"/>
      <c r="BG102" s="141"/>
      <c r="BH102" s="141"/>
      <c r="BI102" s="141"/>
      <c r="BJ102" s="141"/>
      <c r="BK102" s="141"/>
      <c r="BL102" s="141"/>
      <c r="BM102" s="141"/>
      <c r="BN102" s="141"/>
      <c r="BO102" s="141"/>
      <c r="BP102" s="141"/>
      <c r="BQ102" s="140"/>
      <c r="BR102" s="140"/>
      <c r="BS102" s="140"/>
      <c r="BT102" s="140"/>
      <c r="BU102" s="140"/>
      <c r="BV102" s="140"/>
      <c r="BW102" s="141"/>
      <c r="BX102" s="141"/>
      <c r="BY102" s="141"/>
      <c r="BZ102" s="141"/>
      <c r="CA102" s="141"/>
      <c r="CB102" s="140"/>
      <c r="CC102" s="140"/>
      <c r="CD102" s="140"/>
      <c r="CE102" s="140"/>
      <c r="CF102" s="140"/>
      <c r="CG102" s="140"/>
      <c r="CH102" s="140"/>
      <c r="CI102" s="140"/>
      <c r="CJ102" s="140"/>
      <c r="CK102" s="140"/>
      <c r="CL102" s="140"/>
      <c r="CM102" s="140"/>
      <c r="CN102" s="140"/>
      <c r="CO102" s="140"/>
      <c r="CP102" s="140"/>
      <c r="CQ102" s="140"/>
      <c r="CR102" s="140"/>
      <c r="CS102" s="140"/>
      <c r="CT102" s="140"/>
      <c r="CU102" s="140"/>
      <c r="CV102" s="140"/>
      <c r="CW102" s="140"/>
      <c r="CX102" s="140"/>
      <c r="CY102" s="140"/>
      <c r="CZ102" s="140"/>
      <c r="DA102" s="140"/>
    </row>
    <row r="103" spans="1:105" ht="69" customHeight="1" x14ac:dyDescent="0.3">
      <c r="A103" s="159" t="s">
        <v>194</v>
      </c>
      <c r="B103" s="231" t="s">
        <v>977</v>
      </c>
      <c r="C103" s="159" t="s">
        <v>978</v>
      </c>
      <c r="D103" s="142" t="s">
        <v>623</v>
      </c>
      <c r="E103" s="252">
        <v>2025</v>
      </c>
      <c r="F103" s="252">
        <v>2025</v>
      </c>
      <c r="G103" s="252" t="s">
        <v>623</v>
      </c>
      <c r="H103" s="142">
        <v>0.66895899999999997</v>
      </c>
      <c r="I103" s="142">
        <f t="shared" ref="I103:I113" si="188">H103</f>
        <v>0.66895899999999997</v>
      </c>
      <c r="J103" s="142">
        <f>H103</f>
        <v>0.66895899999999997</v>
      </c>
      <c r="K103" s="142">
        <f>J103</f>
        <v>0.66895899999999997</v>
      </c>
      <c r="L103" s="142" t="s">
        <v>623</v>
      </c>
      <c r="M103" s="142" t="s">
        <v>623</v>
      </c>
      <c r="N103" s="144" t="s">
        <v>623</v>
      </c>
      <c r="O103" s="142">
        <f>K103</f>
        <v>0.66895899999999997</v>
      </c>
      <c r="P103" s="142">
        <f>K103</f>
        <v>0.66895899999999997</v>
      </c>
      <c r="Q103" s="142" t="str">
        <f>L103</f>
        <v>нд</v>
      </c>
      <c r="R103" s="142" t="str">
        <f t="shared" ref="R103:T103" si="189">M103</f>
        <v>нд</v>
      </c>
      <c r="S103" s="142" t="str">
        <f t="shared" si="189"/>
        <v>нд</v>
      </c>
      <c r="T103" s="142">
        <f t="shared" si="189"/>
        <v>0.66895899999999997</v>
      </c>
      <c r="U103" s="142">
        <f>O103</f>
        <v>0.66895899999999997</v>
      </c>
      <c r="V103" s="142" t="s">
        <v>623</v>
      </c>
      <c r="W103" s="142" t="s">
        <v>623</v>
      </c>
      <c r="X103" s="142" t="s">
        <v>623</v>
      </c>
      <c r="Y103" s="142" t="s">
        <v>623</v>
      </c>
      <c r="Z103" s="142" t="str">
        <f t="shared" ref="Z103" si="190">IF(SUM(Z104:Z109)=0, "нд", SUM(Z104:Z109))</f>
        <v>нд</v>
      </c>
      <c r="AA103" s="142">
        <f>U103</f>
        <v>0.66895899999999997</v>
      </c>
      <c r="AB103" s="142">
        <f>AA103</f>
        <v>0.66895899999999997</v>
      </c>
      <c r="AC103" s="142" t="s">
        <v>623</v>
      </c>
      <c r="AD103" s="142" t="s">
        <v>623</v>
      </c>
      <c r="AE103" s="142" t="s">
        <v>623</v>
      </c>
      <c r="AF103" s="142" t="s">
        <v>623</v>
      </c>
      <c r="AG103" s="142" t="s">
        <v>623</v>
      </c>
      <c r="AH103" s="142" t="s">
        <v>623</v>
      </c>
      <c r="AI103" s="142" t="s">
        <v>623</v>
      </c>
      <c r="AJ103" s="142" t="s">
        <v>623</v>
      </c>
      <c r="AK103" s="142" t="s">
        <v>623</v>
      </c>
      <c r="AL103" s="142" t="s">
        <v>623</v>
      </c>
      <c r="AM103" s="145">
        <f t="shared" ref="AM103:AM107" si="191">IF(SUM(AK103,AI103,AG103,AE103,AC103,AA103)=0, "нд", SUM(AK103,AI103,AG103,AE103,AC103,AA103))</f>
        <v>0.66895899999999997</v>
      </c>
      <c r="AN103" s="145">
        <f t="shared" ref="AN103:AN107" si="192">IF(SUM(AL103,AJ103,AH103,AF103,AD103,AB103)=0, "нд", SUM(AL103,AJ103,AH103,AF103,AD103,AB103))</f>
        <v>0.66895899999999997</v>
      </c>
      <c r="AO103" s="142" t="s">
        <v>623</v>
      </c>
      <c r="AP103" s="141"/>
      <c r="AQ103" s="140"/>
      <c r="AR103" s="140"/>
      <c r="AS103" s="141"/>
      <c r="AT103" s="141"/>
      <c r="AU103" s="141"/>
      <c r="AV103" s="141"/>
      <c r="AW103" s="141"/>
      <c r="AX103" s="141"/>
      <c r="AY103" s="141"/>
      <c r="AZ103" s="141"/>
      <c r="BA103" s="141"/>
      <c r="BB103" s="141"/>
      <c r="BC103" s="140"/>
      <c r="BD103" s="140"/>
      <c r="BE103" s="140"/>
      <c r="BF103" s="140"/>
      <c r="BG103" s="141"/>
      <c r="BH103" s="141"/>
      <c r="BI103" s="141"/>
      <c r="BJ103" s="141"/>
      <c r="BK103" s="141"/>
      <c r="BL103" s="141"/>
      <c r="BM103" s="141"/>
      <c r="BN103" s="141"/>
      <c r="BO103" s="141"/>
      <c r="BP103" s="141"/>
      <c r="BQ103" s="140"/>
      <c r="BR103" s="140"/>
      <c r="BS103" s="140"/>
      <c r="BT103" s="140"/>
      <c r="BU103" s="140"/>
      <c r="BV103" s="140"/>
      <c r="BW103" s="141"/>
      <c r="BX103" s="141"/>
      <c r="BY103" s="141"/>
      <c r="BZ103" s="141"/>
      <c r="CA103" s="141"/>
      <c r="CB103" s="140"/>
      <c r="CC103" s="140"/>
      <c r="CD103" s="140"/>
      <c r="CE103" s="140"/>
      <c r="CF103" s="140"/>
      <c r="CG103" s="140"/>
      <c r="CH103" s="140"/>
      <c r="CI103" s="140"/>
      <c r="CJ103" s="140"/>
      <c r="CK103" s="140"/>
      <c r="CL103" s="140"/>
      <c r="CM103" s="140"/>
      <c r="CN103" s="140"/>
      <c r="CO103" s="140"/>
      <c r="CP103" s="140"/>
      <c r="CQ103" s="140"/>
      <c r="CR103" s="140"/>
      <c r="CS103" s="140"/>
      <c r="CT103" s="140"/>
      <c r="CU103" s="140"/>
      <c r="CV103" s="140"/>
      <c r="CW103" s="140"/>
      <c r="CX103" s="140"/>
      <c r="CY103" s="140"/>
      <c r="CZ103" s="140"/>
      <c r="DA103" s="140"/>
    </row>
    <row r="104" spans="1:105" ht="69" customHeight="1" x14ac:dyDescent="0.3">
      <c r="A104" s="159" t="s">
        <v>195</v>
      </c>
      <c r="B104" s="272" t="s">
        <v>1100</v>
      </c>
      <c r="C104" s="159" t="s">
        <v>980</v>
      </c>
      <c r="D104" s="142" t="s">
        <v>623</v>
      </c>
      <c r="E104" s="252">
        <v>2025</v>
      </c>
      <c r="F104" s="252">
        <v>2025</v>
      </c>
      <c r="G104" s="252" t="s">
        <v>623</v>
      </c>
      <c r="H104" s="142">
        <f>0.155797</f>
        <v>0.15579699999999999</v>
      </c>
      <c r="I104" s="142">
        <f t="shared" si="188"/>
        <v>0.15579699999999999</v>
      </c>
      <c r="J104" s="142">
        <f t="shared" ref="J104:J113" si="193">H104</f>
        <v>0.15579699999999999</v>
      </c>
      <c r="K104" s="142">
        <f t="shared" ref="K104:K113" si="194">J104</f>
        <v>0.15579699999999999</v>
      </c>
      <c r="L104" s="142" t="s">
        <v>623</v>
      </c>
      <c r="M104" s="142" t="s">
        <v>623</v>
      </c>
      <c r="N104" s="144" t="s">
        <v>623</v>
      </c>
      <c r="O104" s="142">
        <f t="shared" ref="O104:O113" si="195">K104</f>
        <v>0.15579699999999999</v>
      </c>
      <c r="P104" s="142">
        <f t="shared" ref="P104:P113" si="196">K104</f>
        <v>0.15579699999999999</v>
      </c>
      <c r="Q104" s="142" t="str">
        <f t="shared" ref="Q104:Q113" si="197">L104</f>
        <v>нд</v>
      </c>
      <c r="R104" s="142" t="str">
        <f t="shared" ref="R104:R113" si="198">M104</f>
        <v>нд</v>
      </c>
      <c r="S104" s="142" t="str">
        <f t="shared" ref="S104:S113" si="199">N104</f>
        <v>нд</v>
      </c>
      <c r="T104" s="142">
        <f t="shared" ref="T104:T113" si="200">O104</f>
        <v>0.15579699999999999</v>
      </c>
      <c r="U104" s="142">
        <f t="shared" ref="U104:U113" si="201">O104</f>
        <v>0.15579699999999999</v>
      </c>
      <c r="V104" s="142" t="s">
        <v>623</v>
      </c>
      <c r="W104" s="142" t="s">
        <v>623</v>
      </c>
      <c r="X104" s="142" t="s">
        <v>623</v>
      </c>
      <c r="Y104" s="142" t="s">
        <v>623</v>
      </c>
      <c r="Z104" s="142" t="str">
        <f t="shared" ref="Z104" si="202">IF(SUM(Z105:Z110)=0, "нд", SUM(Z105:Z110))</f>
        <v>нд</v>
      </c>
      <c r="AA104" s="142">
        <f t="shared" ref="AA104:AA106" si="203">U104</f>
        <v>0.15579699999999999</v>
      </c>
      <c r="AB104" s="142">
        <f>AA104</f>
        <v>0.15579699999999999</v>
      </c>
      <c r="AC104" s="142" t="s">
        <v>623</v>
      </c>
      <c r="AD104" s="142" t="s">
        <v>623</v>
      </c>
      <c r="AE104" s="142" t="s">
        <v>623</v>
      </c>
      <c r="AF104" s="142" t="s">
        <v>623</v>
      </c>
      <c r="AG104" s="142" t="s">
        <v>623</v>
      </c>
      <c r="AH104" s="142" t="s">
        <v>623</v>
      </c>
      <c r="AI104" s="142" t="s">
        <v>623</v>
      </c>
      <c r="AJ104" s="142" t="s">
        <v>623</v>
      </c>
      <c r="AK104" s="142" t="s">
        <v>623</v>
      </c>
      <c r="AL104" s="142" t="s">
        <v>623</v>
      </c>
      <c r="AM104" s="145">
        <f t="shared" si="191"/>
        <v>0.15579699999999999</v>
      </c>
      <c r="AN104" s="145">
        <f t="shared" si="192"/>
        <v>0.15579699999999999</v>
      </c>
      <c r="AO104" s="142" t="s">
        <v>623</v>
      </c>
      <c r="AP104" s="141"/>
      <c r="AQ104" s="140"/>
      <c r="AR104" s="140"/>
      <c r="AS104" s="141"/>
      <c r="AT104" s="141"/>
      <c r="AU104" s="141"/>
      <c r="AV104" s="141"/>
      <c r="AW104" s="141"/>
      <c r="AX104" s="141"/>
      <c r="AY104" s="141"/>
      <c r="AZ104" s="141"/>
      <c r="BA104" s="141"/>
      <c r="BB104" s="141"/>
      <c r="BC104" s="140"/>
      <c r="BD104" s="140"/>
      <c r="BE104" s="140"/>
      <c r="BF104" s="140"/>
      <c r="BG104" s="141"/>
      <c r="BH104" s="141"/>
      <c r="BI104" s="141"/>
      <c r="BJ104" s="141"/>
      <c r="BK104" s="141"/>
      <c r="BL104" s="141"/>
      <c r="BM104" s="141"/>
      <c r="BN104" s="141"/>
      <c r="BO104" s="141"/>
      <c r="BP104" s="141"/>
      <c r="BQ104" s="140"/>
      <c r="BR104" s="140"/>
      <c r="BS104" s="140"/>
      <c r="BT104" s="140"/>
      <c r="BU104" s="140"/>
      <c r="BV104" s="140"/>
      <c r="BW104" s="141"/>
      <c r="BX104" s="141"/>
      <c r="BY104" s="141"/>
      <c r="BZ104" s="141"/>
      <c r="CA104" s="141"/>
      <c r="CB104" s="140"/>
      <c r="CC104" s="140"/>
      <c r="CD104" s="140"/>
      <c r="CE104" s="140"/>
      <c r="CF104" s="140"/>
      <c r="CG104" s="140"/>
      <c r="CH104" s="140"/>
      <c r="CI104" s="140"/>
      <c r="CJ104" s="140"/>
      <c r="CK104" s="140"/>
      <c r="CL104" s="140"/>
      <c r="CM104" s="140"/>
      <c r="CN104" s="140"/>
      <c r="CO104" s="140"/>
      <c r="CP104" s="140"/>
      <c r="CQ104" s="140"/>
      <c r="CR104" s="140"/>
      <c r="CS104" s="140"/>
      <c r="CT104" s="140"/>
      <c r="CU104" s="140"/>
      <c r="CV104" s="140"/>
      <c r="CW104" s="140"/>
      <c r="CX104" s="140"/>
      <c r="CY104" s="140"/>
      <c r="CZ104" s="140"/>
      <c r="DA104" s="140"/>
    </row>
    <row r="105" spans="1:105" ht="69" customHeight="1" x14ac:dyDescent="0.3">
      <c r="A105" s="159" t="s">
        <v>196</v>
      </c>
      <c r="B105" s="272" t="s">
        <v>1101</v>
      </c>
      <c r="C105" s="159" t="s">
        <v>991</v>
      </c>
      <c r="D105" s="142" t="s">
        <v>623</v>
      </c>
      <c r="E105" s="252">
        <v>2025</v>
      </c>
      <c r="F105" s="252">
        <v>2025</v>
      </c>
      <c r="G105" s="252" t="s">
        <v>623</v>
      </c>
      <c r="H105" s="142">
        <v>1.8751249999999999</v>
      </c>
      <c r="I105" s="142">
        <f t="shared" si="188"/>
        <v>1.8751249999999999</v>
      </c>
      <c r="J105" s="142">
        <f t="shared" si="193"/>
        <v>1.8751249999999999</v>
      </c>
      <c r="K105" s="142">
        <f t="shared" si="194"/>
        <v>1.8751249999999999</v>
      </c>
      <c r="L105" s="142" t="s">
        <v>623</v>
      </c>
      <c r="M105" s="142" t="s">
        <v>623</v>
      </c>
      <c r="N105" s="144" t="s">
        <v>623</v>
      </c>
      <c r="O105" s="142">
        <f t="shared" si="195"/>
        <v>1.8751249999999999</v>
      </c>
      <c r="P105" s="142">
        <f t="shared" si="196"/>
        <v>1.8751249999999999</v>
      </c>
      <c r="Q105" s="142" t="str">
        <f t="shared" si="197"/>
        <v>нд</v>
      </c>
      <c r="R105" s="142" t="str">
        <f t="shared" si="198"/>
        <v>нд</v>
      </c>
      <c r="S105" s="142" t="str">
        <f t="shared" si="199"/>
        <v>нд</v>
      </c>
      <c r="T105" s="142">
        <f t="shared" si="200"/>
        <v>1.8751249999999999</v>
      </c>
      <c r="U105" s="142">
        <f t="shared" si="201"/>
        <v>1.8751249999999999</v>
      </c>
      <c r="V105" s="142" t="s">
        <v>623</v>
      </c>
      <c r="W105" s="142" t="s">
        <v>623</v>
      </c>
      <c r="X105" s="142" t="s">
        <v>623</v>
      </c>
      <c r="Y105" s="142" t="s">
        <v>623</v>
      </c>
      <c r="Z105" s="142" t="str">
        <f t="shared" ref="Z105" si="204">IF(SUM(Z106:Z111)=0, "нд", SUM(Z106:Z111))</f>
        <v>нд</v>
      </c>
      <c r="AA105" s="142">
        <f t="shared" si="203"/>
        <v>1.8751249999999999</v>
      </c>
      <c r="AB105" s="142">
        <f>AA105</f>
        <v>1.8751249999999999</v>
      </c>
      <c r="AC105" s="142" t="s">
        <v>623</v>
      </c>
      <c r="AD105" s="142" t="s">
        <v>623</v>
      </c>
      <c r="AE105" s="142" t="s">
        <v>623</v>
      </c>
      <c r="AF105" s="142" t="s">
        <v>623</v>
      </c>
      <c r="AG105" s="142" t="s">
        <v>623</v>
      </c>
      <c r="AH105" s="142" t="s">
        <v>623</v>
      </c>
      <c r="AI105" s="142" t="s">
        <v>623</v>
      </c>
      <c r="AJ105" s="142" t="s">
        <v>623</v>
      </c>
      <c r="AK105" s="142" t="s">
        <v>623</v>
      </c>
      <c r="AL105" s="142" t="s">
        <v>623</v>
      </c>
      <c r="AM105" s="145">
        <f t="shared" si="191"/>
        <v>1.8751249999999999</v>
      </c>
      <c r="AN105" s="145">
        <f t="shared" si="192"/>
        <v>1.8751249999999999</v>
      </c>
      <c r="AO105" s="142" t="s">
        <v>623</v>
      </c>
      <c r="AP105" s="141"/>
      <c r="AQ105" s="140"/>
      <c r="AR105" s="140"/>
      <c r="AS105" s="141"/>
      <c r="AT105" s="141"/>
      <c r="AU105" s="141"/>
      <c r="AV105" s="141"/>
      <c r="AW105" s="141"/>
      <c r="AX105" s="141"/>
      <c r="AY105" s="141"/>
      <c r="AZ105" s="141"/>
      <c r="BA105" s="141"/>
      <c r="BB105" s="141"/>
      <c r="BC105" s="140"/>
      <c r="BD105" s="140"/>
      <c r="BE105" s="140"/>
      <c r="BF105" s="140"/>
      <c r="BG105" s="141"/>
      <c r="BH105" s="141"/>
      <c r="BI105" s="141"/>
      <c r="BJ105" s="141"/>
      <c r="BK105" s="141"/>
      <c r="BL105" s="141"/>
      <c r="BM105" s="141"/>
      <c r="BN105" s="141"/>
      <c r="BO105" s="141"/>
      <c r="BP105" s="141"/>
      <c r="BQ105" s="140"/>
      <c r="BR105" s="140"/>
      <c r="BS105" s="140"/>
      <c r="BT105" s="140"/>
      <c r="BU105" s="140"/>
      <c r="BV105" s="140"/>
      <c r="BW105" s="141"/>
      <c r="BX105" s="141"/>
      <c r="BY105" s="141"/>
      <c r="BZ105" s="141"/>
      <c r="CA105" s="141"/>
      <c r="CB105" s="140"/>
      <c r="CC105" s="140"/>
      <c r="CD105" s="140"/>
      <c r="CE105" s="140"/>
      <c r="CF105" s="140"/>
      <c r="CG105" s="140"/>
      <c r="CH105" s="140"/>
      <c r="CI105" s="140"/>
      <c r="CJ105" s="140"/>
      <c r="CK105" s="140"/>
      <c r="CL105" s="140"/>
      <c r="CM105" s="140"/>
      <c r="CN105" s="140"/>
      <c r="CO105" s="140"/>
      <c r="CP105" s="140"/>
      <c r="CQ105" s="140"/>
      <c r="CR105" s="140"/>
      <c r="CS105" s="140"/>
      <c r="CT105" s="140"/>
      <c r="CU105" s="140"/>
      <c r="CV105" s="140"/>
      <c r="CW105" s="140"/>
      <c r="CX105" s="140"/>
      <c r="CY105" s="140"/>
      <c r="CZ105" s="140"/>
      <c r="DA105" s="140"/>
    </row>
    <row r="106" spans="1:105" ht="69" customHeight="1" x14ac:dyDescent="0.3">
      <c r="A106" s="159" t="s">
        <v>197</v>
      </c>
      <c r="B106" s="272" t="s">
        <v>1092</v>
      </c>
      <c r="C106" s="206" t="s">
        <v>1090</v>
      </c>
      <c r="D106" s="142" t="s">
        <v>623</v>
      </c>
      <c r="E106" s="252">
        <v>2025</v>
      </c>
      <c r="F106" s="252">
        <v>2025</v>
      </c>
      <c r="G106" s="252" t="s">
        <v>623</v>
      </c>
      <c r="H106" s="142">
        <v>0.17113861</v>
      </c>
      <c r="I106" s="142">
        <f t="shared" si="188"/>
        <v>0.17113861</v>
      </c>
      <c r="J106" s="142">
        <f t="shared" si="193"/>
        <v>0.17113861</v>
      </c>
      <c r="K106" s="142">
        <f t="shared" si="194"/>
        <v>0.17113861</v>
      </c>
      <c r="L106" s="142" t="s">
        <v>623</v>
      </c>
      <c r="M106" s="142" t="s">
        <v>623</v>
      </c>
      <c r="N106" s="144" t="s">
        <v>623</v>
      </c>
      <c r="O106" s="142">
        <f t="shared" si="195"/>
        <v>0.17113861</v>
      </c>
      <c r="P106" s="142">
        <f t="shared" si="196"/>
        <v>0.17113861</v>
      </c>
      <c r="Q106" s="142" t="str">
        <f t="shared" si="197"/>
        <v>нд</v>
      </c>
      <c r="R106" s="142" t="str">
        <f t="shared" si="198"/>
        <v>нд</v>
      </c>
      <c r="S106" s="142" t="str">
        <f t="shared" si="199"/>
        <v>нд</v>
      </c>
      <c r="T106" s="142">
        <f t="shared" si="200"/>
        <v>0.17113861</v>
      </c>
      <c r="U106" s="142">
        <f t="shared" si="201"/>
        <v>0.17113861</v>
      </c>
      <c r="V106" s="142" t="s">
        <v>623</v>
      </c>
      <c r="W106" s="142" t="s">
        <v>623</v>
      </c>
      <c r="X106" s="142" t="s">
        <v>623</v>
      </c>
      <c r="Y106" s="142" t="s">
        <v>623</v>
      </c>
      <c r="Z106" s="142" t="str">
        <f t="shared" ref="Z106" si="205">IF(SUM(Z107:Z112)=0, "нд", SUM(Z107:Z112))</f>
        <v>нд</v>
      </c>
      <c r="AA106" s="142">
        <f t="shared" si="203"/>
        <v>0.17113861</v>
      </c>
      <c r="AB106" s="142">
        <v>0.13</v>
      </c>
      <c r="AC106" s="142" t="s">
        <v>623</v>
      </c>
      <c r="AD106" s="142" t="s">
        <v>623</v>
      </c>
      <c r="AE106" s="142" t="s">
        <v>623</v>
      </c>
      <c r="AF106" s="142" t="s">
        <v>623</v>
      </c>
      <c r="AG106" s="142" t="s">
        <v>623</v>
      </c>
      <c r="AH106" s="142" t="s">
        <v>623</v>
      </c>
      <c r="AI106" s="142" t="s">
        <v>623</v>
      </c>
      <c r="AJ106" s="142" t="s">
        <v>623</v>
      </c>
      <c r="AK106" s="142" t="s">
        <v>623</v>
      </c>
      <c r="AL106" s="142" t="s">
        <v>623</v>
      </c>
      <c r="AM106" s="145">
        <f t="shared" si="191"/>
        <v>0.17113861</v>
      </c>
      <c r="AN106" s="145">
        <f t="shared" si="192"/>
        <v>0.13</v>
      </c>
      <c r="AO106" s="142" t="s">
        <v>623</v>
      </c>
      <c r="AP106" s="141"/>
      <c r="AQ106" s="140"/>
      <c r="AR106" s="140"/>
      <c r="AS106" s="141"/>
      <c r="AT106" s="141"/>
      <c r="AU106" s="141"/>
      <c r="AV106" s="141"/>
      <c r="AW106" s="141"/>
      <c r="AX106" s="141"/>
      <c r="AY106" s="141"/>
      <c r="AZ106" s="141"/>
      <c r="BA106" s="141"/>
      <c r="BB106" s="141"/>
      <c r="BC106" s="140"/>
      <c r="BD106" s="140"/>
      <c r="BE106" s="140"/>
      <c r="BF106" s="140"/>
      <c r="BG106" s="141"/>
      <c r="BH106" s="141"/>
      <c r="BI106" s="141"/>
      <c r="BJ106" s="141"/>
      <c r="BK106" s="141"/>
      <c r="BL106" s="141"/>
      <c r="BM106" s="141"/>
      <c r="BN106" s="141"/>
      <c r="BO106" s="141"/>
      <c r="BP106" s="141"/>
      <c r="BQ106" s="140"/>
      <c r="BR106" s="140"/>
      <c r="BS106" s="140"/>
      <c r="BT106" s="140"/>
      <c r="BU106" s="140"/>
      <c r="BV106" s="140"/>
      <c r="BW106" s="141"/>
      <c r="BX106" s="141"/>
      <c r="BY106" s="141"/>
      <c r="BZ106" s="141"/>
      <c r="CA106" s="141"/>
      <c r="CB106" s="140"/>
      <c r="CC106" s="140"/>
      <c r="CD106" s="140"/>
      <c r="CE106" s="140"/>
      <c r="CF106" s="140"/>
      <c r="CG106" s="140"/>
      <c r="CH106" s="140"/>
      <c r="CI106" s="140"/>
      <c r="CJ106" s="140"/>
      <c r="CK106" s="140"/>
      <c r="CL106" s="140"/>
      <c r="CM106" s="140"/>
      <c r="CN106" s="140"/>
      <c r="CO106" s="140"/>
      <c r="CP106" s="140"/>
      <c r="CQ106" s="140"/>
      <c r="CR106" s="140"/>
      <c r="CS106" s="140"/>
      <c r="CT106" s="140"/>
      <c r="CU106" s="140"/>
      <c r="CV106" s="140"/>
      <c r="CW106" s="140"/>
      <c r="CX106" s="140"/>
      <c r="CY106" s="140"/>
      <c r="CZ106" s="140"/>
      <c r="DA106" s="140"/>
    </row>
    <row r="107" spans="1:105" ht="69" customHeight="1" x14ac:dyDescent="0.3">
      <c r="A107" s="159" t="s">
        <v>239</v>
      </c>
      <c r="B107" s="226" t="s">
        <v>850</v>
      </c>
      <c r="C107" s="206" t="s">
        <v>851</v>
      </c>
      <c r="D107" s="142" t="s">
        <v>623</v>
      </c>
      <c r="E107" s="252">
        <v>2026</v>
      </c>
      <c r="F107" s="252">
        <v>2026</v>
      </c>
      <c r="G107" s="252" t="s">
        <v>623</v>
      </c>
      <c r="H107" s="142">
        <f>4.45660417</f>
        <v>4.4566041700000003</v>
      </c>
      <c r="I107" s="142">
        <f t="shared" si="188"/>
        <v>4.4566041700000003</v>
      </c>
      <c r="J107" s="142">
        <f t="shared" si="193"/>
        <v>4.4566041700000003</v>
      </c>
      <c r="K107" s="142">
        <f t="shared" si="194"/>
        <v>4.4566041700000003</v>
      </c>
      <c r="L107" s="142" t="s">
        <v>623</v>
      </c>
      <c r="M107" s="142" t="s">
        <v>623</v>
      </c>
      <c r="N107" s="144" t="s">
        <v>623</v>
      </c>
      <c r="O107" s="142">
        <f t="shared" si="195"/>
        <v>4.4566041700000003</v>
      </c>
      <c r="P107" s="142">
        <f t="shared" si="196"/>
        <v>4.4566041700000003</v>
      </c>
      <c r="Q107" s="142" t="str">
        <f t="shared" si="197"/>
        <v>нд</v>
      </c>
      <c r="R107" s="142" t="str">
        <f t="shared" si="198"/>
        <v>нд</v>
      </c>
      <c r="S107" s="142" t="str">
        <f t="shared" si="199"/>
        <v>нд</v>
      </c>
      <c r="T107" s="142">
        <f t="shared" si="200"/>
        <v>4.4566041700000003</v>
      </c>
      <c r="U107" s="142">
        <f t="shared" si="201"/>
        <v>4.4566041700000003</v>
      </c>
      <c r="V107" s="142" t="s">
        <v>623</v>
      </c>
      <c r="W107" s="142">
        <f t="shared" ref="W107:W113" si="206">U107</f>
        <v>4.4566041700000003</v>
      </c>
      <c r="X107" s="142" t="s">
        <v>623</v>
      </c>
      <c r="Y107" s="142">
        <f t="shared" ref="Y107:Y113" si="207">U107</f>
        <v>4.4566041700000003</v>
      </c>
      <c r="Z107" s="142" t="str">
        <f t="shared" ref="Z107" si="208">IF(SUM(Z108:Z113)=0, "нд", SUM(Z108:Z113))</f>
        <v>нд</v>
      </c>
      <c r="AA107" s="142" t="s">
        <v>623</v>
      </c>
      <c r="AB107" s="142" t="s">
        <v>623</v>
      </c>
      <c r="AC107" s="142">
        <f t="shared" ref="AC107:AC110" si="209">H107</f>
        <v>4.4566041700000003</v>
      </c>
      <c r="AD107" s="142">
        <f>AC107</f>
        <v>4.4566041700000003</v>
      </c>
      <c r="AE107" s="142" t="s">
        <v>623</v>
      </c>
      <c r="AF107" s="142" t="s">
        <v>623</v>
      </c>
      <c r="AG107" s="142" t="s">
        <v>623</v>
      </c>
      <c r="AH107" s="142" t="s">
        <v>623</v>
      </c>
      <c r="AI107" s="142" t="s">
        <v>623</v>
      </c>
      <c r="AJ107" s="142" t="s">
        <v>623</v>
      </c>
      <c r="AK107" s="142" t="s">
        <v>623</v>
      </c>
      <c r="AL107" s="142" t="s">
        <v>623</v>
      </c>
      <c r="AM107" s="145">
        <f t="shared" si="191"/>
        <v>4.4566041700000003</v>
      </c>
      <c r="AN107" s="145">
        <f t="shared" si="192"/>
        <v>4.4566041700000003</v>
      </c>
      <c r="AO107" s="142" t="s">
        <v>623</v>
      </c>
      <c r="AP107" s="141"/>
      <c r="AQ107" s="140"/>
      <c r="AR107" s="140"/>
      <c r="AS107" s="141"/>
      <c r="AT107" s="141"/>
      <c r="AU107" s="141"/>
      <c r="AV107" s="141"/>
      <c r="AW107" s="141"/>
      <c r="AX107" s="141"/>
      <c r="AY107" s="141"/>
      <c r="AZ107" s="141"/>
      <c r="BA107" s="141"/>
      <c r="BB107" s="141"/>
      <c r="BC107" s="140"/>
      <c r="BD107" s="140"/>
      <c r="BE107" s="140"/>
      <c r="BF107" s="140"/>
      <c r="BG107" s="141"/>
      <c r="BH107" s="141"/>
      <c r="BI107" s="141"/>
      <c r="BJ107" s="141"/>
      <c r="BK107" s="141"/>
      <c r="BL107" s="141"/>
      <c r="BM107" s="141"/>
      <c r="BN107" s="141"/>
      <c r="BO107" s="141"/>
      <c r="BP107" s="141"/>
      <c r="BQ107" s="140"/>
      <c r="BR107" s="140"/>
      <c r="BS107" s="140"/>
      <c r="BT107" s="140"/>
      <c r="BU107" s="140"/>
      <c r="BV107" s="140"/>
      <c r="BW107" s="141"/>
      <c r="BX107" s="141"/>
      <c r="BY107" s="141"/>
      <c r="BZ107" s="141"/>
      <c r="CA107" s="141"/>
      <c r="CB107" s="140"/>
      <c r="CC107" s="140"/>
      <c r="CD107" s="140"/>
      <c r="CE107" s="140"/>
      <c r="CF107" s="140"/>
      <c r="CG107" s="140"/>
      <c r="CH107" s="140"/>
      <c r="CI107" s="140"/>
      <c r="CJ107" s="140"/>
      <c r="CK107" s="140"/>
      <c r="CL107" s="140"/>
      <c r="CM107" s="140"/>
      <c r="CN107" s="140"/>
      <c r="CO107" s="140"/>
      <c r="CP107" s="140"/>
      <c r="CQ107" s="140"/>
      <c r="CR107" s="140"/>
      <c r="CS107" s="140"/>
      <c r="CT107" s="140"/>
      <c r="CU107" s="140"/>
      <c r="CV107" s="140"/>
      <c r="CW107" s="140"/>
      <c r="CX107" s="140"/>
      <c r="CY107" s="140"/>
      <c r="CZ107" s="140"/>
      <c r="DA107" s="140"/>
    </row>
    <row r="108" spans="1:105" ht="51" customHeight="1" x14ac:dyDescent="0.3">
      <c r="A108" s="159" t="s">
        <v>240</v>
      </c>
      <c r="B108" s="272" t="s">
        <v>852</v>
      </c>
      <c r="C108" s="206" t="s">
        <v>853</v>
      </c>
      <c r="D108" s="142" t="s">
        <v>623</v>
      </c>
      <c r="E108" s="252">
        <v>2026</v>
      </c>
      <c r="F108" s="252">
        <v>2026</v>
      </c>
      <c r="G108" s="252" t="s">
        <v>623</v>
      </c>
      <c r="H108" s="142">
        <f>3.5</f>
        <v>3.5</v>
      </c>
      <c r="I108" s="142">
        <f t="shared" si="188"/>
        <v>3.5</v>
      </c>
      <c r="J108" s="142">
        <f t="shared" si="193"/>
        <v>3.5</v>
      </c>
      <c r="K108" s="142">
        <f t="shared" si="194"/>
        <v>3.5</v>
      </c>
      <c r="L108" s="142" t="s">
        <v>623</v>
      </c>
      <c r="M108" s="142" t="s">
        <v>623</v>
      </c>
      <c r="N108" s="144" t="s">
        <v>623</v>
      </c>
      <c r="O108" s="142">
        <f t="shared" si="195"/>
        <v>3.5</v>
      </c>
      <c r="P108" s="142">
        <f t="shared" si="196"/>
        <v>3.5</v>
      </c>
      <c r="Q108" s="142" t="str">
        <f t="shared" si="197"/>
        <v>нд</v>
      </c>
      <c r="R108" s="142" t="str">
        <f t="shared" si="198"/>
        <v>нд</v>
      </c>
      <c r="S108" s="142" t="str">
        <f t="shared" si="199"/>
        <v>нд</v>
      </c>
      <c r="T108" s="142">
        <f t="shared" si="200"/>
        <v>3.5</v>
      </c>
      <c r="U108" s="142">
        <f t="shared" si="201"/>
        <v>3.5</v>
      </c>
      <c r="V108" s="142" t="s">
        <v>623</v>
      </c>
      <c r="W108" s="142">
        <f t="shared" si="206"/>
        <v>3.5</v>
      </c>
      <c r="X108" s="142" t="s">
        <v>623</v>
      </c>
      <c r="Y108" s="142">
        <f t="shared" si="207"/>
        <v>3.5</v>
      </c>
      <c r="Z108" s="142" t="str">
        <f t="shared" ref="Z108:Z113" si="210">IF(SUM(Z109:Z113)=0, "нд", SUM(Z109:Z113))</f>
        <v>нд</v>
      </c>
      <c r="AA108" s="142" t="s">
        <v>623</v>
      </c>
      <c r="AB108" s="142" t="s">
        <v>623</v>
      </c>
      <c r="AC108" s="142">
        <f t="shared" si="209"/>
        <v>3.5</v>
      </c>
      <c r="AD108" s="142">
        <f>AC108</f>
        <v>3.5</v>
      </c>
      <c r="AE108" s="142" t="s">
        <v>623</v>
      </c>
      <c r="AF108" s="142" t="s">
        <v>623</v>
      </c>
      <c r="AG108" s="142" t="s">
        <v>623</v>
      </c>
      <c r="AH108" s="142" t="s">
        <v>623</v>
      </c>
      <c r="AI108" s="142" t="s">
        <v>623</v>
      </c>
      <c r="AJ108" s="142" t="s">
        <v>623</v>
      </c>
      <c r="AK108" s="142" t="s">
        <v>623</v>
      </c>
      <c r="AL108" s="142" t="s">
        <v>623</v>
      </c>
      <c r="AM108" s="145">
        <f t="shared" si="139"/>
        <v>3.5</v>
      </c>
      <c r="AN108" s="145">
        <f t="shared" si="140"/>
        <v>3.5</v>
      </c>
      <c r="AO108" s="142" t="s">
        <v>623</v>
      </c>
      <c r="AP108" s="140"/>
      <c r="AQ108" s="141"/>
      <c r="AR108" s="141"/>
      <c r="AS108" s="140"/>
      <c r="AT108" s="141"/>
      <c r="AU108" s="141"/>
      <c r="AV108" s="140"/>
      <c r="AW108" s="140"/>
      <c r="AX108" s="140"/>
      <c r="AY108" s="140"/>
      <c r="AZ108" s="140"/>
      <c r="BA108" s="140"/>
      <c r="BB108" s="140"/>
      <c r="BC108" s="140"/>
      <c r="BD108" s="140"/>
      <c r="BE108" s="140"/>
      <c r="BF108" s="140"/>
      <c r="BG108" s="140"/>
      <c r="BH108" s="140"/>
      <c r="BI108" s="140"/>
      <c r="BJ108" s="140"/>
      <c r="BK108" s="140"/>
      <c r="BL108" s="140"/>
      <c r="BM108" s="140"/>
      <c r="BN108" s="140"/>
      <c r="BO108" s="140"/>
      <c r="BP108" s="140"/>
      <c r="BQ108" s="140"/>
      <c r="BR108" s="140"/>
      <c r="BS108" s="140"/>
      <c r="BT108" s="140"/>
      <c r="BU108" s="140"/>
      <c r="BV108" s="140"/>
      <c r="BW108" s="140"/>
      <c r="BX108" s="140"/>
      <c r="BY108" s="140"/>
      <c r="BZ108" s="140"/>
      <c r="CA108" s="140"/>
      <c r="CB108" s="140"/>
      <c r="CC108" s="140"/>
      <c r="CD108" s="140"/>
      <c r="CE108" s="140"/>
      <c r="CF108" s="140"/>
      <c r="CG108" s="140"/>
      <c r="CH108" s="140"/>
      <c r="CI108" s="140"/>
      <c r="CJ108" s="140"/>
      <c r="CK108" s="140"/>
      <c r="CL108" s="140"/>
      <c r="CM108" s="140"/>
      <c r="CN108" s="140"/>
      <c r="CO108" s="140"/>
      <c r="CP108" s="140"/>
      <c r="CQ108" s="140"/>
      <c r="CR108" s="140"/>
      <c r="CS108" s="140"/>
      <c r="CT108" s="140"/>
      <c r="CU108" s="140"/>
      <c r="CV108" s="140"/>
      <c r="CW108" s="140"/>
      <c r="CX108" s="140"/>
      <c r="CY108" s="140"/>
      <c r="CZ108" s="140"/>
      <c r="DA108" s="140"/>
    </row>
    <row r="109" spans="1:105" ht="68.25" customHeight="1" x14ac:dyDescent="0.3">
      <c r="A109" s="159" t="s">
        <v>824</v>
      </c>
      <c r="B109" s="228" t="s">
        <v>854</v>
      </c>
      <c r="C109" s="206" t="s">
        <v>855</v>
      </c>
      <c r="D109" s="142" t="s">
        <v>623</v>
      </c>
      <c r="E109" s="252">
        <v>2026</v>
      </c>
      <c r="F109" s="252">
        <v>2026</v>
      </c>
      <c r="G109" s="252" t="s">
        <v>623</v>
      </c>
      <c r="H109" s="142">
        <f>0.8</f>
        <v>0.8</v>
      </c>
      <c r="I109" s="142">
        <f t="shared" si="188"/>
        <v>0.8</v>
      </c>
      <c r="J109" s="142">
        <f t="shared" si="193"/>
        <v>0.8</v>
      </c>
      <c r="K109" s="142">
        <f t="shared" si="194"/>
        <v>0.8</v>
      </c>
      <c r="L109" s="142" t="s">
        <v>623</v>
      </c>
      <c r="M109" s="142" t="s">
        <v>623</v>
      </c>
      <c r="N109" s="144" t="s">
        <v>623</v>
      </c>
      <c r="O109" s="142">
        <f t="shared" si="195"/>
        <v>0.8</v>
      </c>
      <c r="P109" s="142">
        <f t="shared" si="196"/>
        <v>0.8</v>
      </c>
      <c r="Q109" s="142" t="str">
        <f t="shared" si="197"/>
        <v>нд</v>
      </c>
      <c r="R109" s="142" t="str">
        <f t="shared" si="198"/>
        <v>нд</v>
      </c>
      <c r="S109" s="142" t="str">
        <f t="shared" si="199"/>
        <v>нд</v>
      </c>
      <c r="T109" s="142">
        <f t="shared" si="200"/>
        <v>0.8</v>
      </c>
      <c r="U109" s="142">
        <f t="shared" si="201"/>
        <v>0.8</v>
      </c>
      <c r="V109" s="142" t="s">
        <v>623</v>
      </c>
      <c r="W109" s="142">
        <f t="shared" si="206"/>
        <v>0.8</v>
      </c>
      <c r="X109" s="142" t="s">
        <v>623</v>
      </c>
      <c r="Y109" s="142">
        <f t="shared" si="207"/>
        <v>0.8</v>
      </c>
      <c r="Z109" s="142" t="str">
        <f t="shared" si="210"/>
        <v>нд</v>
      </c>
      <c r="AA109" s="142" t="s">
        <v>623</v>
      </c>
      <c r="AB109" s="142" t="s">
        <v>623</v>
      </c>
      <c r="AC109" s="142">
        <f t="shared" si="209"/>
        <v>0.8</v>
      </c>
      <c r="AD109" s="142">
        <f>AC109</f>
        <v>0.8</v>
      </c>
      <c r="AE109" s="142" t="s">
        <v>623</v>
      </c>
      <c r="AF109" s="142" t="s">
        <v>623</v>
      </c>
      <c r="AG109" s="142" t="s">
        <v>623</v>
      </c>
      <c r="AH109" s="142" t="s">
        <v>623</v>
      </c>
      <c r="AI109" s="142" t="s">
        <v>623</v>
      </c>
      <c r="AJ109" s="142" t="s">
        <v>623</v>
      </c>
      <c r="AK109" s="142" t="s">
        <v>623</v>
      </c>
      <c r="AL109" s="142" t="s">
        <v>623</v>
      </c>
      <c r="AM109" s="145">
        <f t="shared" si="139"/>
        <v>0.8</v>
      </c>
      <c r="AN109" s="145">
        <f t="shared" si="140"/>
        <v>0.8</v>
      </c>
      <c r="AO109" s="142" t="s">
        <v>623</v>
      </c>
      <c r="AP109" s="140"/>
      <c r="AQ109" s="140"/>
      <c r="AR109" s="140"/>
      <c r="AS109" s="140"/>
      <c r="AT109" s="140"/>
      <c r="AU109" s="140"/>
      <c r="AV109" s="140"/>
      <c r="AW109" s="141"/>
      <c r="AX109" s="141"/>
      <c r="AY109" s="141"/>
      <c r="AZ109" s="141"/>
      <c r="BA109" s="141"/>
      <c r="BB109" s="141"/>
      <c r="BC109" s="140"/>
      <c r="BD109" s="141"/>
      <c r="BE109" s="141"/>
      <c r="BF109" s="140"/>
      <c r="BG109" s="141"/>
      <c r="BH109" s="141"/>
      <c r="BI109" s="141"/>
      <c r="BJ109" s="141"/>
      <c r="BK109" s="141"/>
      <c r="BL109" s="141"/>
      <c r="BM109" s="141"/>
      <c r="BN109" s="141"/>
      <c r="BO109" s="141"/>
      <c r="BP109" s="141"/>
      <c r="BQ109" s="140"/>
      <c r="BR109" s="140"/>
      <c r="BS109" s="140"/>
      <c r="BT109" s="140"/>
      <c r="BU109" s="140"/>
      <c r="BV109" s="140"/>
      <c r="BW109" s="140"/>
      <c r="BX109" s="140"/>
      <c r="BY109" s="140"/>
      <c r="BZ109" s="140"/>
      <c r="CA109" s="140"/>
      <c r="CB109" s="140"/>
      <c r="CC109" s="140"/>
      <c r="CD109" s="140"/>
      <c r="CE109" s="140"/>
      <c r="CF109" s="140"/>
      <c r="CG109" s="140"/>
      <c r="CH109" s="140"/>
      <c r="CI109" s="140"/>
      <c r="CJ109" s="140"/>
      <c r="CK109" s="140"/>
      <c r="CL109" s="140"/>
      <c r="CM109" s="140"/>
      <c r="CN109" s="140"/>
      <c r="CO109" s="140"/>
      <c r="CP109" s="140"/>
      <c r="CQ109" s="140"/>
      <c r="CR109" s="140"/>
      <c r="CS109" s="140"/>
      <c r="CT109" s="140"/>
      <c r="CU109" s="140"/>
      <c r="CV109" s="140"/>
      <c r="CW109" s="140"/>
      <c r="CX109" s="140"/>
      <c r="CY109" s="140"/>
      <c r="CZ109" s="140"/>
      <c r="DA109" s="140"/>
    </row>
    <row r="110" spans="1:105" ht="99.75" customHeight="1" x14ac:dyDescent="0.3">
      <c r="A110" s="159" t="s">
        <v>826</v>
      </c>
      <c r="B110" s="228" t="s">
        <v>1102</v>
      </c>
      <c r="C110" s="206" t="s">
        <v>856</v>
      </c>
      <c r="D110" s="142" t="s">
        <v>623</v>
      </c>
      <c r="E110" s="252">
        <v>2026</v>
      </c>
      <c r="F110" s="252">
        <v>2026</v>
      </c>
      <c r="G110" s="252" t="s">
        <v>623</v>
      </c>
      <c r="H110" s="142">
        <f>0.10125</f>
        <v>0.10125000000000001</v>
      </c>
      <c r="I110" s="142">
        <f t="shared" si="188"/>
        <v>0.10125000000000001</v>
      </c>
      <c r="J110" s="142">
        <f t="shared" si="193"/>
        <v>0.10125000000000001</v>
      </c>
      <c r="K110" s="142">
        <f t="shared" si="194"/>
        <v>0.10125000000000001</v>
      </c>
      <c r="L110" s="142" t="s">
        <v>623</v>
      </c>
      <c r="M110" s="142" t="s">
        <v>623</v>
      </c>
      <c r="N110" s="144" t="s">
        <v>623</v>
      </c>
      <c r="O110" s="142">
        <f t="shared" si="195"/>
        <v>0.10125000000000001</v>
      </c>
      <c r="P110" s="142">
        <f t="shared" si="196"/>
        <v>0.10125000000000001</v>
      </c>
      <c r="Q110" s="142" t="str">
        <f t="shared" si="197"/>
        <v>нд</v>
      </c>
      <c r="R110" s="142" t="str">
        <f t="shared" si="198"/>
        <v>нд</v>
      </c>
      <c r="S110" s="142" t="str">
        <f t="shared" si="199"/>
        <v>нд</v>
      </c>
      <c r="T110" s="142">
        <f t="shared" si="200"/>
        <v>0.10125000000000001</v>
      </c>
      <c r="U110" s="142">
        <f t="shared" si="201"/>
        <v>0.10125000000000001</v>
      </c>
      <c r="V110" s="142" t="s">
        <v>623</v>
      </c>
      <c r="W110" s="142">
        <f t="shared" si="206"/>
        <v>0.10125000000000001</v>
      </c>
      <c r="X110" s="142" t="s">
        <v>623</v>
      </c>
      <c r="Y110" s="142">
        <f t="shared" si="207"/>
        <v>0.10125000000000001</v>
      </c>
      <c r="Z110" s="142" t="str">
        <f t="shared" si="210"/>
        <v>нд</v>
      </c>
      <c r="AA110" s="142" t="s">
        <v>623</v>
      </c>
      <c r="AB110" s="142" t="s">
        <v>623</v>
      </c>
      <c r="AC110" s="142">
        <f t="shared" si="209"/>
        <v>0.10125000000000001</v>
      </c>
      <c r="AD110" s="142">
        <f>AC110</f>
        <v>0.10125000000000001</v>
      </c>
      <c r="AE110" s="142" t="s">
        <v>623</v>
      </c>
      <c r="AF110" s="142" t="s">
        <v>623</v>
      </c>
      <c r="AG110" s="142" t="s">
        <v>623</v>
      </c>
      <c r="AH110" s="142" t="s">
        <v>623</v>
      </c>
      <c r="AI110" s="142" t="s">
        <v>623</v>
      </c>
      <c r="AJ110" s="142" t="s">
        <v>623</v>
      </c>
      <c r="AK110" s="142" t="s">
        <v>623</v>
      </c>
      <c r="AL110" s="142" t="s">
        <v>623</v>
      </c>
      <c r="AM110" s="145">
        <f t="shared" si="139"/>
        <v>0.10125000000000001</v>
      </c>
      <c r="AN110" s="145">
        <f t="shared" si="140"/>
        <v>0.10125000000000001</v>
      </c>
      <c r="AO110" s="142" t="s">
        <v>623</v>
      </c>
      <c r="AP110" s="140"/>
      <c r="AQ110" s="140"/>
      <c r="AR110" s="140"/>
      <c r="AS110" s="140"/>
      <c r="AT110" s="140"/>
      <c r="AU110" s="140"/>
      <c r="AV110" s="140"/>
      <c r="AW110" s="140"/>
      <c r="AX110" s="140"/>
      <c r="AY110" s="140"/>
      <c r="AZ110" s="140"/>
      <c r="BA110" s="140"/>
      <c r="BB110" s="140"/>
      <c r="BC110" s="140"/>
      <c r="BD110" s="140"/>
      <c r="BE110" s="140"/>
      <c r="BF110" s="140"/>
      <c r="BG110" s="140"/>
      <c r="BH110" s="140"/>
      <c r="BI110" s="140"/>
      <c r="BJ110" s="140"/>
      <c r="BK110" s="140"/>
      <c r="BL110" s="140"/>
      <c r="BM110" s="140"/>
      <c r="BN110" s="140"/>
      <c r="BO110" s="140"/>
      <c r="BP110" s="140"/>
      <c r="BQ110" s="140"/>
      <c r="BR110" s="140"/>
      <c r="BS110" s="140"/>
      <c r="BT110" s="140"/>
      <c r="BU110" s="140"/>
      <c r="BV110" s="140"/>
      <c r="BW110" s="140"/>
      <c r="BX110" s="140"/>
      <c r="BY110" s="140"/>
      <c r="BZ110" s="140"/>
      <c r="CA110" s="140"/>
      <c r="CB110" s="140"/>
      <c r="CC110" s="140"/>
      <c r="CD110" s="140"/>
      <c r="CE110" s="140"/>
      <c r="CF110" s="140"/>
      <c r="CG110" s="140"/>
      <c r="CH110" s="140"/>
      <c r="CI110" s="140"/>
      <c r="CJ110" s="140"/>
      <c r="CK110" s="140"/>
      <c r="CL110" s="140"/>
      <c r="CM110" s="140"/>
      <c r="CN110" s="140"/>
      <c r="CO110" s="140"/>
      <c r="CP110" s="140"/>
      <c r="CQ110" s="140"/>
      <c r="CR110" s="140"/>
      <c r="CS110" s="140"/>
      <c r="CT110" s="140"/>
      <c r="CU110" s="140"/>
      <c r="CV110" s="140"/>
      <c r="CW110" s="140"/>
      <c r="CX110" s="140"/>
      <c r="CY110" s="140"/>
      <c r="CZ110" s="140"/>
      <c r="DA110" s="140"/>
    </row>
    <row r="111" spans="1:105" ht="99.75" customHeight="1" x14ac:dyDescent="0.3">
      <c r="A111" s="159" t="s">
        <v>988</v>
      </c>
      <c r="B111" s="228" t="s">
        <v>857</v>
      </c>
      <c r="C111" s="206" t="s">
        <v>858</v>
      </c>
      <c r="D111" s="142" t="s">
        <v>623</v>
      </c>
      <c r="E111" s="252">
        <v>2026</v>
      </c>
      <c r="F111" s="252">
        <v>2026</v>
      </c>
      <c r="G111" s="252" t="s">
        <v>623</v>
      </c>
      <c r="H111" s="142">
        <f>0.2323325</f>
        <v>0.2323325</v>
      </c>
      <c r="I111" s="142">
        <f t="shared" si="188"/>
        <v>0.2323325</v>
      </c>
      <c r="J111" s="142">
        <f t="shared" si="193"/>
        <v>0.2323325</v>
      </c>
      <c r="K111" s="142">
        <f t="shared" si="194"/>
        <v>0.2323325</v>
      </c>
      <c r="L111" s="142" t="s">
        <v>623</v>
      </c>
      <c r="M111" s="142" t="s">
        <v>623</v>
      </c>
      <c r="N111" s="142" t="s">
        <v>623</v>
      </c>
      <c r="O111" s="142">
        <f t="shared" si="195"/>
        <v>0.2323325</v>
      </c>
      <c r="P111" s="142">
        <f t="shared" si="196"/>
        <v>0.2323325</v>
      </c>
      <c r="Q111" s="142" t="str">
        <f t="shared" si="197"/>
        <v>нд</v>
      </c>
      <c r="R111" s="142" t="str">
        <f t="shared" si="198"/>
        <v>нд</v>
      </c>
      <c r="S111" s="142" t="str">
        <f t="shared" si="199"/>
        <v>нд</v>
      </c>
      <c r="T111" s="142">
        <f t="shared" si="200"/>
        <v>0.2323325</v>
      </c>
      <c r="U111" s="142">
        <f t="shared" si="201"/>
        <v>0.2323325</v>
      </c>
      <c r="V111" s="142" t="s">
        <v>623</v>
      </c>
      <c r="W111" s="142">
        <f t="shared" si="206"/>
        <v>0.2323325</v>
      </c>
      <c r="X111" s="142" t="s">
        <v>623</v>
      </c>
      <c r="Y111" s="142">
        <f t="shared" si="207"/>
        <v>0.2323325</v>
      </c>
      <c r="Z111" s="142" t="str">
        <f t="shared" si="210"/>
        <v>нд</v>
      </c>
      <c r="AA111" s="142" t="s">
        <v>623</v>
      </c>
      <c r="AB111" s="142" t="s">
        <v>623</v>
      </c>
      <c r="AC111" s="142">
        <f>H111</f>
        <v>0.2323325</v>
      </c>
      <c r="AD111" s="142">
        <f>AC111</f>
        <v>0.2323325</v>
      </c>
      <c r="AE111" s="142" t="s">
        <v>623</v>
      </c>
      <c r="AF111" s="142" t="s">
        <v>623</v>
      </c>
      <c r="AG111" s="142" t="s">
        <v>623</v>
      </c>
      <c r="AH111" s="142" t="s">
        <v>623</v>
      </c>
      <c r="AI111" s="142" t="s">
        <v>623</v>
      </c>
      <c r="AJ111" s="142" t="s">
        <v>623</v>
      </c>
      <c r="AK111" s="142" t="s">
        <v>623</v>
      </c>
      <c r="AL111" s="142" t="s">
        <v>623</v>
      </c>
      <c r="AM111" s="145">
        <f t="shared" si="139"/>
        <v>0.2323325</v>
      </c>
      <c r="AN111" s="145">
        <f t="shared" si="140"/>
        <v>0.2323325</v>
      </c>
      <c r="AO111" s="142" t="s">
        <v>623</v>
      </c>
      <c r="AP111" s="140"/>
      <c r="AQ111" s="140"/>
      <c r="AR111" s="140"/>
      <c r="AS111" s="140"/>
      <c r="AT111" s="140"/>
      <c r="AU111" s="140"/>
      <c r="AV111" s="140"/>
      <c r="AW111" s="140"/>
      <c r="AX111" s="140"/>
      <c r="AY111" s="140"/>
      <c r="AZ111" s="140"/>
      <c r="BA111" s="140"/>
      <c r="BB111" s="140"/>
      <c r="BC111" s="140"/>
      <c r="BD111" s="140"/>
      <c r="BE111" s="140"/>
      <c r="BF111" s="140"/>
      <c r="BG111" s="140"/>
      <c r="BH111" s="140"/>
      <c r="BI111" s="140"/>
      <c r="BJ111" s="140"/>
      <c r="BK111" s="140"/>
      <c r="BL111" s="140"/>
      <c r="BM111" s="140"/>
      <c r="BN111" s="140"/>
      <c r="BO111" s="140"/>
      <c r="BP111" s="140"/>
      <c r="BQ111" s="140"/>
      <c r="BR111" s="140"/>
      <c r="BS111" s="140"/>
      <c r="BT111" s="140"/>
      <c r="BU111" s="140"/>
      <c r="BV111" s="140"/>
      <c r="BW111" s="140"/>
      <c r="BX111" s="140"/>
      <c r="BY111" s="140"/>
      <c r="BZ111" s="140"/>
      <c r="CA111" s="140"/>
      <c r="CB111" s="140"/>
      <c r="CC111" s="140"/>
      <c r="CD111" s="140"/>
      <c r="CE111" s="140"/>
      <c r="CF111" s="140"/>
      <c r="CG111" s="140"/>
      <c r="CH111" s="140"/>
      <c r="CI111" s="140"/>
      <c r="CJ111" s="140"/>
      <c r="CK111" s="140"/>
      <c r="CL111" s="140"/>
      <c r="CM111" s="140"/>
      <c r="CN111" s="140"/>
      <c r="CO111" s="140"/>
      <c r="CP111" s="140"/>
      <c r="CQ111" s="140"/>
      <c r="CR111" s="140"/>
      <c r="CS111" s="140"/>
      <c r="CT111" s="140"/>
      <c r="CU111" s="140"/>
      <c r="CV111" s="140"/>
      <c r="CW111" s="140"/>
      <c r="CX111" s="140"/>
      <c r="CY111" s="140"/>
      <c r="CZ111" s="140"/>
      <c r="DA111" s="140"/>
    </row>
    <row r="112" spans="1:105" ht="99.75" customHeight="1" x14ac:dyDescent="0.3">
      <c r="A112" s="159" t="s">
        <v>989</v>
      </c>
      <c r="B112" s="228" t="s">
        <v>865</v>
      </c>
      <c r="C112" s="206" t="s">
        <v>866</v>
      </c>
      <c r="D112" s="142" t="s">
        <v>623</v>
      </c>
      <c r="E112" s="252">
        <v>2027</v>
      </c>
      <c r="F112" s="252">
        <v>2027</v>
      </c>
      <c r="G112" s="252" t="s">
        <v>623</v>
      </c>
      <c r="H112" s="142">
        <f>0.12983083</f>
        <v>0.12983083000000001</v>
      </c>
      <c r="I112" s="142">
        <f t="shared" si="188"/>
        <v>0.12983083000000001</v>
      </c>
      <c r="J112" s="142">
        <f t="shared" si="193"/>
        <v>0.12983083000000001</v>
      </c>
      <c r="K112" s="142">
        <f t="shared" si="194"/>
        <v>0.12983083000000001</v>
      </c>
      <c r="L112" s="142" t="s">
        <v>623</v>
      </c>
      <c r="M112" s="142" t="s">
        <v>623</v>
      </c>
      <c r="N112" s="144" t="s">
        <v>623</v>
      </c>
      <c r="O112" s="142">
        <f t="shared" si="195"/>
        <v>0.12983083000000001</v>
      </c>
      <c r="P112" s="142">
        <f t="shared" si="196"/>
        <v>0.12983083000000001</v>
      </c>
      <c r="Q112" s="142" t="str">
        <f t="shared" si="197"/>
        <v>нд</v>
      </c>
      <c r="R112" s="142" t="str">
        <f t="shared" si="198"/>
        <v>нд</v>
      </c>
      <c r="S112" s="142" t="str">
        <f t="shared" si="199"/>
        <v>нд</v>
      </c>
      <c r="T112" s="142">
        <f t="shared" si="200"/>
        <v>0.12983083000000001</v>
      </c>
      <c r="U112" s="142">
        <f t="shared" si="201"/>
        <v>0.12983083000000001</v>
      </c>
      <c r="V112" s="142" t="s">
        <v>623</v>
      </c>
      <c r="W112" s="142">
        <f t="shared" si="206"/>
        <v>0.12983083000000001</v>
      </c>
      <c r="X112" s="142" t="s">
        <v>623</v>
      </c>
      <c r="Y112" s="142">
        <f t="shared" si="207"/>
        <v>0.12983083000000001</v>
      </c>
      <c r="Z112" s="142" t="str">
        <f t="shared" si="210"/>
        <v>нд</v>
      </c>
      <c r="AA112" s="142" t="s">
        <v>623</v>
      </c>
      <c r="AB112" s="142" t="s">
        <v>623</v>
      </c>
      <c r="AC112" s="142" t="s">
        <v>623</v>
      </c>
      <c r="AD112" s="142" t="s">
        <v>623</v>
      </c>
      <c r="AE112" s="142">
        <f>H112</f>
        <v>0.12983083000000001</v>
      </c>
      <c r="AF112" s="142">
        <f>AE112</f>
        <v>0.12983083000000001</v>
      </c>
      <c r="AG112" s="142" t="s">
        <v>623</v>
      </c>
      <c r="AH112" s="142" t="s">
        <v>623</v>
      </c>
      <c r="AI112" s="142" t="s">
        <v>623</v>
      </c>
      <c r="AJ112" s="142" t="s">
        <v>623</v>
      </c>
      <c r="AK112" s="142" t="s">
        <v>623</v>
      </c>
      <c r="AL112" s="142" t="s">
        <v>623</v>
      </c>
      <c r="AM112" s="145">
        <f t="shared" si="139"/>
        <v>0.12983083000000001</v>
      </c>
      <c r="AN112" s="145">
        <f t="shared" si="140"/>
        <v>0.12983083000000001</v>
      </c>
      <c r="AO112" s="142" t="s">
        <v>623</v>
      </c>
      <c r="AP112" s="140"/>
      <c r="AQ112" s="140"/>
      <c r="AR112" s="140"/>
      <c r="AS112" s="140"/>
      <c r="AT112" s="140"/>
      <c r="AU112" s="140"/>
      <c r="AV112" s="140"/>
      <c r="AW112" s="140"/>
      <c r="AX112" s="140"/>
      <c r="AY112" s="140"/>
      <c r="AZ112" s="140"/>
      <c r="BA112" s="140"/>
      <c r="BB112" s="140"/>
      <c r="BC112" s="140"/>
      <c r="BD112" s="140"/>
      <c r="BE112" s="140"/>
      <c r="BF112" s="140"/>
      <c r="BG112" s="140"/>
      <c r="BH112" s="140"/>
      <c r="BI112" s="140"/>
      <c r="BJ112" s="140"/>
      <c r="BK112" s="140"/>
      <c r="BL112" s="140"/>
      <c r="BM112" s="140"/>
      <c r="BN112" s="140"/>
      <c r="BO112" s="140"/>
      <c r="BP112" s="140"/>
      <c r="BQ112" s="140"/>
      <c r="BR112" s="140"/>
      <c r="BS112" s="140"/>
      <c r="BT112" s="140"/>
      <c r="BU112" s="140"/>
      <c r="BV112" s="140"/>
      <c r="BW112" s="140"/>
      <c r="BX112" s="140"/>
      <c r="BY112" s="140"/>
      <c r="BZ112" s="140"/>
      <c r="CA112" s="140"/>
      <c r="CB112" s="140"/>
      <c r="CC112" s="140"/>
      <c r="CD112" s="140"/>
      <c r="CE112" s="140"/>
      <c r="CF112" s="140"/>
      <c r="CG112" s="140"/>
      <c r="CH112" s="140"/>
      <c r="CI112" s="140"/>
      <c r="CJ112" s="140"/>
      <c r="CK112" s="140"/>
      <c r="CL112" s="140"/>
      <c r="CM112" s="140"/>
      <c r="CN112" s="140"/>
      <c r="CO112" s="140"/>
      <c r="CP112" s="140"/>
      <c r="CQ112" s="140"/>
      <c r="CR112" s="140"/>
      <c r="CS112" s="140"/>
      <c r="CT112" s="140"/>
      <c r="CU112" s="140"/>
      <c r="CV112" s="140"/>
      <c r="CW112" s="140"/>
      <c r="CX112" s="140"/>
      <c r="CY112" s="140"/>
      <c r="CZ112" s="140"/>
      <c r="DA112" s="140"/>
    </row>
    <row r="113" spans="1:105" ht="99.75" customHeight="1" x14ac:dyDescent="0.3">
      <c r="A113" s="159" t="s">
        <v>990</v>
      </c>
      <c r="B113" s="226" t="s">
        <v>1091</v>
      </c>
      <c r="C113" s="206" t="s">
        <v>888</v>
      </c>
      <c r="D113" s="142" t="s">
        <v>623</v>
      </c>
      <c r="E113" s="252">
        <v>2026</v>
      </c>
      <c r="F113" s="252">
        <v>2026</v>
      </c>
      <c r="G113" s="252" t="s">
        <v>623</v>
      </c>
      <c r="H113" s="142">
        <v>2.625</v>
      </c>
      <c r="I113" s="142">
        <f t="shared" si="188"/>
        <v>2.625</v>
      </c>
      <c r="J113" s="142">
        <f t="shared" si="193"/>
        <v>2.625</v>
      </c>
      <c r="K113" s="142">
        <f t="shared" si="194"/>
        <v>2.625</v>
      </c>
      <c r="L113" s="142" t="s">
        <v>623</v>
      </c>
      <c r="M113" s="142" t="s">
        <v>623</v>
      </c>
      <c r="N113" s="144" t="s">
        <v>623</v>
      </c>
      <c r="O113" s="142">
        <f t="shared" si="195"/>
        <v>2.625</v>
      </c>
      <c r="P113" s="142">
        <f t="shared" si="196"/>
        <v>2.625</v>
      </c>
      <c r="Q113" s="142" t="str">
        <f t="shared" si="197"/>
        <v>нд</v>
      </c>
      <c r="R113" s="142" t="str">
        <f t="shared" si="198"/>
        <v>нд</v>
      </c>
      <c r="S113" s="142" t="str">
        <f t="shared" si="199"/>
        <v>нд</v>
      </c>
      <c r="T113" s="142">
        <f t="shared" si="200"/>
        <v>2.625</v>
      </c>
      <c r="U113" s="142">
        <f t="shared" si="201"/>
        <v>2.625</v>
      </c>
      <c r="V113" s="142" t="s">
        <v>623</v>
      </c>
      <c r="W113" s="142">
        <f t="shared" si="206"/>
        <v>2.625</v>
      </c>
      <c r="X113" s="142" t="s">
        <v>623</v>
      </c>
      <c r="Y113" s="142">
        <f t="shared" si="207"/>
        <v>2.625</v>
      </c>
      <c r="Z113" s="142" t="str">
        <f t="shared" si="210"/>
        <v>нд</v>
      </c>
      <c r="AA113" s="142" t="s">
        <v>623</v>
      </c>
      <c r="AB113" s="142" t="s">
        <v>623</v>
      </c>
      <c r="AC113" s="142">
        <f>J113</f>
        <v>2.625</v>
      </c>
      <c r="AD113" s="142">
        <f>AC113</f>
        <v>2.625</v>
      </c>
      <c r="AE113" s="142" t="s">
        <v>623</v>
      </c>
      <c r="AF113" s="142" t="s">
        <v>623</v>
      </c>
      <c r="AG113" s="142" t="s">
        <v>623</v>
      </c>
      <c r="AH113" s="142" t="s">
        <v>623</v>
      </c>
      <c r="AI113" s="142" t="s">
        <v>623</v>
      </c>
      <c r="AJ113" s="142" t="s">
        <v>623</v>
      </c>
      <c r="AK113" s="142" t="s">
        <v>623</v>
      </c>
      <c r="AL113" s="142" t="s">
        <v>623</v>
      </c>
      <c r="AM113" s="145">
        <f t="shared" si="139"/>
        <v>2.625</v>
      </c>
      <c r="AN113" s="145">
        <f t="shared" si="140"/>
        <v>2.625</v>
      </c>
      <c r="AO113" s="142" t="s">
        <v>623</v>
      </c>
      <c r="AP113" s="140"/>
      <c r="AQ113" s="140"/>
      <c r="AR113" s="140"/>
      <c r="AS113" s="140"/>
      <c r="AT113" s="140"/>
      <c r="AU113" s="140"/>
      <c r="AV113" s="140"/>
      <c r="AW113" s="140"/>
      <c r="AX113" s="140"/>
      <c r="AY113" s="140"/>
      <c r="AZ113" s="140"/>
      <c r="BA113" s="140"/>
      <c r="BB113" s="140"/>
      <c r="BC113" s="140"/>
      <c r="BD113" s="140"/>
      <c r="BE113" s="140"/>
      <c r="BF113" s="140"/>
      <c r="BG113" s="140"/>
      <c r="BH113" s="140"/>
      <c r="BI113" s="140"/>
      <c r="BJ113" s="140"/>
      <c r="BK113" s="140"/>
      <c r="BL113" s="140"/>
      <c r="BM113" s="140"/>
      <c r="BN113" s="140"/>
      <c r="BO113" s="140"/>
      <c r="BP113" s="140"/>
      <c r="BQ113" s="140"/>
      <c r="BR113" s="140"/>
      <c r="BS113" s="140"/>
      <c r="BT113" s="140"/>
      <c r="BU113" s="140"/>
      <c r="BV113" s="140"/>
      <c r="BW113" s="140"/>
      <c r="BX113" s="140"/>
      <c r="BY113" s="140"/>
      <c r="BZ113" s="140"/>
      <c r="CA113" s="140"/>
      <c r="CB113" s="140"/>
      <c r="CC113" s="140"/>
      <c r="CD113" s="140"/>
      <c r="CE113" s="140"/>
      <c r="CF113" s="140"/>
      <c r="CG113" s="140"/>
      <c r="CH113" s="140"/>
      <c r="CI113" s="140"/>
      <c r="CJ113" s="140"/>
      <c r="CK113" s="140"/>
      <c r="CL113" s="140"/>
      <c r="CM113" s="140"/>
      <c r="CN113" s="140"/>
      <c r="CO113" s="140"/>
      <c r="CP113" s="140"/>
      <c r="CQ113" s="140"/>
      <c r="CR113" s="140"/>
      <c r="CS113" s="140"/>
      <c r="CT113" s="140"/>
      <c r="CU113" s="140"/>
      <c r="CV113" s="140"/>
      <c r="CW113" s="140"/>
      <c r="CX113" s="140"/>
      <c r="CY113" s="140"/>
      <c r="CZ113" s="140"/>
      <c r="DA113" s="140"/>
    </row>
    <row r="114" spans="1:105" ht="40.5" customHeight="1" x14ac:dyDescent="0.3"/>
  </sheetData>
  <autoFilter ref="A17:DA113" xr:uid="{00000000-0001-0000-0700-000000000000}"/>
  <mergeCells count="32">
    <mergeCell ref="A12:AO12"/>
    <mergeCell ref="A4:AO4"/>
    <mergeCell ref="A6:AO6"/>
    <mergeCell ref="A7:AO7"/>
    <mergeCell ref="A9:AO9"/>
    <mergeCell ref="A11:AY11"/>
    <mergeCell ref="A13:AN13"/>
    <mergeCell ref="A14:A16"/>
    <mergeCell ref="B14:B16"/>
    <mergeCell ref="C14:C16"/>
    <mergeCell ref="D14:D16"/>
    <mergeCell ref="E14:E16"/>
    <mergeCell ref="F14:G15"/>
    <mergeCell ref="H14:I15"/>
    <mergeCell ref="J14:J16"/>
    <mergeCell ref="K14:T14"/>
    <mergeCell ref="K15:O15"/>
    <mergeCell ref="P15:T15"/>
    <mergeCell ref="U15:V15"/>
    <mergeCell ref="W15:X15"/>
    <mergeCell ref="Y15:Z15"/>
    <mergeCell ref="AN15:AN16"/>
    <mergeCell ref="U14:Z14"/>
    <mergeCell ref="AC14:AD15"/>
    <mergeCell ref="AE14:AN14"/>
    <mergeCell ref="AO14:AO16"/>
    <mergeCell ref="AE15:AF15"/>
    <mergeCell ref="AG15:AH15"/>
    <mergeCell ref="AI15:AJ15"/>
    <mergeCell ref="AK15:AL15"/>
    <mergeCell ref="AM15:AM16"/>
    <mergeCell ref="AA14:AB1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theme="9" tint="0.39997558519241921"/>
  </sheetPr>
  <dimension ref="A1:DN139"/>
  <sheetViews>
    <sheetView zoomScale="55" zoomScaleNormal="55" workbookViewId="0">
      <pane xSplit="2" ySplit="20" topLeftCell="C21" activePane="bottomRight" state="frozen"/>
      <selection pane="topRight" activeCell="C1" sqref="C1"/>
      <selection pane="bottomLeft" activeCell="A21" sqref="A21"/>
      <selection pane="bottomRight" activeCell="A12" sqref="A12:AU12"/>
    </sheetView>
  </sheetViews>
  <sheetFormatPr defaultColWidth="9.109375" defaultRowHeight="15.6" x14ac:dyDescent="0.3"/>
  <cols>
    <col min="1" max="1" width="11" style="278" customWidth="1"/>
    <col min="2" max="2" width="32.44140625" style="278" customWidth="1"/>
    <col min="3" max="3" width="14.88671875" style="278" customWidth="1"/>
    <col min="4" max="4" width="14.6640625" style="278" customWidth="1"/>
    <col min="5" max="19" width="15.109375" style="278" customWidth="1"/>
    <col min="20" max="20" width="13.88671875" style="278" customWidth="1"/>
    <col min="21" max="25" width="9.109375" style="278" customWidth="1"/>
    <col min="26" max="26" width="10.6640625" style="278" customWidth="1"/>
    <col min="27" max="34" width="9.109375" style="278" customWidth="1"/>
    <col min="35" max="35" width="9.109375" style="297" customWidth="1"/>
    <col min="36" max="41" width="9.109375" style="278" customWidth="1"/>
    <col min="42" max="42" width="7.88671875" style="278" customWidth="1"/>
    <col min="43" max="48" width="9.109375" style="278" customWidth="1"/>
    <col min="49" max="49" width="10.44140625" style="278" customWidth="1"/>
    <col min="50" max="53" width="9.109375" style="278" customWidth="1"/>
    <col min="54" max="54" width="11.44140625" style="278" customWidth="1"/>
    <col min="55" max="89" width="9.109375" style="278" customWidth="1"/>
    <col min="90" max="90" width="9.109375" style="278"/>
    <col min="91" max="91" width="15.44140625" style="278" customWidth="1"/>
    <col min="92" max="93" width="9.109375" style="278"/>
    <col min="94" max="94" width="9" style="278" customWidth="1"/>
    <col min="95" max="95" width="9.109375" style="278"/>
    <col min="96" max="96" width="10.109375" style="278" customWidth="1"/>
    <col min="97" max="103" width="9.109375" style="278"/>
    <col min="104" max="104" width="19" style="278" customWidth="1"/>
    <col min="105" max="16384" width="9.109375" style="278"/>
  </cols>
  <sheetData>
    <row r="1" spans="1:118" x14ac:dyDescent="0.3">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81"/>
      <c r="AJ1" s="275"/>
      <c r="AK1" s="275"/>
      <c r="AL1" s="275"/>
      <c r="AM1" s="275"/>
      <c r="AN1" s="275"/>
      <c r="AO1" s="275"/>
      <c r="AP1" s="275"/>
      <c r="AQ1" s="275"/>
      <c r="AR1" s="275"/>
      <c r="AS1" s="275"/>
      <c r="AT1" s="275"/>
      <c r="AU1" s="282" t="s">
        <v>267</v>
      </c>
      <c r="AV1" s="275"/>
      <c r="AW1" s="275"/>
      <c r="AX1" s="275"/>
      <c r="AY1" s="275"/>
      <c r="AZ1" s="275"/>
      <c r="BA1" s="275"/>
      <c r="BB1" s="275"/>
      <c r="BC1" s="275"/>
      <c r="BD1" s="275"/>
      <c r="BE1" s="275"/>
      <c r="BF1" s="275"/>
      <c r="BG1" s="275"/>
      <c r="BH1" s="275"/>
      <c r="BI1" s="275"/>
      <c r="BJ1" s="275"/>
      <c r="BK1" s="275"/>
      <c r="BL1" s="275"/>
      <c r="BM1" s="275"/>
      <c r="BN1" s="275"/>
      <c r="BO1" s="275"/>
      <c r="BP1" s="275"/>
      <c r="BQ1" s="275"/>
      <c r="BR1" s="275"/>
      <c r="BS1" s="275"/>
      <c r="BT1" s="275"/>
      <c r="BU1" s="275"/>
      <c r="BV1" s="275"/>
      <c r="BW1" s="275"/>
      <c r="BX1" s="275"/>
      <c r="BY1" s="275"/>
      <c r="BZ1" s="275"/>
      <c r="CA1" s="275"/>
      <c r="CB1" s="275"/>
      <c r="CC1" s="275"/>
      <c r="CD1" s="275"/>
      <c r="CE1" s="275"/>
      <c r="CF1" s="275"/>
      <c r="CG1" s="275"/>
      <c r="CH1" s="275"/>
      <c r="CI1" s="275"/>
      <c r="CJ1" s="275"/>
      <c r="CK1" s="275"/>
      <c r="CL1" s="275"/>
      <c r="CM1" s="275"/>
      <c r="CN1" s="275"/>
      <c r="CO1" s="275"/>
      <c r="CP1" s="275"/>
      <c r="CQ1" s="275"/>
      <c r="CR1" s="275"/>
      <c r="CS1" s="275"/>
      <c r="CT1" s="275"/>
      <c r="CU1" s="275"/>
      <c r="CV1" s="275"/>
      <c r="CW1" s="275"/>
      <c r="CX1" s="275"/>
      <c r="CY1" s="275"/>
      <c r="CZ1" s="275"/>
      <c r="DA1" s="275"/>
      <c r="DB1" s="275"/>
      <c r="DC1" s="275"/>
      <c r="DD1" s="275"/>
      <c r="DE1" s="275"/>
      <c r="DF1" s="275"/>
      <c r="DG1" s="275"/>
      <c r="DH1" s="275"/>
      <c r="DI1" s="275"/>
      <c r="DJ1" s="275"/>
      <c r="DK1" s="275"/>
      <c r="DL1" s="275"/>
      <c r="DM1" s="275"/>
      <c r="DN1" s="275"/>
    </row>
    <row r="2" spans="1:118" x14ac:dyDescent="0.3">
      <c r="A2" s="275"/>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81"/>
      <c r="AJ2" s="275"/>
      <c r="AK2" s="275"/>
      <c r="AL2" s="275"/>
      <c r="AM2" s="275"/>
      <c r="AN2" s="275"/>
      <c r="AO2" s="275"/>
      <c r="AP2" s="275"/>
      <c r="AQ2" s="275"/>
      <c r="AR2" s="275"/>
      <c r="AS2" s="275"/>
      <c r="AT2" s="275"/>
      <c r="AU2" s="283" t="s">
        <v>1</v>
      </c>
      <c r="AV2" s="275"/>
      <c r="AW2" s="275"/>
      <c r="AX2" s="275"/>
      <c r="AY2" s="275"/>
      <c r="AZ2" s="275"/>
      <c r="BA2" s="275"/>
      <c r="BB2" s="275"/>
      <c r="BC2" s="275"/>
      <c r="BD2" s="275"/>
      <c r="BE2" s="275"/>
      <c r="BF2" s="275"/>
      <c r="BG2" s="275"/>
      <c r="BH2" s="275"/>
      <c r="BI2" s="275"/>
      <c r="BJ2" s="275"/>
      <c r="BK2" s="275"/>
      <c r="BL2" s="275"/>
      <c r="BM2" s="275"/>
      <c r="BN2" s="275"/>
      <c r="BO2" s="275"/>
      <c r="BP2" s="275"/>
      <c r="BQ2" s="275"/>
      <c r="BR2" s="275"/>
      <c r="BS2" s="275"/>
      <c r="BT2" s="275"/>
      <c r="BU2" s="275"/>
      <c r="BV2" s="275"/>
      <c r="BW2" s="275"/>
      <c r="BX2" s="275"/>
      <c r="BY2" s="275"/>
      <c r="BZ2" s="275"/>
      <c r="CA2" s="275"/>
      <c r="CB2" s="275"/>
      <c r="CC2" s="275"/>
      <c r="CD2" s="275"/>
      <c r="CE2" s="275"/>
      <c r="CF2" s="275"/>
      <c r="CG2" s="275"/>
      <c r="CH2" s="275"/>
      <c r="CI2" s="275"/>
      <c r="CJ2" s="275"/>
      <c r="CK2" s="275"/>
      <c r="CL2" s="275"/>
      <c r="CM2" s="275"/>
      <c r="CN2" s="275"/>
      <c r="CO2" s="275"/>
      <c r="CP2" s="275"/>
      <c r="CQ2" s="275"/>
      <c r="CR2" s="275"/>
      <c r="CS2" s="275"/>
      <c r="CT2" s="275"/>
      <c r="CU2" s="275"/>
      <c r="CV2" s="275"/>
      <c r="CW2" s="275"/>
      <c r="CX2" s="275"/>
      <c r="CY2" s="275"/>
      <c r="CZ2" s="275"/>
      <c r="DA2" s="275"/>
      <c r="DB2" s="275"/>
      <c r="DC2" s="275"/>
      <c r="DD2" s="275"/>
      <c r="DE2" s="275"/>
      <c r="DF2" s="275"/>
      <c r="DG2" s="275"/>
      <c r="DH2" s="275"/>
      <c r="DI2" s="275"/>
      <c r="DJ2" s="275"/>
      <c r="DK2" s="275"/>
      <c r="DL2" s="275"/>
      <c r="DM2" s="275"/>
      <c r="DN2" s="275"/>
    </row>
    <row r="3" spans="1:118" x14ac:dyDescent="0.3">
      <c r="A3" s="275"/>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81"/>
      <c r="AJ3" s="275"/>
      <c r="AK3" s="275"/>
      <c r="AL3" s="275"/>
      <c r="AM3" s="275"/>
      <c r="AN3" s="275"/>
      <c r="AO3" s="275"/>
      <c r="AP3" s="275"/>
      <c r="AQ3" s="275"/>
      <c r="AR3" s="275"/>
      <c r="AS3" s="275"/>
      <c r="AT3" s="275"/>
      <c r="AU3" s="283" t="s">
        <v>2</v>
      </c>
      <c r="AV3" s="275"/>
      <c r="AW3" s="275"/>
      <c r="AX3" s="275"/>
      <c r="AY3" s="275"/>
      <c r="AZ3" s="275"/>
      <c r="BA3" s="275"/>
      <c r="BB3" s="275"/>
      <c r="BC3" s="275"/>
      <c r="BD3" s="275"/>
      <c r="BE3" s="275"/>
      <c r="BF3" s="275"/>
      <c r="BG3" s="275"/>
      <c r="BH3" s="275"/>
      <c r="BI3" s="275"/>
      <c r="BJ3" s="275"/>
      <c r="BK3" s="275"/>
      <c r="BL3" s="275"/>
      <c r="BM3" s="275"/>
      <c r="BN3" s="275"/>
      <c r="BO3" s="275"/>
      <c r="BP3" s="275"/>
      <c r="BQ3" s="275"/>
      <c r="BR3" s="275"/>
      <c r="BS3" s="275"/>
      <c r="BT3" s="275"/>
      <c r="BU3" s="275"/>
      <c r="BV3" s="275"/>
      <c r="BW3" s="275"/>
      <c r="BX3" s="275"/>
      <c r="BY3" s="275"/>
      <c r="BZ3" s="275"/>
      <c r="CA3" s="275"/>
      <c r="CB3" s="275"/>
      <c r="CC3" s="275"/>
      <c r="CD3" s="275"/>
      <c r="CE3" s="275"/>
      <c r="CF3" s="275"/>
      <c r="CG3" s="275"/>
      <c r="CH3" s="275"/>
      <c r="CI3" s="275"/>
      <c r="CJ3" s="275"/>
      <c r="CK3" s="275"/>
      <c r="CL3" s="275"/>
      <c r="CM3" s="275"/>
      <c r="CN3" s="275"/>
      <c r="CO3" s="275"/>
      <c r="CP3" s="275"/>
      <c r="CQ3" s="275"/>
      <c r="CR3" s="275"/>
      <c r="CS3" s="275"/>
      <c r="CT3" s="275"/>
      <c r="CU3" s="275"/>
      <c r="CV3" s="275"/>
      <c r="CW3" s="275"/>
      <c r="CX3" s="275"/>
      <c r="CY3" s="275"/>
      <c r="CZ3" s="275"/>
      <c r="DA3" s="275"/>
      <c r="DB3" s="275"/>
      <c r="DC3" s="275"/>
      <c r="DD3" s="275"/>
      <c r="DE3" s="275"/>
      <c r="DF3" s="275"/>
      <c r="DG3" s="275"/>
      <c r="DH3" s="275"/>
      <c r="DI3" s="275"/>
      <c r="DJ3" s="275"/>
      <c r="DK3" s="275"/>
      <c r="DL3" s="275"/>
      <c r="DM3" s="275"/>
      <c r="DN3" s="275"/>
    </row>
    <row r="4" spans="1:118" x14ac:dyDescent="0.3">
      <c r="A4" s="412" t="s">
        <v>268</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3"/>
      <c r="AJ4" s="412"/>
      <c r="AK4" s="412"/>
      <c r="AL4" s="412"/>
      <c r="AM4" s="412"/>
      <c r="AN4" s="412"/>
      <c r="AO4" s="412"/>
      <c r="AP4" s="412"/>
      <c r="AQ4" s="412"/>
      <c r="AR4" s="412"/>
      <c r="AS4" s="412"/>
      <c r="AT4" s="412"/>
      <c r="AU4" s="412"/>
      <c r="AV4" s="275"/>
      <c r="AW4" s="275"/>
      <c r="AX4" s="275"/>
      <c r="AY4" s="275"/>
      <c r="AZ4" s="275"/>
      <c r="BA4" s="275"/>
      <c r="BB4" s="275"/>
      <c r="BC4" s="275"/>
      <c r="BD4" s="275"/>
      <c r="BE4" s="275"/>
      <c r="BF4" s="275"/>
      <c r="BG4" s="275"/>
      <c r="BH4" s="275"/>
      <c r="BI4" s="275"/>
      <c r="BJ4" s="275"/>
      <c r="BK4" s="275"/>
      <c r="BL4" s="275"/>
      <c r="BM4" s="275"/>
      <c r="BN4" s="275"/>
      <c r="BO4" s="275"/>
      <c r="BP4" s="275"/>
      <c r="BQ4" s="275"/>
      <c r="BR4" s="275"/>
      <c r="BS4" s="275"/>
      <c r="BT4" s="275"/>
      <c r="BU4" s="275"/>
      <c r="BV4" s="275"/>
      <c r="BW4" s="275"/>
      <c r="BX4" s="275"/>
      <c r="BY4" s="275"/>
      <c r="BZ4" s="275"/>
      <c r="CA4" s="275"/>
      <c r="CB4" s="275"/>
      <c r="CC4" s="275"/>
      <c r="CD4" s="275"/>
      <c r="CE4" s="275"/>
      <c r="CF4" s="275"/>
      <c r="CG4" s="275"/>
      <c r="CH4" s="275"/>
      <c r="CI4" s="275"/>
      <c r="CJ4" s="275"/>
      <c r="CK4" s="275"/>
      <c r="CL4" s="275"/>
      <c r="CM4" s="275"/>
      <c r="CN4" s="275"/>
      <c r="CO4" s="275"/>
      <c r="CP4" s="275"/>
      <c r="CQ4" s="275"/>
      <c r="CR4" s="275"/>
      <c r="CS4" s="275"/>
      <c r="CT4" s="275"/>
      <c r="CU4" s="275"/>
      <c r="CV4" s="275"/>
      <c r="CW4" s="275"/>
      <c r="CX4" s="275"/>
      <c r="CY4" s="275"/>
      <c r="CZ4" s="275"/>
      <c r="DA4" s="275"/>
      <c r="DB4" s="275"/>
      <c r="DC4" s="275"/>
      <c r="DD4" s="275"/>
      <c r="DE4" s="275"/>
      <c r="DF4" s="275"/>
      <c r="DG4" s="275"/>
      <c r="DH4" s="275"/>
      <c r="DI4" s="275"/>
      <c r="DJ4" s="275"/>
      <c r="DK4" s="275"/>
      <c r="DL4" s="275"/>
      <c r="DM4" s="275"/>
      <c r="DN4" s="275"/>
    </row>
    <row r="5" spans="1:118" x14ac:dyDescent="0.3">
      <c r="A5" s="414"/>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5"/>
      <c r="AJ5" s="414"/>
      <c r="AK5" s="414"/>
      <c r="AL5" s="414"/>
      <c r="AM5" s="414"/>
      <c r="AN5" s="414"/>
      <c r="AO5" s="414"/>
      <c r="AP5" s="414"/>
      <c r="AQ5" s="414"/>
      <c r="AR5" s="414"/>
      <c r="AS5" s="414"/>
      <c r="AT5" s="414"/>
      <c r="AU5" s="414"/>
      <c r="AV5" s="276"/>
      <c r="AW5" s="276"/>
      <c r="AX5" s="276"/>
      <c r="AY5" s="276"/>
      <c r="AZ5" s="276"/>
      <c r="BA5" s="276"/>
      <c r="BB5" s="276"/>
      <c r="BC5" s="276"/>
      <c r="BD5" s="276"/>
      <c r="BE5" s="276"/>
      <c r="BF5" s="276"/>
      <c r="BG5" s="276"/>
      <c r="BH5" s="276"/>
      <c r="BI5" s="276"/>
      <c r="BJ5" s="276"/>
      <c r="BK5" s="276"/>
      <c r="BL5" s="276"/>
      <c r="BM5" s="276"/>
      <c r="BN5" s="276"/>
      <c r="BO5" s="276"/>
      <c r="BP5" s="276"/>
      <c r="BQ5" s="276"/>
      <c r="BR5" s="276"/>
      <c r="BS5" s="276"/>
      <c r="BT5" s="276"/>
      <c r="BU5" s="276"/>
      <c r="BV5" s="276"/>
      <c r="BW5" s="276"/>
      <c r="BX5" s="276"/>
      <c r="BY5" s="276"/>
      <c r="BZ5" s="276"/>
      <c r="CA5" s="276"/>
      <c r="CB5" s="276"/>
      <c r="CC5" s="276"/>
      <c r="CD5" s="276"/>
      <c r="CE5" s="276"/>
      <c r="CF5" s="276"/>
      <c r="CG5" s="276"/>
      <c r="CH5" s="276"/>
      <c r="CI5" s="276"/>
      <c r="CJ5" s="276"/>
      <c r="CK5" s="276"/>
      <c r="CL5" s="276"/>
      <c r="CM5" s="276"/>
      <c r="CN5" s="276"/>
      <c r="CO5" s="276"/>
      <c r="CP5" s="276"/>
      <c r="CQ5" s="276"/>
      <c r="CR5" s="276"/>
      <c r="CS5" s="276"/>
      <c r="CT5" s="276"/>
      <c r="CU5" s="276"/>
      <c r="CV5" s="276"/>
      <c r="CW5" s="276"/>
      <c r="CX5" s="276"/>
      <c r="CY5" s="276"/>
      <c r="CZ5" s="276"/>
      <c r="DA5" s="275"/>
      <c r="DB5" s="275"/>
      <c r="DC5" s="275"/>
      <c r="DD5" s="275"/>
      <c r="DE5" s="275"/>
      <c r="DF5" s="275"/>
      <c r="DG5" s="275"/>
      <c r="DH5" s="275"/>
      <c r="DI5" s="275"/>
      <c r="DJ5" s="275"/>
      <c r="DK5" s="275"/>
      <c r="DL5" s="275"/>
      <c r="DM5" s="275"/>
      <c r="DN5" s="275"/>
    </row>
    <row r="6" spans="1:118" x14ac:dyDescent="0.3">
      <c r="A6" s="419" t="s">
        <v>367</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c r="AD6" s="419"/>
      <c r="AE6" s="419"/>
      <c r="AF6" s="419"/>
      <c r="AG6" s="419"/>
      <c r="AH6" s="419"/>
      <c r="AI6" s="420"/>
      <c r="AJ6" s="419"/>
      <c r="AK6" s="419"/>
      <c r="AL6" s="419"/>
      <c r="AM6" s="419"/>
      <c r="AN6" s="419"/>
      <c r="AO6" s="419"/>
      <c r="AP6" s="419"/>
      <c r="AQ6" s="419"/>
      <c r="AR6" s="419"/>
      <c r="AS6" s="419"/>
      <c r="AT6" s="419"/>
      <c r="AU6" s="419"/>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row>
    <row r="7" spans="1:118" x14ac:dyDescent="0.3">
      <c r="A7" s="339" t="s">
        <v>4</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421"/>
      <c r="AJ7" s="339"/>
      <c r="AK7" s="339"/>
      <c r="AL7" s="339"/>
      <c r="AM7" s="339"/>
      <c r="AN7" s="339"/>
      <c r="AO7" s="339"/>
      <c r="AP7" s="339"/>
      <c r="AQ7" s="339"/>
      <c r="AR7" s="339"/>
      <c r="AS7" s="339"/>
      <c r="AT7" s="339"/>
      <c r="AU7" s="339"/>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5"/>
    </row>
    <row r="8" spans="1:118" x14ac:dyDescent="0.3">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421"/>
      <c r="AJ8" s="339"/>
      <c r="AK8" s="339"/>
      <c r="AL8" s="339"/>
      <c r="AM8" s="339"/>
      <c r="AN8" s="339"/>
      <c r="AO8" s="339"/>
      <c r="AP8" s="339"/>
      <c r="AQ8" s="339"/>
      <c r="AR8" s="339"/>
      <c r="AS8" s="339"/>
      <c r="AT8" s="339"/>
      <c r="AU8" s="339"/>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27"/>
      <c r="DB8" s="27"/>
      <c r="DC8" s="27"/>
      <c r="DD8" s="27"/>
      <c r="DE8" s="27"/>
      <c r="DF8" s="27"/>
      <c r="DG8" s="27"/>
      <c r="DH8" s="27"/>
      <c r="DI8" s="27"/>
      <c r="DJ8" s="27"/>
      <c r="DK8" s="27"/>
      <c r="DL8" s="27"/>
      <c r="DM8" s="27"/>
      <c r="DN8" s="275"/>
    </row>
    <row r="9" spans="1:118" x14ac:dyDescent="0.3">
      <c r="A9" s="422" t="str">
        <f>'1-2025'!A10:AY10</f>
        <v>Год раскрытия информации: 2026 год</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3"/>
      <c r="AJ9" s="422"/>
      <c r="AK9" s="422"/>
      <c r="AL9" s="422"/>
      <c r="AM9" s="422"/>
      <c r="AN9" s="422"/>
      <c r="AO9" s="422"/>
      <c r="AP9" s="422"/>
      <c r="AQ9" s="422"/>
      <c r="AR9" s="422"/>
      <c r="AS9" s="422"/>
      <c r="AT9" s="422"/>
      <c r="AU9" s="422"/>
      <c r="AV9" s="284"/>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275"/>
      <c r="DB9" s="275"/>
      <c r="DC9" s="275"/>
      <c r="DD9" s="275"/>
      <c r="DE9" s="275"/>
      <c r="DF9" s="275"/>
      <c r="DG9" s="275"/>
      <c r="DH9" s="275"/>
      <c r="DI9" s="275"/>
      <c r="DJ9" s="275"/>
      <c r="DK9" s="275"/>
      <c r="DL9" s="275"/>
      <c r="DM9" s="275"/>
      <c r="DN9" s="275"/>
    </row>
    <row r="10" spans="1:118" x14ac:dyDescent="0.3">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5"/>
      <c r="AJ10" s="414"/>
      <c r="AK10" s="414"/>
      <c r="AL10" s="414"/>
      <c r="AM10" s="414"/>
      <c r="AN10" s="414"/>
      <c r="AO10" s="414"/>
      <c r="AP10" s="414"/>
      <c r="AQ10" s="414"/>
      <c r="AR10" s="414"/>
      <c r="AS10" s="414"/>
      <c r="AT10" s="414"/>
      <c r="AU10" s="414"/>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75"/>
      <c r="CN10" s="285"/>
      <c r="CO10" s="275"/>
      <c r="CP10" s="275"/>
      <c r="CQ10" s="275"/>
      <c r="CR10" s="275"/>
      <c r="CS10" s="275"/>
      <c r="CT10" s="275"/>
      <c r="CU10" s="275"/>
      <c r="CV10" s="275"/>
      <c r="CW10" s="275"/>
      <c r="CX10" s="275"/>
      <c r="CY10" s="275"/>
      <c r="CZ10" s="275"/>
      <c r="DA10" s="275"/>
      <c r="DB10" s="275"/>
      <c r="DC10" s="275"/>
      <c r="DD10" s="275"/>
      <c r="DE10" s="275"/>
      <c r="DF10" s="275"/>
      <c r="DG10" s="275"/>
      <c r="DH10" s="275"/>
      <c r="DI10" s="275"/>
      <c r="DJ10" s="275"/>
      <c r="DK10" s="275"/>
      <c r="DL10" s="275"/>
      <c r="DM10" s="275"/>
      <c r="DN10" s="275"/>
    </row>
    <row r="11" spans="1:118" ht="18" x14ac:dyDescent="0.35">
      <c r="A11"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42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c r="BH11" s="344"/>
      <c r="BI11" s="344"/>
      <c r="BJ11" s="344"/>
      <c r="BK11" s="344"/>
      <c r="BL11" s="344"/>
      <c r="BM11" s="344"/>
      <c r="BN11" s="286"/>
      <c r="BO11" s="286"/>
      <c r="BP11" s="286"/>
      <c r="BQ11" s="286"/>
      <c r="BR11" s="286"/>
      <c r="BS11" s="286"/>
      <c r="BT11" s="286"/>
      <c r="BU11" s="286"/>
      <c r="BV11" s="286"/>
      <c r="BW11" s="286"/>
      <c r="BX11" s="286"/>
      <c r="BY11" s="286"/>
      <c r="BZ11" s="286"/>
      <c r="CA11" s="286"/>
      <c r="CB11" s="286"/>
      <c r="CC11" s="286"/>
      <c r="CD11" s="286"/>
      <c r="CE11" s="286"/>
      <c r="CF11" s="286"/>
      <c r="CG11" s="286"/>
      <c r="CH11" s="286"/>
      <c r="CI11" s="286"/>
      <c r="CJ11" s="286"/>
      <c r="CK11" s="286"/>
      <c r="CL11" s="286"/>
      <c r="CM11" s="286"/>
      <c r="CN11" s="286"/>
      <c r="CO11" s="286"/>
      <c r="CP11" s="286"/>
      <c r="CQ11" s="286"/>
      <c r="CR11" s="286"/>
      <c r="CS11" s="286"/>
      <c r="CT11" s="286"/>
      <c r="CU11" s="286"/>
      <c r="CV11" s="286"/>
      <c r="CW11" s="286"/>
      <c r="CX11" s="286"/>
      <c r="CY11" s="286"/>
      <c r="CZ11" s="286"/>
      <c r="DA11" s="275"/>
      <c r="DB11" s="275"/>
      <c r="DC11" s="275"/>
      <c r="DD11" s="275"/>
      <c r="DE11" s="275"/>
      <c r="DF11" s="275"/>
      <c r="DG11" s="275"/>
      <c r="DH11" s="275"/>
      <c r="DI11" s="275"/>
      <c r="DJ11" s="275"/>
      <c r="DK11" s="275"/>
      <c r="DL11" s="275"/>
      <c r="DM11" s="275"/>
      <c r="DN11" s="275"/>
    </row>
    <row r="12" spans="1:118" x14ac:dyDescent="0.3">
      <c r="A12" s="416" t="s">
        <v>269</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7"/>
      <c r="AJ12" s="416"/>
      <c r="AK12" s="416"/>
      <c r="AL12" s="416"/>
      <c r="AM12" s="416"/>
      <c r="AN12" s="416"/>
      <c r="AO12" s="416"/>
      <c r="AP12" s="416"/>
      <c r="AQ12" s="416"/>
      <c r="AR12" s="416"/>
      <c r="AS12" s="416"/>
      <c r="AT12" s="416"/>
      <c r="AU12" s="416"/>
      <c r="AV12" s="286"/>
      <c r="AW12" s="286"/>
      <c r="AX12" s="286"/>
      <c r="AY12" s="286"/>
      <c r="AZ12" s="286"/>
      <c r="BA12" s="286"/>
      <c r="BB12" s="286"/>
      <c r="BC12" s="286"/>
      <c r="BD12" s="286"/>
      <c r="BE12" s="286"/>
      <c r="BF12" s="286"/>
      <c r="BG12" s="286"/>
      <c r="BH12" s="286"/>
      <c r="BI12" s="286"/>
      <c r="BJ12" s="286"/>
      <c r="BK12" s="286"/>
      <c r="BL12" s="286"/>
      <c r="BM12" s="286"/>
      <c r="BN12" s="286"/>
      <c r="BO12" s="286"/>
      <c r="BP12" s="286"/>
      <c r="BQ12" s="286"/>
      <c r="BR12" s="286"/>
      <c r="BS12" s="286"/>
      <c r="BT12" s="286"/>
      <c r="BU12" s="286"/>
      <c r="BV12" s="286"/>
      <c r="BW12" s="286"/>
      <c r="BX12" s="286"/>
      <c r="BY12" s="286"/>
      <c r="BZ12" s="286"/>
      <c r="CA12" s="286"/>
      <c r="CB12" s="286"/>
      <c r="CC12" s="286"/>
      <c r="CD12" s="286"/>
      <c r="CE12" s="286"/>
      <c r="CF12" s="286"/>
      <c r="CG12" s="286"/>
      <c r="CH12" s="286"/>
      <c r="CI12" s="286"/>
      <c r="CJ12" s="286"/>
      <c r="CK12" s="286"/>
      <c r="CL12" s="286"/>
      <c r="CM12" s="286"/>
      <c r="CN12" s="286"/>
      <c r="CO12" s="286"/>
      <c r="CP12" s="286"/>
      <c r="CQ12" s="286"/>
      <c r="CR12" s="286"/>
      <c r="CS12" s="286"/>
      <c r="CT12" s="286"/>
      <c r="CU12" s="286"/>
      <c r="CV12" s="286"/>
      <c r="CW12" s="286"/>
      <c r="CX12" s="286"/>
      <c r="CY12" s="286"/>
      <c r="CZ12" s="286"/>
      <c r="DA12" s="275"/>
      <c r="DB12" s="275"/>
      <c r="DC12" s="275"/>
      <c r="DD12" s="275"/>
      <c r="DE12" s="275"/>
      <c r="DF12" s="275"/>
      <c r="DG12" s="275"/>
      <c r="DH12" s="275"/>
      <c r="DI12" s="275"/>
      <c r="DJ12" s="275"/>
      <c r="DK12" s="275"/>
      <c r="DL12" s="275"/>
      <c r="DM12" s="275"/>
      <c r="DN12" s="275"/>
    </row>
    <row r="13" spans="1:118" x14ac:dyDescent="0.3">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30"/>
      <c r="AJ13" s="429"/>
      <c r="AK13" s="429"/>
      <c r="AL13" s="429"/>
      <c r="AM13" s="429"/>
      <c r="AN13" s="429"/>
      <c r="AO13" s="429"/>
      <c r="AP13" s="429"/>
      <c r="AQ13" s="429"/>
      <c r="AR13" s="429"/>
      <c r="AS13" s="429"/>
      <c r="AT13" s="429"/>
      <c r="AU13" s="429"/>
      <c r="AV13" s="429"/>
      <c r="AW13" s="429"/>
      <c r="AX13" s="429"/>
      <c r="AY13" s="429"/>
      <c r="AZ13" s="429"/>
      <c r="BA13" s="429"/>
      <c r="BB13" s="429"/>
      <c r="BC13" s="429"/>
      <c r="BD13" s="429"/>
      <c r="BE13" s="429"/>
      <c r="BF13" s="429"/>
      <c r="BG13" s="429"/>
      <c r="BH13" s="429"/>
      <c r="BI13" s="429"/>
      <c r="BJ13" s="429"/>
      <c r="BK13" s="429"/>
      <c r="BL13" s="429"/>
      <c r="BM13" s="429"/>
      <c r="BN13" s="429"/>
      <c r="BO13" s="429"/>
      <c r="BP13" s="429"/>
      <c r="BQ13" s="429"/>
      <c r="BR13" s="429"/>
      <c r="BS13" s="429"/>
      <c r="BT13" s="429"/>
      <c r="BU13" s="429"/>
      <c r="BV13" s="429"/>
      <c r="BW13" s="429"/>
      <c r="BX13" s="429"/>
      <c r="BY13" s="429"/>
      <c r="BZ13" s="429"/>
      <c r="CA13" s="429"/>
      <c r="CB13" s="429"/>
      <c r="CC13" s="429"/>
      <c r="CD13" s="429"/>
      <c r="CE13" s="429"/>
      <c r="CF13" s="429"/>
      <c r="CG13" s="429"/>
      <c r="CH13" s="429"/>
      <c r="CI13" s="429"/>
      <c r="CJ13" s="429"/>
      <c r="CK13" s="429"/>
      <c r="CL13" s="429"/>
      <c r="CM13" s="429"/>
      <c r="CN13" s="429"/>
      <c r="CO13" s="429"/>
      <c r="CP13" s="429"/>
      <c r="CQ13" s="429"/>
      <c r="CR13" s="429"/>
      <c r="CS13" s="429"/>
      <c r="CT13" s="429"/>
      <c r="CU13" s="429"/>
      <c r="CV13" s="429"/>
      <c r="CW13" s="429"/>
      <c r="CX13" s="429"/>
      <c r="CY13" s="43"/>
      <c r="CZ13" s="44"/>
      <c r="DA13" s="44"/>
      <c r="DB13" s="44"/>
      <c r="DC13" s="44"/>
      <c r="DD13" s="44"/>
      <c r="DE13" s="44"/>
      <c r="DF13" s="44"/>
      <c r="DG13" s="44"/>
      <c r="DH13" s="44"/>
      <c r="DI13" s="44"/>
      <c r="DJ13" s="44"/>
      <c r="DK13" s="44"/>
      <c r="DL13" s="275"/>
      <c r="DM13" s="275"/>
      <c r="DN13" s="275"/>
    </row>
    <row r="14" spans="1:118" x14ac:dyDescent="0.3">
      <c r="A14" s="426" t="s">
        <v>6</v>
      </c>
      <c r="B14" s="426" t="s">
        <v>7</v>
      </c>
      <c r="C14" s="426" t="s">
        <v>245</v>
      </c>
      <c r="D14" s="418" t="s">
        <v>270</v>
      </c>
      <c r="E14" s="418"/>
      <c r="F14" s="432" t="s">
        <v>1071</v>
      </c>
      <c r="G14" s="433"/>
      <c r="H14" s="433"/>
      <c r="I14" s="433"/>
      <c r="J14" s="433"/>
      <c r="K14" s="433"/>
      <c r="L14" s="433"/>
      <c r="M14" s="433"/>
      <c r="N14" s="433"/>
      <c r="O14" s="433"/>
      <c r="P14" s="433"/>
      <c r="Q14" s="433"/>
      <c r="R14" s="433"/>
      <c r="S14" s="434"/>
      <c r="T14" s="432" t="s">
        <v>920</v>
      </c>
      <c r="U14" s="433"/>
      <c r="V14" s="433"/>
      <c r="W14" s="433"/>
      <c r="X14" s="433"/>
      <c r="Y14" s="433"/>
      <c r="Z14" s="433"/>
      <c r="AA14" s="433"/>
      <c r="AB14" s="433"/>
      <c r="AC14" s="433"/>
      <c r="AD14" s="433"/>
      <c r="AE14" s="433"/>
      <c r="AF14" s="433"/>
      <c r="AG14" s="434"/>
      <c r="AH14" s="409" t="s">
        <v>271</v>
      </c>
      <c r="AI14" s="425"/>
      <c r="AJ14" s="410"/>
      <c r="AK14" s="410"/>
      <c r="AL14" s="410"/>
      <c r="AM14" s="410"/>
      <c r="AN14" s="410"/>
      <c r="AO14" s="410"/>
      <c r="AP14" s="410"/>
      <c r="AQ14" s="410"/>
      <c r="AR14" s="410"/>
      <c r="AS14" s="410"/>
      <c r="AT14" s="410"/>
      <c r="AU14" s="410"/>
      <c r="AV14" s="410"/>
      <c r="AW14" s="410"/>
      <c r="AX14" s="410"/>
      <c r="AY14" s="410"/>
      <c r="AZ14" s="410"/>
      <c r="BA14" s="410"/>
      <c r="BB14" s="410"/>
      <c r="BC14" s="410"/>
      <c r="BD14" s="410"/>
      <c r="BE14" s="410"/>
      <c r="BF14" s="410"/>
      <c r="BG14" s="410"/>
      <c r="BH14" s="410"/>
      <c r="BI14" s="410"/>
      <c r="BJ14" s="410"/>
      <c r="BK14" s="410"/>
      <c r="BL14" s="410"/>
      <c r="BM14" s="410"/>
      <c r="BN14" s="410"/>
      <c r="BO14" s="410"/>
      <c r="BP14" s="410"/>
      <c r="BQ14" s="410"/>
      <c r="BR14" s="410"/>
      <c r="BS14" s="410"/>
      <c r="BT14" s="410"/>
      <c r="BU14" s="410"/>
      <c r="BV14" s="410"/>
      <c r="BW14" s="410"/>
      <c r="BX14" s="410"/>
      <c r="BY14" s="410"/>
      <c r="BZ14" s="410"/>
      <c r="CA14" s="410"/>
      <c r="CB14" s="410"/>
      <c r="CC14" s="410"/>
      <c r="CD14" s="410"/>
      <c r="CE14" s="410"/>
      <c r="CF14" s="410"/>
      <c r="CG14" s="410"/>
      <c r="CH14" s="410"/>
      <c r="CI14" s="410"/>
      <c r="CJ14" s="410"/>
      <c r="CK14" s="410"/>
      <c r="CL14" s="410"/>
      <c r="CM14" s="410"/>
      <c r="CN14" s="410"/>
      <c r="CO14" s="410"/>
      <c r="CP14" s="410"/>
      <c r="CQ14" s="410"/>
      <c r="CR14" s="410"/>
      <c r="CS14" s="410"/>
      <c r="CT14" s="410"/>
      <c r="CU14" s="410"/>
      <c r="CV14" s="410"/>
      <c r="CW14" s="410"/>
      <c r="CX14" s="410"/>
      <c r="CY14" s="411"/>
      <c r="CZ14" s="426" t="s">
        <v>213</v>
      </c>
      <c r="DA14" s="287"/>
      <c r="DB14" s="287"/>
      <c r="DC14" s="287"/>
      <c r="DD14" s="287"/>
      <c r="DE14" s="287"/>
      <c r="DF14" s="287"/>
      <c r="DG14" s="287"/>
      <c r="DH14" s="287"/>
      <c r="DI14" s="287"/>
      <c r="DJ14" s="287"/>
      <c r="DK14" s="287"/>
      <c r="DL14" s="275"/>
      <c r="DM14" s="275"/>
      <c r="DN14" s="275"/>
    </row>
    <row r="15" spans="1:118" x14ac:dyDescent="0.3">
      <c r="A15" s="427"/>
      <c r="B15" s="427"/>
      <c r="C15" s="427"/>
      <c r="D15" s="418"/>
      <c r="E15" s="418"/>
      <c r="F15" s="435"/>
      <c r="G15" s="436"/>
      <c r="H15" s="436"/>
      <c r="I15" s="436"/>
      <c r="J15" s="436"/>
      <c r="K15" s="436"/>
      <c r="L15" s="436"/>
      <c r="M15" s="436"/>
      <c r="N15" s="436"/>
      <c r="O15" s="436"/>
      <c r="P15" s="436"/>
      <c r="Q15" s="436"/>
      <c r="R15" s="436"/>
      <c r="S15" s="437"/>
      <c r="T15" s="435"/>
      <c r="U15" s="436"/>
      <c r="V15" s="436"/>
      <c r="W15" s="436"/>
      <c r="X15" s="436"/>
      <c r="Y15" s="436"/>
      <c r="Z15" s="436"/>
      <c r="AA15" s="436"/>
      <c r="AB15" s="436"/>
      <c r="AC15" s="436"/>
      <c r="AD15" s="436"/>
      <c r="AE15" s="436"/>
      <c r="AF15" s="436"/>
      <c r="AG15" s="437"/>
      <c r="AH15" s="409" t="s">
        <v>921</v>
      </c>
      <c r="AI15" s="425"/>
      <c r="AJ15" s="410"/>
      <c r="AK15" s="410"/>
      <c r="AL15" s="410"/>
      <c r="AM15" s="410"/>
      <c r="AN15" s="410"/>
      <c r="AO15" s="410"/>
      <c r="AP15" s="410"/>
      <c r="AQ15" s="410"/>
      <c r="AR15" s="410"/>
      <c r="AS15" s="410"/>
      <c r="AT15" s="410"/>
      <c r="AU15" s="411"/>
      <c r="AV15" s="409" t="s">
        <v>922</v>
      </c>
      <c r="AW15" s="410"/>
      <c r="AX15" s="410"/>
      <c r="AY15" s="410"/>
      <c r="AZ15" s="410"/>
      <c r="BA15" s="410"/>
      <c r="BB15" s="410"/>
      <c r="BC15" s="410"/>
      <c r="BD15" s="410"/>
      <c r="BE15" s="410"/>
      <c r="BF15" s="410"/>
      <c r="BG15" s="410"/>
      <c r="BH15" s="410"/>
      <c r="BI15" s="411"/>
      <c r="BJ15" s="409" t="s">
        <v>923</v>
      </c>
      <c r="BK15" s="410"/>
      <c r="BL15" s="410"/>
      <c r="BM15" s="410"/>
      <c r="BN15" s="410"/>
      <c r="BO15" s="410"/>
      <c r="BP15" s="410"/>
      <c r="BQ15" s="410"/>
      <c r="BR15" s="410"/>
      <c r="BS15" s="410"/>
      <c r="BT15" s="410"/>
      <c r="BU15" s="410"/>
      <c r="BV15" s="410"/>
      <c r="BW15" s="411"/>
      <c r="BX15" s="409" t="s">
        <v>924</v>
      </c>
      <c r="BY15" s="410"/>
      <c r="BZ15" s="410"/>
      <c r="CA15" s="410"/>
      <c r="CB15" s="410"/>
      <c r="CC15" s="410"/>
      <c r="CD15" s="410"/>
      <c r="CE15" s="410"/>
      <c r="CF15" s="410"/>
      <c r="CG15" s="410"/>
      <c r="CH15" s="410"/>
      <c r="CI15" s="410"/>
      <c r="CJ15" s="410"/>
      <c r="CK15" s="411"/>
      <c r="CL15" s="418" t="s">
        <v>272</v>
      </c>
      <c r="CM15" s="418"/>
      <c r="CN15" s="418"/>
      <c r="CO15" s="418"/>
      <c r="CP15" s="418"/>
      <c r="CQ15" s="418"/>
      <c r="CR15" s="418"/>
      <c r="CS15" s="418"/>
      <c r="CT15" s="418"/>
      <c r="CU15" s="418"/>
      <c r="CV15" s="418"/>
      <c r="CW15" s="418"/>
      <c r="CX15" s="418"/>
      <c r="CY15" s="418"/>
      <c r="CZ15" s="427"/>
      <c r="DA15" s="275"/>
      <c r="DB15" s="275"/>
      <c r="DC15" s="275"/>
      <c r="DD15" s="275"/>
      <c r="DE15" s="275"/>
      <c r="DF15" s="275"/>
      <c r="DG15" s="275"/>
      <c r="DH15" s="275"/>
      <c r="DI15" s="275"/>
      <c r="DJ15" s="275"/>
      <c r="DK15" s="275"/>
      <c r="DL15" s="275"/>
      <c r="DM15" s="275"/>
      <c r="DN15" s="275"/>
    </row>
    <row r="16" spans="1:118" ht="15.75" customHeight="1" x14ac:dyDescent="0.3">
      <c r="A16" s="427"/>
      <c r="B16" s="427"/>
      <c r="C16" s="427"/>
      <c r="D16" s="418"/>
      <c r="E16" s="418"/>
      <c r="F16" s="409" t="s">
        <v>215</v>
      </c>
      <c r="G16" s="410"/>
      <c r="H16" s="410"/>
      <c r="I16" s="410"/>
      <c r="J16" s="410"/>
      <c r="K16" s="410"/>
      <c r="L16" s="410"/>
      <c r="M16" s="406" t="s">
        <v>273</v>
      </c>
      <c r="N16" s="407"/>
      <c r="O16" s="407"/>
      <c r="P16" s="407"/>
      <c r="Q16" s="407"/>
      <c r="R16" s="407"/>
      <c r="S16" s="408"/>
      <c r="T16" s="409" t="s">
        <v>215</v>
      </c>
      <c r="U16" s="410"/>
      <c r="V16" s="410"/>
      <c r="W16" s="410"/>
      <c r="X16" s="410"/>
      <c r="Y16" s="410"/>
      <c r="Z16" s="410"/>
      <c r="AA16" s="406" t="s">
        <v>273</v>
      </c>
      <c r="AB16" s="407"/>
      <c r="AC16" s="407"/>
      <c r="AD16" s="407"/>
      <c r="AE16" s="407"/>
      <c r="AF16" s="407"/>
      <c r="AG16" s="408"/>
      <c r="AH16" s="409" t="s">
        <v>215</v>
      </c>
      <c r="AI16" s="425"/>
      <c r="AJ16" s="410"/>
      <c r="AK16" s="410"/>
      <c r="AL16" s="410"/>
      <c r="AM16" s="410"/>
      <c r="AN16" s="410"/>
      <c r="AO16" s="406" t="s">
        <v>273</v>
      </c>
      <c r="AP16" s="407"/>
      <c r="AQ16" s="407"/>
      <c r="AR16" s="407"/>
      <c r="AS16" s="407"/>
      <c r="AT16" s="407"/>
      <c r="AU16" s="408"/>
      <c r="AV16" s="409" t="s">
        <v>215</v>
      </c>
      <c r="AW16" s="410"/>
      <c r="AX16" s="410"/>
      <c r="AY16" s="410"/>
      <c r="AZ16" s="410"/>
      <c r="BA16" s="410"/>
      <c r="BB16" s="410"/>
      <c r="BC16" s="406" t="s">
        <v>273</v>
      </c>
      <c r="BD16" s="407"/>
      <c r="BE16" s="407"/>
      <c r="BF16" s="407"/>
      <c r="BG16" s="407"/>
      <c r="BH16" s="407"/>
      <c r="BI16" s="408"/>
      <c r="BJ16" s="409" t="s">
        <v>215</v>
      </c>
      <c r="BK16" s="410"/>
      <c r="BL16" s="410"/>
      <c r="BM16" s="410"/>
      <c r="BN16" s="410"/>
      <c r="BO16" s="410"/>
      <c r="BP16" s="410"/>
      <c r="BQ16" s="406" t="s">
        <v>273</v>
      </c>
      <c r="BR16" s="407"/>
      <c r="BS16" s="407"/>
      <c r="BT16" s="407"/>
      <c r="BU16" s="407"/>
      <c r="BV16" s="407"/>
      <c r="BW16" s="408"/>
      <c r="BX16" s="409" t="s">
        <v>215</v>
      </c>
      <c r="BY16" s="410"/>
      <c r="BZ16" s="410"/>
      <c r="CA16" s="410"/>
      <c r="CB16" s="410"/>
      <c r="CC16" s="410"/>
      <c r="CD16" s="410"/>
      <c r="CE16" s="406" t="s">
        <v>273</v>
      </c>
      <c r="CF16" s="407"/>
      <c r="CG16" s="407"/>
      <c r="CH16" s="407"/>
      <c r="CI16" s="407"/>
      <c r="CJ16" s="407"/>
      <c r="CK16" s="408"/>
      <c r="CL16" s="409" t="s">
        <v>41</v>
      </c>
      <c r="CM16" s="410"/>
      <c r="CN16" s="410"/>
      <c r="CO16" s="410"/>
      <c r="CP16" s="410"/>
      <c r="CQ16" s="410"/>
      <c r="CR16" s="410"/>
      <c r="CS16" s="406" t="s">
        <v>214</v>
      </c>
      <c r="CT16" s="407"/>
      <c r="CU16" s="407"/>
      <c r="CV16" s="407"/>
      <c r="CW16" s="407"/>
      <c r="CX16" s="407"/>
      <c r="CY16" s="408"/>
      <c r="CZ16" s="427"/>
      <c r="DA16" s="275"/>
      <c r="DB16" s="275"/>
      <c r="DC16" s="275"/>
      <c r="DD16" s="275"/>
      <c r="DE16" s="275"/>
      <c r="DF16" s="275"/>
      <c r="DG16" s="275"/>
      <c r="DH16" s="275"/>
      <c r="DI16" s="275"/>
      <c r="DJ16" s="275"/>
      <c r="DK16" s="275"/>
      <c r="DL16" s="275"/>
      <c r="DM16" s="275"/>
      <c r="DN16" s="275"/>
    </row>
    <row r="17" spans="1:117" ht="46.8" x14ac:dyDescent="0.3">
      <c r="A17" s="427"/>
      <c r="B17" s="427"/>
      <c r="C17" s="427"/>
      <c r="D17" s="418" t="s">
        <v>219</v>
      </c>
      <c r="E17" s="418" t="s">
        <v>214</v>
      </c>
      <c r="F17" s="129" t="s">
        <v>274</v>
      </c>
      <c r="G17" s="431" t="s">
        <v>275</v>
      </c>
      <c r="H17" s="431"/>
      <c r="I17" s="431"/>
      <c r="J17" s="431"/>
      <c r="K17" s="431"/>
      <c r="L17" s="431"/>
      <c r="M17" s="129" t="s">
        <v>274</v>
      </c>
      <c r="N17" s="431" t="s">
        <v>275</v>
      </c>
      <c r="O17" s="431"/>
      <c r="P17" s="431"/>
      <c r="Q17" s="431"/>
      <c r="R17" s="431"/>
      <c r="S17" s="431"/>
      <c r="T17" s="129" t="s">
        <v>274</v>
      </c>
      <c r="U17" s="431" t="s">
        <v>275</v>
      </c>
      <c r="V17" s="431"/>
      <c r="W17" s="431"/>
      <c r="X17" s="431"/>
      <c r="Y17" s="431"/>
      <c r="Z17" s="431"/>
      <c r="AA17" s="129" t="s">
        <v>274</v>
      </c>
      <c r="AB17" s="431" t="s">
        <v>275</v>
      </c>
      <c r="AC17" s="431"/>
      <c r="AD17" s="431"/>
      <c r="AE17" s="431"/>
      <c r="AF17" s="431"/>
      <c r="AG17" s="431"/>
      <c r="AH17" s="129" t="s">
        <v>274</v>
      </c>
      <c r="AI17" s="438" t="s">
        <v>275</v>
      </c>
      <c r="AJ17" s="431"/>
      <c r="AK17" s="431"/>
      <c r="AL17" s="431"/>
      <c r="AM17" s="431"/>
      <c r="AN17" s="431"/>
      <c r="AO17" s="129" t="s">
        <v>274</v>
      </c>
      <c r="AP17" s="431" t="s">
        <v>275</v>
      </c>
      <c r="AQ17" s="431"/>
      <c r="AR17" s="431"/>
      <c r="AS17" s="431"/>
      <c r="AT17" s="431"/>
      <c r="AU17" s="431"/>
      <c r="AV17" s="129" t="s">
        <v>274</v>
      </c>
      <c r="AW17" s="431" t="s">
        <v>275</v>
      </c>
      <c r="AX17" s="431"/>
      <c r="AY17" s="431"/>
      <c r="AZ17" s="431"/>
      <c r="BA17" s="431"/>
      <c r="BB17" s="431"/>
      <c r="BC17" s="129" t="s">
        <v>274</v>
      </c>
      <c r="BD17" s="431" t="s">
        <v>275</v>
      </c>
      <c r="BE17" s="431"/>
      <c r="BF17" s="431"/>
      <c r="BG17" s="431"/>
      <c r="BH17" s="431"/>
      <c r="BI17" s="431"/>
      <c r="BJ17" s="129" t="s">
        <v>274</v>
      </c>
      <c r="BK17" s="431" t="s">
        <v>275</v>
      </c>
      <c r="BL17" s="431"/>
      <c r="BM17" s="431"/>
      <c r="BN17" s="431"/>
      <c r="BO17" s="431"/>
      <c r="BP17" s="431"/>
      <c r="BQ17" s="129" t="s">
        <v>274</v>
      </c>
      <c r="BR17" s="431" t="s">
        <v>275</v>
      </c>
      <c r="BS17" s="431"/>
      <c r="BT17" s="431"/>
      <c r="BU17" s="431"/>
      <c r="BV17" s="431"/>
      <c r="BW17" s="431"/>
      <c r="BX17" s="129" t="s">
        <v>274</v>
      </c>
      <c r="BY17" s="431" t="s">
        <v>275</v>
      </c>
      <c r="BZ17" s="431"/>
      <c r="CA17" s="431"/>
      <c r="CB17" s="431"/>
      <c r="CC17" s="431"/>
      <c r="CD17" s="431"/>
      <c r="CE17" s="129" t="s">
        <v>274</v>
      </c>
      <c r="CF17" s="431" t="s">
        <v>275</v>
      </c>
      <c r="CG17" s="431"/>
      <c r="CH17" s="431"/>
      <c r="CI17" s="431"/>
      <c r="CJ17" s="431"/>
      <c r="CK17" s="431"/>
      <c r="CL17" s="129" t="s">
        <v>274</v>
      </c>
      <c r="CM17" s="431" t="s">
        <v>275</v>
      </c>
      <c r="CN17" s="431"/>
      <c r="CO17" s="431"/>
      <c r="CP17" s="431"/>
      <c r="CQ17" s="431"/>
      <c r="CR17" s="431"/>
      <c r="CS17" s="129" t="s">
        <v>274</v>
      </c>
      <c r="CT17" s="431" t="s">
        <v>275</v>
      </c>
      <c r="CU17" s="431"/>
      <c r="CV17" s="431"/>
      <c r="CW17" s="431"/>
      <c r="CX17" s="431"/>
      <c r="CY17" s="431"/>
      <c r="CZ17" s="427"/>
      <c r="DA17" s="275"/>
      <c r="DB17" s="275"/>
      <c r="DC17" s="275"/>
      <c r="DD17" s="275"/>
      <c r="DE17" s="275"/>
      <c r="DF17" s="275"/>
      <c r="DG17" s="275"/>
      <c r="DH17" s="275"/>
      <c r="DI17" s="275"/>
      <c r="DJ17" s="275"/>
      <c r="DK17" s="275"/>
      <c r="DL17" s="275"/>
      <c r="DM17" s="275"/>
    </row>
    <row r="18" spans="1:117" ht="58.8" x14ac:dyDescent="0.3">
      <c r="A18" s="428"/>
      <c r="B18" s="428"/>
      <c r="C18" s="428"/>
      <c r="D18" s="418"/>
      <c r="E18" s="418"/>
      <c r="F18" s="277" t="s">
        <v>276</v>
      </c>
      <c r="G18" s="277" t="s">
        <v>276</v>
      </c>
      <c r="H18" s="39" t="s">
        <v>277</v>
      </c>
      <c r="I18" s="39" t="s">
        <v>278</v>
      </c>
      <c r="J18" s="39" t="s">
        <v>279</v>
      </c>
      <c r="K18" s="39" t="s">
        <v>280</v>
      </c>
      <c r="L18" s="39" t="s">
        <v>281</v>
      </c>
      <c r="M18" s="277" t="s">
        <v>276</v>
      </c>
      <c r="N18" s="277" t="s">
        <v>276</v>
      </c>
      <c r="O18" s="39" t="s">
        <v>277</v>
      </c>
      <c r="P18" s="39" t="s">
        <v>278</v>
      </c>
      <c r="Q18" s="39" t="s">
        <v>279</v>
      </c>
      <c r="R18" s="39" t="s">
        <v>280</v>
      </c>
      <c r="S18" s="39" t="s">
        <v>281</v>
      </c>
      <c r="T18" s="277" t="s">
        <v>276</v>
      </c>
      <c r="U18" s="277" t="s">
        <v>276</v>
      </c>
      <c r="V18" s="39" t="s">
        <v>277</v>
      </c>
      <c r="W18" s="39" t="s">
        <v>278</v>
      </c>
      <c r="X18" s="39" t="s">
        <v>279</v>
      </c>
      <c r="Y18" s="39" t="s">
        <v>280</v>
      </c>
      <c r="Z18" s="39" t="s">
        <v>281</v>
      </c>
      <c r="AA18" s="277" t="s">
        <v>276</v>
      </c>
      <c r="AB18" s="277" t="s">
        <v>276</v>
      </c>
      <c r="AC18" s="39" t="s">
        <v>277</v>
      </c>
      <c r="AD18" s="39" t="s">
        <v>278</v>
      </c>
      <c r="AE18" s="39" t="s">
        <v>279</v>
      </c>
      <c r="AF18" s="39" t="s">
        <v>280</v>
      </c>
      <c r="AG18" s="39" t="s">
        <v>281</v>
      </c>
      <c r="AH18" s="277" t="s">
        <v>276</v>
      </c>
      <c r="AI18" s="288" t="s">
        <v>276</v>
      </c>
      <c r="AJ18" s="39" t="s">
        <v>277</v>
      </c>
      <c r="AK18" s="39" t="s">
        <v>278</v>
      </c>
      <c r="AL18" s="39" t="s">
        <v>279</v>
      </c>
      <c r="AM18" s="39" t="s">
        <v>280</v>
      </c>
      <c r="AN18" s="39" t="s">
        <v>281</v>
      </c>
      <c r="AO18" s="277" t="s">
        <v>276</v>
      </c>
      <c r="AP18" s="277" t="s">
        <v>276</v>
      </c>
      <c r="AQ18" s="39" t="s">
        <v>277</v>
      </c>
      <c r="AR18" s="39" t="s">
        <v>278</v>
      </c>
      <c r="AS18" s="39" t="s">
        <v>279</v>
      </c>
      <c r="AT18" s="39" t="s">
        <v>280</v>
      </c>
      <c r="AU18" s="39" t="s">
        <v>281</v>
      </c>
      <c r="AV18" s="277" t="s">
        <v>276</v>
      </c>
      <c r="AW18" s="277" t="s">
        <v>276</v>
      </c>
      <c r="AX18" s="39" t="s">
        <v>277</v>
      </c>
      <c r="AY18" s="39" t="s">
        <v>278</v>
      </c>
      <c r="AZ18" s="39" t="s">
        <v>279</v>
      </c>
      <c r="BA18" s="39" t="s">
        <v>280</v>
      </c>
      <c r="BB18" s="39" t="s">
        <v>281</v>
      </c>
      <c r="BC18" s="277" t="s">
        <v>276</v>
      </c>
      <c r="BD18" s="277" t="s">
        <v>276</v>
      </c>
      <c r="BE18" s="39" t="s">
        <v>277</v>
      </c>
      <c r="BF18" s="39" t="s">
        <v>278</v>
      </c>
      <c r="BG18" s="39" t="s">
        <v>279</v>
      </c>
      <c r="BH18" s="39" t="s">
        <v>280</v>
      </c>
      <c r="BI18" s="39" t="s">
        <v>281</v>
      </c>
      <c r="BJ18" s="277" t="s">
        <v>276</v>
      </c>
      <c r="BK18" s="277" t="s">
        <v>276</v>
      </c>
      <c r="BL18" s="39" t="s">
        <v>277</v>
      </c>
      <c r="BM18" s="39" t="s">
        <v>278</v>
      </c>
      <c r="BN18" s="39" t="s">
        <v>279</v>
      </c>
      <c r="BO18" s="39" t="s">
        <v>280</v>
      </c>
      <c r="BP18" s="39" t="s">
        <v>281</v>
      </c>
      <c r="BQ18" s="277" t="s">
        <v>276</v>
      </c>
      <c r="BR18" s="277" t="s">
        <v>276</v>
      </c>
      <c r="BS18" s="39" t="s">
        <v>277</v>
      </c>
      <c r="BT18" s="39" t="s">
        <v>278</v>
      </c>
      <c r="BU18" s="39" t="s">
        <v>279</v>
      </c>
      <c r="BV18" s="39" t="s">
        <v>280</v>
      </c>
      <c r="BW18" s="39" t="s">
        <v>281</v>
      </c>
      <c r="BX18" s="277" t="s">
        <v>276</v>
      </c>
      <c r="BY18" s="277" t="s">
        <v>276</v>
      </c>
      <c r="BZ18" s="39" t="s">
        <v>277</v>
      </c>
      <c r="CA18" s="39" t="s">
        <v>278</v>
      </c>
      <c r="CB18" s="39" t="s">
        <v>279</v>
      </c>
      <c r="CC18" s="39" t="s">
        <v>280</v>
      </c>
      <c r="CD18" s="39" t="s">
        <v>281</v>
      </c>
      <c r="CE18" s="277" t="s">
        <v>276</v>
      </c>
      <c r="CF18" s="277" t="s">
        <v>276</v>
      </c>
      <c r="CG18" s="39" t="s">
        <v>277</v>
      </c>
      <c r="CH18" s="39" t="s">
        <v>278</v>
      </c>
      <c r="CI18" s="39" t="s">
        <v>279</v>
      </c>
      <c r="CJ18" s="39" t="s">
        <v>280</v>
      </c>
      <c r="CK18" s="39" t="s">
        <v>281</v>
      </c>
      <c r="CL18" s="277" t="s">
        <v>276</v>
      </c>
      <c r="CM18" s="277" t="s">
        <v>276</v>
      </c>
      <c r="CN18" s="39" t="s">
        <v>277</v>
      </c>
      <c r="CO18" s="39" t="s">
        <v>278</v>
      </c>
      <c r="CP18" s="39" t="s">
        <v>279</v>
      </c>
      <c r="CQ18" s="39" t="s">
        <v>280</v>
      </c>
      <c r="CR18" s="39" t="s">
        <v>281</v>
      </c>
      <c r="CS18" s="277" t="s">
        <v>276</v>
      </c>
      <c r="CT18" s="277" t="s">
        <v>276</v>
      </c>
      <c r="CU18" s="39" t="s">
        <v>277</v>
      </c>
      <c r="CV18" s="39" t="s">
        <v>278</v>
      </c>
      <c r="CW18" s="39" t="s">
        <v>279</v>
      </c>
      <c r="CX18" s="39" t="s">
        <v>280</v>
      </c>
      <c r="CY18" s="39" t="s">
        <v>281</v>
      </c>
      <c r="CZ18" s="428"/>
      <c r="DA18" s="275"/>
      <c r="DB18" s="275"/>
      <c r="DC18" s="275"/>
      <c r="DD18" s="275"/>
      <c r="DE18" s="275"/>
      <c r="DF18" s="275"/>
      <c r="DG18" s="275"/>
      <c r="DH18" s="275"/>
      <c r="DI18" s="275"/>
      <c r="DJ18" s="275"/>
      <c r="DK18" s="275"/>
      <c r="DL18" s="275"/>
      <c r="DM18" s="275"/>
    </row>
    <row r="19" spans="1:117" x14ac:dyDescent="0.3">
      <c r="A19" s="42">
        <v>1</v>
      </c>
      <c r="B19" s="42">
        <v>2</v>
      </c>
      <c r="C19" s="42">
        <v>3</v>
      </c>
      <c r="D19" s="42">
        <v>4</v>
      </c>
      <c r="E19" s="42">
        <v>5</v>
      </c>
      <c r="F19" s="40" t="s">
        <v>282</v>
      </c>
      <c r="G19" s="40" t="s">
        <v>283</v>
      </c>
      <c r="H19" s="40" t="s">
        <v>284</v>
      </c>
      <c r="I19" s="40" t="s">
        <v>285</v>
      </c>
      <c r="J19" s="40" t="s">
        <v>286</v>
      </c>
      <c r="K19" s="40" t="s">
        <v>287</v>
      </c>
      <c r="L19" s="40" t="s">
        <v>288</v>
      </c>
      <c r="M19" s="40" t="s">
        <v>289</v>
      </c>
      <c r="N19" s="40" t="s">
        <v>290</v>
      </c>
      <c r="O19" s="40" t="s">
        <v>291</v>
      </c>
      <c r="P19" s="40" t="s">
        <v>292</v>
      </c>
      <c r="Q19" s="40" t="s">
        <v>293</v>
      </c>
      <c r="R19" s="40" t="s">
        <v>294</v>
      </c>
      <c r="S19" s="40" t="s">
        <v>295</v>
      </c>
      <c r="T19" s="40" t="s">
        <v>296</v>
      </c>
      <c r="U19" s="40" t="s">
        <v>297</v>
      </c>
      <c r="V19" s="40" t="s">
        <v>298</v>
      </c>
      <c r="W19" s="40" t="s">
        <v>299</v>
      </c>
      <c r="X19" s="40" t="s">
        <v>300</v>
      </c>
      <c r="Y19" s="40" t="s">
        <v>301</v>
      </c>
      <c r="Z19" s="40" t="s">
        <v>302</v>
      </c>
      <c r="AA19" s="40" t="s">
        <v>303</v>
      </c>
      <c r="AB19" s="40" t="s">
        <v>304</v>
      </c>
      <c r="AC19" s="40" t="s">
        <v>305</v>
      </c>
      <c r="AD19" s="40" t="s">
        <v>306</v>
      </c>
      <c r="AE19" s="40" t="s">
        <v>307</v>
      </c>
      <c r="AF19" s="40" t="s">
        <v>308</v>
      </c>
      <c r="AG19" s="40" t="s">
        <v>309</v>
      </c>
      <c r="AH19" s="40" t="s">
        <v>310</v>
      </c>
      <c r="AI19" s="175" t="s">
        <v>311</v>
      </c>
      <c r="AJ19" s="40" t="s">
        <v>312</v>
      </c>
      <c r="AK19" s="40" t="s">
        <v>313</v>
      </c>
      <c r="AL19" s="40" t="s">
        <v>314</v>
      </c>
      <c r="AM19" s="40" t="s">
        <v>315</v>
      </c>
      <c r="AN19" s="40" t="s">
        <v>316</v>
      </c>
      <c r="AO19" s="40" t="s">
        <v>317</v>
      </c>
      <c r="AP19" s="40" t="s">
        <v>318</v>
      </c>
      <c r="AQ19" s="40" t="s">
        <v>319</v>
      </c>
      <c r="AR19" s="40" t="s">
        <v>320</v>
      </c>
      <c r="AS19" s="40" t="s">
        <v>321</v>
      </c>
      <c r="AT19" s="40" t="s">
        <v>322</v>
      </c>
      <c r="AU19" s="40" t="s">
        <v>323</v>
      </c>
      <c r="AV19" s="40" t="s">
        <v>324</v>
      </c>
      <c r="AW19" s="40" t="s">
        <v>325</v>
      </c>
      <c r="AX19" s="40" t="s">
        <v>326</v>
      </c>
      <c r="AY19" s="40" t="s">
        <v>327</v>
      </c>
      <c r="AZ19" s="40" t="s">
        <v>328</v>
      </c>
      <c r="BA19" s="40" t="s">
        <v>329</v>
      </c>
      <c r="BB19" s="40" t="s">
        <v>330</v>
      </c>
      <c r="BC19" s="40" t="s">
        <v>331</v>
      </c>
      <c r="BD19" s="40" t="s">
        <v>332</v>
      </c>
      <c r="BE19" s="40" t="s">
        <v>333</v>
      </c>
      <c r="BF19" s="40" t="s">
        <v>334</v>
      </c>
      <c r="BG19" s="40" t="s">
        <v>335</v>
      </c>
      <c r="BH19" s="40" t="s">
        <v>336</v>
      </c>
      <c r="BI19" s="40" t="s">
        <v>337</v>
      </c>
      <c r="BJ19" s="40" t="s">
        <v>338</v>
      </c>
      <c r="BK19" s="40" t="s">
        <v>339</v>
      </c>
      <c r="BL19" s="40" t="s">
        <v>340</v>
      </c>
      <c r="BM19" s="40" t="s">
        <v>341</v>
      </c>
      <c r="BN19" s="40" t="s">
        <v>342</v>
      </c>
      <c r="BO19" s="40" t="s">
        <v>343</v>
      </c>
      <c r="BP19" s="40" t="s">
        <v>344</v>
      </c>
      <c r="BQ19" s="40" t="s">
        <v>345</v>
      </c>
      <c r="BR19" s="40" t="s">
        <v>346</v>
      </c>
      <c r="BS19" s="40" t="s">
        <v>347</v>
      </c>
      <c r="BT19" s="40" t="s">
        <v>348</v>
      </c>
      <c r="BU19" s="40" t="s">
        <v>349</v>
      </c>
      <c r="BV19" s="40" t="s">
        <v>350</v>
      </c>
      <c r="BW19" s="40" t="s">
        <v>351</v>
      </c>
      <c r="BX19" s="40" t="s">
        <v>352</v>
      </c>
      <c r="BY19" s="40" t="s">
        <v>353</v>
      </c>
      <c r="BZ19" s="40" t="s">
        <v>354</v>
      </c>
      <c r="CA19" s="40" t="s">
        <v>355</v>
      </c>
      <c r="CB19" s="40" t="s">
        <v>356</v>
      </c>
      <c r="CC19" s="40" t="s">
        <v>357</v>
      </c>
      <c r="CD19" s="40" t="s">
        <v>358</v>
      </c>
      <c r="CE19" s="40" t="s">
        <v>359</v>
      </c>
      <c r="CF19" s="40" t="s">
        <v>360</v>
      </c>
      <c r="CG19" s="40" t="s">
        <v>361</v>
      </c>
      <c r="CH19" s="40" t="s">
        <v>362</v>
      </c>
      <c r="CI19" s="40" t="s">
        <v>363</v>
      </c>
      <c r="CJ19" s="40" t="s">
        <v>364</v>
      </c>
      <c r="CK19" s="40" t="s">
        <v>365</v>
      </c>
      <c r="CL19" s="40" t="s">
        <v>1057</v>
      </c>
      <c r="CM19" s="40" t="s">
        <v>1058</v>
      </c>
      <c r="CN19" s="40" t="s">
        <v>1059</v>
      </c>
      <c r="CO19" s="40" t="s">
        <v>1060</v>
      </c>
      <c r="CP19" s="40" t="s">
        <v>1061</v>
      </c>
      <c r="CQ19" s="40" t="s">
        <v>1062</v>
      </c>
      <c r="CR19" s="40" t="s">
        <v>1063</v>
      </c>
      <c r="CS19" s="40" t="s">
        <v>1064</v>
      </c>
      <c r="CT19" s="40" t="s">
        <v>1065</v>
      </c>
      <c r="CU19" s="40" t="s">
        <v>1066</v>
      </c>
      <c r="CV19" s="40" t="s">
        <v>1067</v>
      </c>
      <c r="CW19" s="40" t="s">
        <v>1068</v>
      </c>
      <c r="CX19" s="40" t="s">
        <v>1069</v>
      </c>
      <c r="CY19" s="40" t="s">
        <v>1070</v>
      </c>
      <c r="CZ19" s="40" t="s">
        <v>366</v>
      </c>
      <c r="DA19" s="275"/>
      <c r="DB19" s="275"/>
      <c r="DC19" s="275"/>
      <c r="DD19" s="275"/>
      <c r="DE19" s="275"/>
      <c r="DF19" s="275"/>
      <c r="DG19" s="275"/>
      <c r="DH19" s="275"/>
      <c r="DI19" s="275"/>
      <c r="DJ19" s="275"/>
      <c r="DK19" s="275"/>
      <c r="DL19" s="275"/>
      <c r="DM19" s="275"/>
    </row>
    <row r="20" spans="1:117" s="290" customFormat="1" ht="66.75" hidden="1" customHeight="1" x14ac:dyDescent="0.3">
      <c r="A20" s="12" t="s">
        <v>91</v>
      </c>
      <c r="B20" s="13" t="s">
        <v>92</v>
      </c>
      <c r="C20" s="32" t="s">
        <v>93</v>
      </c>
      <c r="D20" s="145">
        <f>SUM(D21:D26)</f>
        <v>157.21423317000003</v>
      </c>
      <c r="E20" s="145">
        <f>IF(SUM(E21:E26)=0, "нд", SUM(E21:E26))</f>
        <v>190.90019169999999</v>
      </c>
      <c r="F20" s="145" t="str">
        <f t="shared" ref="F20:S20" si="0">IF(SUM(F21:F26)=0, "нд", SUM(F21:F26))</f>
        <v>нд</v>
      </c>
      <c r="G20" s="145">
        <f t="shared" si="0"/>
        <v>7.2169088899999991</v>
      </c>
      <c r="H20" s="145" t="str">
        <f t="shared" si="0"/>
        <v>нд</v>
      </c>
      <c r="I20" s="145" t="str">
        <f t="shared" si="0"/>
        <v>нд</v>
      </c>
      <c r="J20" s="145">
        <f>IF(SUM(J21:J26)=0, "нд", SUM(J21:J26))</f>
        <v>0.7</v>
      </c>
      <c r="K20" s="145" t="str">
        <f t="shared" si="0"/>
        <v>нд</v>
      </c>
      <c r="L20" s="145">
        <f t="shared" si="0"/>
        <v>6</v>
      </c>
      <c r="M20" s="145" t="str">
        <f t="shared" si="0"/>
        <v>нд</v>
      </c>
      <c r="N20" s="145">
        <f>IF(SUM(N21:N26)=0, "нд", SUM(N21:N26))</f>
        <v>7.2587702800000002</v>
      </c>
      <c r="O20" s="145" t="str">
        <f t="shared" si="0"/>
        <v>нд</v>
      </c>
      <c r="P20" s="145" t="str">
        <f t="shared" si="0"/>
        <v>нд</v>
      </c>
      <c r="Q20" s="145">
        <f t="shared" si="0"/>
        <v>0.7</v>
      </c>
      <c r="R20" s="145" t="str">
        <f t="shared" si="0"/>
        <v>нд</v>
      </c>
      <c r="S20" s="145">
        <f t="shared" si="0"/>
        <v>11</v>
      </c>
      <c r="T20" s="145" t="str">
        <f t="shared" ref="T20:CE20" si="1">IF(SUM(T21:T26)=0, "нд", SUM(T21:T26))</f>
        <v>нд</v>
      </c>
      <c r="U20" s="145">
        <f>IF(SUM(U21:U26)=0, "нд", SUM(U21:U26))</f>
        <v>39.275653340000005</v>
      </c>
      <c r="V20" s="145" t="str">
        <f t="shared" si="1"/>
        <v>нд</v>
      </c>
      <c r="W20" s="145" t="str">
        <f t="shared" si="1"/>
        <v>нд</v>
      </c>
      <c r="X20" s="145">
        <f t="shared" si="1"/>
        <v>2</v>
      </c>
      <c r="Y20" s="145" t="str">
        <f t="shared" si="1"/>
        <v>нд</v>
      </c>
      <c r="Z20" s="145">
        <f t="shared" si="1"/>
        <v>108</v>
      </c>
      <c r="AA20" s="145" t="str">
        <f t="shared" si="1"/>
        <v>нд</v>
      </c>
      <c r="AB20" s="145">
        <f t="shared" si="1"/>
        <v>39.275653340000005</v>
      </c>
      <c r="AC20" s="145" t="str">
        <f t="shared" si="1"/>
        <v>нд</v>
      </c>
      <c r="AD20" s="145" t="str">
        <f t="shared" si="1"/>
        <v>нд</v>
      </c>
      <c r="AE20" s="145">
        <f t="shared" si="1"/>
        <v>2</v>
      </c>
      <c r="AF20" s="145">
        <f t="shared" si="1"/>
        <v>51</v>
      </c>
      <c r="AG20" s="145">
        <f t="shared" si="1"/>
        <v>57</v>
      </c>
      <c r="AH20" s="145" t="str">
        <f t="shared" si="1"/>
        <v>нд</v>
      </c>
      <c r="AI20" s="145">
        <f>IF(SUM(AI21:AI26)=0, "нд", SUM(AI21:AI26))</f>
        <v>14.243164159999999</v>
      </c>
      <c r="AJ20" s="145">
        <f t="shared" si="1"/>
        <v>2.5</v>
      </c>
      <c r="AK20" s="145" t="str">
        <f t="shared" si="1"/>
        <v>нд</v>
      </c>
      <c r="AL20" s="145" t="str">
        <f t="shared" si="1"/>
        <v>нд</v>
      </c>
      <c r="AM20" s="145" t="str">
        <f t="shared" si="1"/>
        <v>нд</v>
      </c>
      <c r="AN20" s="145">
        <f t="shared" si="1"/>
        <v>28</v>
      </c>
      <c r="AO20" s="145">
        <f>IF(SUM(AO21:AO26)=0, "нд", SUM(AO21:AO26))</f>
        <v>2.85</v>
      </c>
      <c r="AP20" s="145">
        <f>IF(SUM(AP21:AP26)=0, "нд", SUM(AP21:AP26))</f>
        <v>30.714616580000001</v>
      </c>
      <c r="AQ20" s="145">
        <f>IF(SUM(AQ21:AQ26)=0, "нд", SUM(AQ21:AQ26))</f>
        <v>0.41000000000000003</v>
      </c>
      <c r="AR20" s="145" t="str">
        <f t="shared" si="1"/>
        <v>нд</v>
      </c>
      <c r="AS20" s="145">
        <f t="shared" si="1"/>
        <v>2.13</v>
      </c>
      <c r="AT20" s="145" t="str">
        <f t="shared" si="1"/>
        <v>нд</v>
      </c>
      <c r="AU20" s="145">
        <f t="shared" si="1"/>
        <v>166</v>
      </c>
      <c r="AV20" s="145">
        <f t="shared" si="1"/>
        <v>2.9905773</v>
      </c>
      <c r="AW20" s="145">
        <f t="shared" si="1"/>
        <v>24.711000000000002</v>
      </c>
      <c r="AX20" s="145" t="str">
        <f t="shared" si="1"/>
        <v>нд</v>
      </c>
      <c r="AY20" s="145" t="str">
        <f t="shared" si="1"/>
        <v>нд</v>
      </c>
      <c r="AZ20" s="145">
        <f t="shared" si="1"/>
        <v>4.1959999999999997</v>
      </c>
      <c r="BA20" s="145" t="str">
        <f t="shared" si="1"/>
        <v>нд</v>
      </c>
      <c r="BB20" s="145">
        <f t="shared" si="1"/>
        <v>15</v>
      </c>
      <c r="BC20" s="145">
        <f t="shared" si="1"/>
        <v>2.9905773</v>
      </c>
      <c r="BD20" s="145">
        <f t="shared" si="1"/>
        <v>39.075506109999999</v>
      </c>
      <c r="BE20" s="145">
        <f t="shared" si="1"/>
        <v>2.5</v>
      </c>
      <c r="BF20" s="145" t="str">
        <f t="shared" si="1"/>
        <v>нд</v>
      </c>
      <c r="BG20" s="145">
        <f t="shared" si="1"/>
        <v>5.8360000000000003</v>
      </c>
      <c r="BH20" s="145" t="str">
        <f t="shared" si="1"/>
        <v>нд</v>
      </c>
      <c r="BI20" s="145">
        <f t="shared" si="1"/>
        <v>19</v>
      </c>
      <c r="BJ20" s="145" t="str">
        <f t="shared" si="1"/>
        <v>нд</v>
      </c>
      <c r="BK20" s="145">
        <f t="shared" si="1"/>
        <v>11.685</v>
      </c>
      <c r="BL20" s="145" t="str">
        <f t="shared" si="1"/>
        <v>нд</v>
      </c>
      <c r="BM20" s="145" t="str">
        <f t="shared" si="1"/>
        <v>нд</v>
      </c>
      <c r="BN20" s="145" t="str">
        <f t="shared" si="1"/>
        <v>нд</v>
      </c>
      <c r="BO20" s="145" t="str">
        <f t="shared" si="1"/>
        <v>нд</v>
      </c>
      <c r="BP20" s="145">
        <f t="shared" si="1"/>
        <v>84</v>
      </c>
      <c r="BQ20" s="145" t="str">
        <f t="shared" si="1"/>
        <v>нд</v>
      </c>
      <c r="BR20" s="145">
        <f t="shared" si="1"/>
        <v>11.685</v>
      </c>
      <c r="BS20" s="145" t="str">
        <f t="shared" si="1"/>
        <v>нд</v>
      </c>
      <c r="BT20" s="145" t="str">
        <f t="shared" si="1"/>
        <v>нд</v>
      </c>
      <c r="BU20" s="145" t="str">
        <f t="shared" si="1"/>
        <v>нд</v>
      </c>
      <c r="BV20" s="145" t="str">
        <f t="shared" si="1"/>
        <v>нд</v>
      </c>
      <c r="BW20" s="145">
        <f t="shared" si="1"/>
        <v>84</v>
      </c>
      <c r="BX20" s="145" t="str">
        <f t="shared" si="1"/>
        <v>нд</v>
      </c>
      <c r="BY20" s="145">
        <f t="shared" si="1"/>
        <v>48.515797900000003</v>
      </c>
      <c r="BZ20" s="145">
        <f t="shared" si="1"/>
        <v>1</v>
      </c>
      <c r="CA20" s="145" t="str">
        <f t="shared" si="1"/>
        <v>нд</v>
      </c>
      <c r="CB20" s="145">
        <f t="shared" si="1"/>
        <v>3.25</v>
      </c>
      <c r="CC20" s="145" t="str">
        <f t="shared" si="1"/>
        <v>нд</v>
      </c>
      <c r="CD20" s="145">
        <f t="shared" si="1"/>
        <v>30</v>
      </c>
      <c r="CE20" s="145" t="str">
        <f t="shared" si="1"/>
        <v>нд</v>
      </c>
      <c r="CF20" s="145">
        <f t="shared" ref="CF20:CK20" si="2">IF(SUM(CF21:CF26)=0, "нд", SUM(CF21:CF26))</f>
        <v>48.515797900000003</v>
      </c>
      <c r="CG20" s="145">
        <f t="shared" si="2"/>
        <v>1</v>
      </c>
      <c r="CH20" s="145" t="str">
        <f t="shared" si="2"/>
        <v>нд</v>
      </c>
      <c r="CI20" s="145">
        <f t="shared" si="2"/>
        <v>3.25</v>
      </c>
      <c r="CJ20" s="145" t="str">
        <f t="shared" si="2"/>
        <v>нд</v>
      </c>
      <c r="CK20" s="145">
        <f t="shared" si="2"/>
        <v>30</v>
      </c>
      <c r="CL20" s="145">
        <f>IF(SUM(BX20,BJ20,AV20,AH20,T20,F20)=0, "нд", SUM(BX20,BJ20,AV20,AH20,T20,F20))</f>
        <v>2.9905773</v>
      </c>
      <c r="CM20" s="145">
        <f t="shared" ref="CL20:CM88" si="3">IF(SUM(BY20,BK20,AW20,AI20,U20,G20)=0, "нд", SUM(BY20,BK20,AW20,AI20,U20,G20))</f>
        <v>145.64752429000004</v>
      </c>
      <c r="CN20" s="145">
        <f t="shared" ref="CN20:CN88" si="4">IF(SUM(BZ20,BL20,AX20,AJ20,V20,H20)=0, "нд", SUM(BZ20,BL20,AX20,AJ20,V20,H20))</f>
        <v>3.5</v>
      </c>
      <c r="CO20" s="145" t="str">
        <f t="shared" ref="CO20:CO88" si="5">IF(SUM(CA20,BM20,AY20,AK20,W20,I20)=0, "нд", SUM(CA20,BM20,AY20,AK20,W20,I20))</f>
        <v>нд</v>
      </c>
      <c r="CP20" s="145">
        <f t="shared" ref="CP20:CP88" si="6">IF(SUM(CB20,BN20,AZ20,AL20,X20,J20)=0, "нд", SUM(CB20,BN20,AZ20,AL20,X20,J20))</f>
        <v>10.145999999999999</v>
      </c>
      <c r="CQ20" s="145" t="str">
        <f t="shared" ref="CQ20:CQ88" si="7">IF(SUM(CC20,BO20,BA20,AM20,Y20,K20)=0, "нд", SUM(CC20,BO20,BA20,AM20,Y20,K20))</f>
        <v>нд</v>
      </c>
      <c r="CR20" s="145">
        <f t="shared" ref="CR20:CR88" si="8">IF(SUM(CD20,BP20,BB20,AN20,Z20,L20)=0, "нд", SUM(CD20,BP20,BB20,AN20,Z20,L20))</f>
        <v>271</v>
      </c>
      <c r="CS20" s="145">
        <f>IF(SUM(CE20,BQ20,BC20,AO20,AA20,M20)=0, "нд", SUM(CE20,BQ20,BC20,AO20,AA20,M20))</f>
        <v>5.8405772999999996</v>
      </c>
      <c r="CT20" s="145">
        <f>IF(SUM(CF20,BR20,BD20,AP20,AB20,N20)=0, "нд", SUM(CF20,BR20,BD20,AP20,AB20,N20))</f>
        <v>176.52534420999999</v>
      </c>
      <c r="CU20" s="145">
        <f t="shared" ref="CU20:CU88" si="9">IF(SUM(CG20,BS20,BE20,AQ20,AC20,O20)=0, "нд", SUM(CG20,BS20,BE20,AQ20,AC20,O20))</f>
        <v>3.91</v>
      </c>
      <c r="CV20" s="145" t="str">
        <f t="shared" ref="CV20:CV88" si="10">IF(SUM(CH20,BT20,BF20,AR20,AD20,P20)=0, "нд", SUM(CH20,BT20,BF20,AR20,AD20,P20))</f>
        <v>нд</v>
      </c>
      <c r="CW20" s="145">
        <f t="shared" ref="CW20:CW88" si="11">IF(SUM(CI20,BU20,BG20,AS20,AE20,Q20)=0, "нд", SUM(CI20,BU20,BG20,AS20,AE20,Q20))</f>
        <v>13.916</v>
      </c>
      <c r="CX20" s="145">
        <f t="shared" ref="CX20:CX88" si="12">IF(SUM(CJ20,BV20,BH20,AT20,AF20,R20)=0, "нд", SUM(CJ20,BV20,BH20,AT20,AF20,R20))</f>
        <v>51</v>
      </c>
      <c r="CY20" s="145">
        <f t="shared" ref="CY20:CY88" si="13">IF(SUM(CK20,BW20,BI20,AU20,AG20,S20)=0, "нд", SUM(CK20,BW20,BI20,AU20,AG20,S20))</f>
        <v>367</v>
      </c>
      <c r="CZ20" s="146"/>
      <c r="DA20" s="289"/>
      <c r="DB20" s="289"/>
      <c r="DC20" s="289"/>
      <c r="DD20" s="289"/>
      <c r="DE20" s="289"/>
      <c r="DF20" s="289"/>
      <c r="DG20" s="289"/>
      <c r="DH20" s="289"/>
      <c r="DI20" s="289"/>
      <c r="DJ20" s="289"/>
      <c r="DK20" s="289"/>
      <c r="DL20" s="289"/>
      <c r="DM20" s="289"/>
    </row>
    <row r="21" spans="1:117" ht="61.5" hidden="1" customHeight="1" x14ac:dyDescent="0.3">
      <c r="A21" s="15" t="s">
        <v>95</v>
      </c>
      <c r="B21" s="16" t="s">
        <v>96</v>
      </c>
      <c r="C21" s="30" t="s">
        <v>93</v>
      </c>
      <c r="D21" s="142" t="s">
        <v>623</v>
      </c>
      <c r="E21" s="147" t="s">
        <v>623</v>
      </c>
      <c r="F21" s="147" t="s">
        <v>623</v>
      </c>
      <c r="G21" s="147" t="s">
        <v>623</v>
      </c>
      <c r="H21" s="147" t="s">
        <v>623</v>
      </c>
      <c r="I21" s="147" t="s">
        <v>623</v>
      </c>
      <c r="J21" s="147" t="s">
        <v>623</v>
      </c>
      <c r="K21" s="147" t="s">
        <v>623</v>
      </c>
      <c r="L21" s="147" t="s">
        <v>623</v>
      </c>
      <c r="M21" s="147" t="s">
        <v>623</v>
      </c>
      <c r="N21" s="147" t="s">
        <v>623</v>
      </c>
      <c r="O21" s="147" t="s">
        <v>623</v>
      </c>
      <c r="P21" s="147" t="s">
        <v>623</v>
      </c>
      <c r="Q21" s="147" t="s">
        <v>623</v>
      </c>
      <c r="R21" s="147" t="s">
        <v>623</v>
      </c>
      <c r="S21" s="147" t="s">
        <v>623</v>
      </c>
      <c r="T21" s="147" t="s">
        <v>623</v>
      </c>
      <c r="U21" s="147" t="s">
        <v>623</v>
      </c>
      <c r="V21" s="147" t="s">
        <v>623</v>
      </c>
      <c r="W21" s="147" t="s">
        <v>623</v>
      </c>
      <c r="X21" s="147" t="s">
        <v>623</v>
      </c>
      <c r="Y21" s="147" t="s">
        <v>623</v>
      </c>
      <c r="Z21" s="147" t="s">
        <v>623</v>
      </c>
      <c r="AA21" s="147" t="s">
        <v>623</v>
      </c>
      <c r="AB21" s="147" t="s">
        <v>623</v>
      </c>
      <c r="AC21" s="147" t="s">
        <v>623</v>
      </c>
      <c r="AD21" s="147" t="s">
        <v>623</v>
      </c>
      <c r="AE21" s="147" t="s">
        <v>623</v>
      </c>
      <c r="AF21" s="147" t="s">
        <v>623</v>
      </c>
      <c r="AG21" s="147" t="s">
        <v>623</v>
      </c>
      <c r="AH21" s="147" t="s">
        <v>623</v>
      </c>
      <c r="AI21" s="147" t="s">
        <v>623</v>
      </c>
      <c r="AJ21" s="147" t="s">
        <v>623</v>
      </c>
      <c r="AK21" s="147" t="s">
        <v>623</v>
      </c>
      <c r="AL21" s="147" t="s">
        <v>623</v>
      </c>
      <c r="AM21" s="147" t="s">
        <v>623</v>
      </c>
      <c r="AN21" s="147" t="s">
        <v>623</v>
      </c>
      <c r="AO21" s="147" t="s">
        <v>623</v>
      </c>
      <c r="AP21" s="147" t="s">
        <v>623</v>
      </c>
      <c r="AQ21" s="147" t="s">
        <v>623</v>
      </c>
      <c r="AR21" s="147" t="s">
        <v>623</v>
      </c>
      <c r="AS21" s="147" t="s">
        <v>623</v>
      </c>
      <c r="AT21" s="147" t="s">
        <v>623</v>
      </c>
      <c r="AU21" s="147" t="s">
        <v>623</v>
      </c>
      <c r="AV21" s="147" t="s">
        <v>623</v>
      </c>
      <c r="AW21" s="147" t="s">
        <v>623</v>
      </c>
      <c r="AX21" s="147" t="s">
        <v>623</v>
      </c>
      <c r="AY21" s="147" t="s">
        <v>623</v>
      </c>
      <c r="AZ21" s="147" t="s">
        <v>623</v>
      </c>
      <c r="BA21" s="147" t="s">
        <v>623</v>
      </c>
      <c r="BB21" s="147" t="s">
        <v>623</v>
      </c>
      <c r="BC21" s="147" t="s">
        <v>623</v>
      </c>
      <c r="BD21" s="147" t="s">
        <v>623</v>
      </c>
      <c r="BE21" s="147" t="s">
        <v>623</v>
      </c>
      <c r="BF21" s="147" t="s">
        <v>623</v>
      </c>
      <c r="BG21" s="147" t="s">
        <v>623</v>
      </c>
      <c r="BH21" s="147" t="s">
        <v>623</v>
      </c>
      <c r="BI21" s="147" t="s">
        <v>623</v>
      </c>
      <c r="BJ21" s="147" t="s">
        <v>623</v>
      </c>
      <c r="BK21" s="147" t="s">
        <v>623</v>
      </c>
      <c r="BL21" s="147" t="s">
        <v>623</v>
      </c>
      <c r="BM21" s="147" t="s">
        <v>623</v>
      </c>
      <c r="BN21" s="147" t="s">
        <v>623</v>
      </c>
      <c r="BO21" s="147" t="s">
        <v>623</v>
      </c>
      <c r="BP21" s="147" t="s">
        <v>623</v>
      </c>
      <c r="BQ21" s="147" t="s">
        <v>623</v>
      </c>
      <c r="BR21" s="147" t="s">
        <v>623</v>
      </c>
      <c r="BS21" s="147" t="s">
        <v>623</v>
      </c>
      <c r="BT21" s="147" t="s">
        <v>623</v>
      </c>
      <c r="BU21" s="147" t="s">
        <v>623</v>
      </c>
      <c r="BV21" s="147" t="s">
        <v>623</v>
      </c>
      <c r="BW21" s="147" t="s">
        <v>623</v>
      </c>
      <c r="BX21" s="147" t="s">
        <v>623</v>
      </c>
      <c r="BY21" s="147" t="s">
        <v>623</v>
      </c>
      <c r="BZ21" s="147" t="s">
        <v>623</v>
      </c>
      <c r="CA21" s="147" t="s">
        <v>623</v>
      </c>
      <c r="CB21" s="147" t="s">
        <v>623</v>
      </c>
      <c r="CC21" s="147" t="s">
        <v>623</v>
      </c>
      <c r="CD21" s="147" t="s">
        <v>623</v>
      </c>
      <c r="CE21" s="147" t="s">
        <v>623</v>
      </c>
      <c r="CF21" s="147" t="s">
        <v>623</v>
      </c>
      <c r="CG21" s="147" t="s">
        <v>623</v>
      </c>
      <c r="CH21" s="147" t="s">
        <v>623</v>
      </c>
      <c r="CI21" s="147" t="s">
        <v>623</v>
      </c>
      <c r="CJ21" s="147" t="s">
        <v>623</v>
      </c>
      <c r="CK21" s="147" t="s">
        <v>623</v>
      </c>
      <c r="CL21" s="145" t="str">
        <f t="shared" ref="CL21:CL88" si="14">IF(SUM(BX21,BJ21,AV21,AH21,T21,F21)=0, "нд", SUM(BX21,BJ21,AV21,AH21,T21,F21))</f>
        <v>нд</v>
      </c>
      <c r="CM21" s="145" t="str">
        <f t="shared" si="3"/>
        <v>нд</v>
      </c>
      <c r="CN21" s="145" t="str">
        <f t="shared" si="4"/>
        <v>нд</v>
      </c>
      <c r="CO21" s="145" t="str">
        <f t="shared" si="5"/>
        <v>нд</v>
      </c>
      <c r="CP21" s="145" t="str">
        <f t="shared" si="6"/>
        <v>нд</v>
      </c>
      <c r="CQ21" s="145" t="str">
        <f t="shared" si="7"/>
        <v>нд</v>
      </c>
      <c r="CR21" s="145" t="str">
        <f t="shared" si="8"/>
        <v>нд</v>
      </c>
      <c r="CS21" s="145" t="str">
        <f t="shared" ref="CS21:CS88" si="15">IF(SUM(CE21,BQ21,BC21,AO21,AA21,M21)=0, "нд", SUM(CE21,BQ21,BC21,AO21,AA21,M21))</f>
        <v>нд</v>
      </c>
      <c r="CT21" s="145" t="str">
        <f t="shared" ref="CT21:CT88" si="16">IF(SUM(CF21,BR21,BD21,AP21,AB21,N21)=0, "нд", SUM(CF21,BR21,BD21,AP21,AB21,N21))</f>
        <v>нд</v>
      </c>
      <c r="CU21" s="145" t="str">
        <f t="shared" si="9"/>
        <v>нд</v>
      </c>
      <c r="CV21" s="145" t="str">
        <f t="shared" si="10"/>
        <v>нд</v>
      </c>
      <c r="CW21" s="145" t="str">
        <f t="shared" si="11"/>
        <v>нд</v>
      </c>
      <c r="CX21" s="145" t="str">
        <f t="shared" si="12"/>
        <v>нд</v>
      </c>
      <c r="CY21" s="145" t="str">
        <f t="shared" si="13"/>
        <v>нд</v>
      </c>
      <c r="CZ21" s="280"/>
      <c r="DA21" s="275"/>
      <c r="DB21" s="275"/>
      <c r="DC21" s="275"/>
      <c r="DD21" s="275"/>
      <c r="DE21" s="275"/>
      <c r="DF21" s="275"/>
      <c r="DG21" s="275"/>
      <c r="DH21" s="275"/>
      <c r="DI21" s="275"/>
      <c r="DJ21" s="275"/>
      <c r="DK21" s="275"/>
      <c r="DL21" s="275"/>
      <c r="DM21" s="275"/>
    </row>
    <row r="22" spans="1:117" ht="62.25" hidden="1" customHeight="1" x14ac:dyDescent="0.3">
      <c r="A22" s="15" t="s">
        <v>97</v>
      </c>
      <c r="B22" s="16" t="s">
        <v>98</v>
      </c>
      <c r="C22" s="10" t="s">
        <v>93</v>
      </c>
      <c r="D22" s="142">
        <f>D48</f>
        <v>133.92161158000002</v>
      </c>
      <c r="E22" s="142">
        <f t="shared" ref="E22:CD22" si="17">E48</f>
        <v>167.60757010999998</v>
      </c>
      <c r="F22" s="142" t="str">
        <f t="shared" ref="F22:S22" si="18">F48</f>
        <v>нд</v>
      </c>
      <c r="G22" s="142">
        <f t="shared" si="18"/>
        <v>4.3458892799999997</v>
      </c>
      <c r="H22" s="142" t="str">
        <f t="shared" si="18"/>
        <v>нд</v>
      </c>
      <c r="I22" s="142" t="str">
        <f t="shared" si="18"/>
        <v>нд</v>
      </c>
      <c r="J22" s="142">
        <f t="shared" si="18"/>
        <v>0.7</v>
      </c>
      <c r="K22" s="142" t="str">
        <f t="shared" si="18"/>
        <v>нд</v>
      </c>
      <c r="L22" s="142">
        <f t="shared" si="18"/>
        <v>6</v>
      </c>
      <c r="M22" s="142" t="str">
        <f t="shared" si="18"/>
        <v>нд</v>
      </c>
      <c r="N22" s="142">
        <f t="shared" si="18"/>
        <v>4.4288892799999999</v>
      </c>
      <c r="O22" s="142" t="str">
        <f t="shared" si="18"/>
        <v>нд</v>
      </c>
      <c r="P22" s="142" t="str">
        <f t="shared" si="18"/>
        <v>нд</v>
      </c>
      <c r="Q22" s="142">
        <f t="shared" si="18"/>
        <v>0.7</v>
      </c>
      <c r="R22" s="142" t="str">
        <f t="shared" si="18"/>
        <v>нд</v>
      </c>
      <c r="S22" s="142">
        <f t="shared" si="18"/>
        <v>6</v>
      </c>
      <c r="T22" s="142" t="str">
        <f t="shared" si="17"/>
        <v>нд</v>
      </c>
      <c r="U22" s="142">
        <f>U48</f>
        <v>27.56046667</v>
      </c>
      <c r="V22" s="142" t="str">
        <f t="shared" si="17"/>
        <v>нд</v>
      </c>
      <c r="W22" s="142" t="str">
        <f t="shared" si="17"/>
        <v>нд</v>
      </c>
      <c r="X22" s="142">
        <f t="shared" si="17"/>
        <v>2</v>
      </c>
      <c r="Y22" s="142" t="str">
        <f t="shared" si="17"/>
        <v>нд</v>
      </c>
      <c r="Z22" s="142">
        <f t="shared" si="17"/>
        <v>93</v>
      </c>
      <c r="AA22" s="142" t="str">
        <f t="shared" si="17"/>
        <v>нд</v>
      </c>
      <c r="AB22" s="142">
        <f t="shared" si="17"/>
        <v>27.56046667</v>
      </c>
      <c r="AC22" s="142" t="str">
        <f t="shared" si="17"/>
        <v>нд</v>
      </c>
      <c r="AD22" s="142" t="str">
        <f t="shared" si="17"/>
        <v>нд</v>
      </c>
      <c r="AE22" s="142">
        <f t="shared" si="17"/>
        <v>2</v>
      </c>
      <c r="AF22" s="142">
        <f t="shared" si="17"/>
        <v>51</v>
      </c>
      <c r="AG22" s="142">
        <f t="shared" si="17"/>
        <v>42</v>
      </c>
      <c r="AH22" s="142" t="str">
        <f t="shared" si="17"/>
        <v>нд</v>
      </c>
      <c r="AI22" s="142">
        <f>AI48</f>
        <v>14.11333333</v>
      </c>
      <c r="AJ22" s="142">
        <f t="shared" si="17"/>
        <v>2.5</v>
      </c>
      <c r="AK22" s="142" t="str">
        <f t="shared" si="17"/>
        <v>нд</v>
      </c>
      <c r="AL22" s="142" t="str">
        <f t="shared" si="17"/>
        <v>нд</v>
      </c>
      <c r="AM22" s="142" t="str">
        <f t="shared" si="17"/>
        <v>нд</v>
      </c>
      <c r="AN22" s="142">
        <f t="shared" si="17"/>
        <v>28</v>
      </c>
      <c r="AO22" s="142">
        <f t="shared" si="17"/>
        <v>2.85</v>
      </c>
      <c r="AP22" s="142">
        <f t="shared" si="17"/>
        <v>30.584785750000002</v>
      </c>
      <c r="AQ22" s="142">
        <f>AQ48</f>
        <v>0.41000000000000003</v>
      </c>
      <c r="AR22" s="142" t="str">
        <f t="shared" si="17"/>
        <v>нд</v>
      </c>
      <c r="AS22" s="142">
        <f t="shared" si="17"/>
        <v>2.13</v>
      </c>
      <c r="AT22" s="142" t="str">
        <f t="shared" si="17"/>
        <v>нд</v>
      </c>
      <c r="AU22" s="142">
        <f t="shared" si="17"/>
        <v>165</v>
      </c>
      <c r="AV22" s="142">
        <f t="shared" si="17"/>
        <v>2.9905773</v>
      </c>
      <c r="AW22" s="142">
        <f t="shared" si="17"/>
        <v>24.711000000000002</v>
      </c>
      <c r="AX22" s="142" t="str">
        <f t="shared" si="17"/>
        <v>нд</v>
      </c>
      <c r="AY22" s="142" t="str">
        <f t="shared" si="17"/>
        <v>нд</v>
      </c>
      <c r="AZ22" s="142">
        <f t="shared" si="17"/>
        <v>4.1959999999999997</v>
      </c>
      <c r="BA22" s="142" t="str">
        <f t="shared" si="17"/>
        <v>нд</v>
      </c>
      <c r="BB22" s="142">
        <f t="shared" si="17"/>
        <v>15</v>
      </c>
      <c r="BC22" s="142">
        <f t="shared" si="17"/>
        <v>2.9905773</v>
      </c>
      <c r="BD22" s="142">
        <f t="shared" si="17"/>
        <v>39.075506109999999</v>
      </c>
      <c r="BE22" s="142">
        <f t="shared" si="17"/>
        <v>2.5</v>
      </c>
      <c r="BF22" s="142" t="str">
        <f t="shared" si="17"/>
        <v>нд</v>
      </c>
      <c r="BG22" s="142">
        <f t="shared" si="17"/>
        <v>5.8360000000000003</v>
      </c>
      <c r="BH22" s="142" t="str">
        <f t="shared" si="17"/>
        <v>нд</v>
      </c>
      <c r="BI22" s="142">
        <f t="shared" si="17"/>
        <v>19</v>
      </c>
      <c r="BJ22" s="142" t="str">
        <f t="shared" si="17"/>
        <v>нд</v>
      </c>
      <c r="BK22" s="142">
        <f t="shared" si="17"/>
        <v>11.685</v>
      </c>
      <c r="BL22" s="142" t="str">
        <f t="shared" si="17"/>
        <v>нд</v>
      </c>
      <c r="BM22" s="142" t="str">
        <f t="shared" si="17"/>
        <v>нд</v>
      </c>
      <c r="BN22" s="142" t="str">
        <f t="shared" si="17"/>
        <v>нд</v>
      </c>
      <c r="BO22" s="142" t="str">
        <f t="shared" si="17"/>
        <v>нд</v>
      </c>
      <c r="BP22" s="142">
        <f t="shared" si="17"/>
        <v>84</v>
      </c>
      <c r="BQ22" s="142" t="str">
        <f t="shared" si="17"/>
        <v>нд</v>
      </c>
      <c r="BR22" s="142">
        <f t="shared" si="17"/>
        <v>11.685</v>
      </c>
      <c r="BS22" s="142" t="str">
        <f t="shared" si="17"/>
        <v>нд</v>
      </c>
      <c r="BT22" s="142" t="str">
        <f t="shared" si="17"/>
        <v>нд</v>
      </c>
      <c r="BU22" s="142" t="str">
        <f t="shared" si="17"/>
        <v>нд</v>
      </c>
      <c r="BV22" s="142" t="str">
        <f t="shared" si="17"/>
        <v>нд</v>
      </c>
      <c r="BW22" s="142">
        <f t="shared" si="17"/>
        <v>84</v>
      </c>
      <c r="BX22" s="142" t="str">
        <f>BX48</f>
        <v>нд</v>
      </c>
      <c r="BY22" s="142">
        <f t="shared" si="17"/>
        <v>48.515797900000003</v>
      </c>
      <c r="BZ22" s="142">
        <f t="shared" si="17"/>
        <v>1</v>
      </c>
      <c r="CA22" s="142" t="str">
        <f t="shared" si="17"/>
        <v>нд</v>
      </c>
      <c r="CB22" s="142">
        <f t="shared" si="17"/>
        <v>3.25</v>
      </c>
      <c r="CC22" s="142" t="str">
        <f t="shared" si="17"/>
        <v>нд</v>
      </c>
      <c r="CD22" s="142">
        <f t="shared" si="17"/>
        <v>30</v>
      </c>
      <c r="CE22" s="142" t="str">
        <f t="shared" ref="CE22:CK22" si="19">CE48</f>
        <v>нд</v>
      </c>
      <c r="CF22" s="142">
        <f t="shared" si="19"/>
        <v>48.515797900000003</v>
      </c>
      <c r="CG22" s="142">
        <f t="shared" si="19"/>
        <v>1</v>
      </c>
      <c r="CH22" s="142" t="str">
        <f t="shared" si="19"/>
        <v>нд</v>
      </c>
      <c r="CI22" s="142">
        <f t="shared" si="19"/>
        <v>3.25</v>
      </c>
      <c r="CJ22" s="142" t="str">
        <f t="shared" si="19"/>
        <v>нд</v>
      </c>
      <c r="CK22" s="142">
        <f t="shared" si="19"/>
        <v>30</v>
      </c>
      <c r="CL22" s="145">
        <f t="shared" si="14"/>
        <v>2.9905773</v>
      </c>
      <c r="CM22" s="145">
        <f t="shared" si="3"/>
        <v>130.93148718</v>
      </c>
      <c r="CN22" s="145">
        <f t="shared" si="4"/>
        <v>3.5</v>
      </c>
      <c r="CO22" s="145" t="str">
        <f t="shared" si="5"/>
        <v>нд</v>
      </c>
      <c r="CP22" s="145">
        <f t="shared" si="6"/>
        <v>10.145999999999999</v>
      </c>
      <c r="CQ22" s="145" t="str">
        <f t="shared" si="7"/>
        <v>нд</v>
      </c>
      <c r="CR22" s="145">
        <f t="shared" si="8"/>
        <v>256</v>
      </c>
      <c r="CS22" s="145">
        <f t="shared" si="15"/>
        <v>5.8405772999999996</v>
      </c>
      <c r="CT22" s="145">
        <f>IF(SUM(CF22,BR22,BD22,AP22,AB22,N22)=0, "нд", SUM(CF22,BR22,BD22,AP22,AB22,N22))</f>
        <v>161.85044571</v>
      </c>
      <c r="CU22" s="145">
        <f t="shared" si="9"/>
        <v>3.91</v>
      </c>
      <c r="CV22" s="145" t="str">
        <f t="shared" si="10"/>
        <v>нд</v>
      </c>
      <c r="CW22" s="145">
        <f t="shared" si="11"/>
        <v>13.916</v>
      </c>
      <c r="CX22" s="145">
        <f t="shared" si="12"/>
        <v>51</v>
      </c>
      <c r="CY22" s="145">
        <f t="shared" si="13"/>
        <v>346</v>
      </c>
      <c r="CZ22" s="280"/>
      <c r="DA22" s="275"/>
      <c r="DB22" s="275"/>
      <c r="DC22" s="275"/>
      <c r="DD22" s="275"/>
      <c r="DE22" s="275"/>
      <c r="DF22" s="275"/>
      <c r="DG22" s="275"/>
      <c r="DH22" s="275"/>
      <c r="DI22" s="275"/>
      <c r="DJ22" s="275"/>
      <c r="DK22" s="275"/>
      <c r="DL22" s="275"/>
      <c r="DM22" s="275"/>
    </row>
    <row r="23" spans="1:117" ht="94.5" hidden="1" customHeight="1" x14ac:dyDescent="0.3">
      <c r="A23" s="15" t="s">
        <v>99</v>
      </c>
      <c r="B23" s="17" t="s">
        <v>100</v>
      </c>
      <c r="C23" s="30" t="s">
        <v>93</v>
      </c>
      <c r="D23" s="142" t="s">
        <v>623</v>
      </c>
      <c r="E23" s="147" t="s">
        <v>623</v>
      </c>
      <c r="F23" s="147" t="s">
        <v>623</v>
      </c>
      <c r="G23" s="142" t="s">
        <v>623</v>
      </c>
      <c r="H23" s="142" t="str">
        <f t="shared" ref="H23:L23" si="20">H49</f>
        <v>нд</v>
      </c>
      <c r="I23" s="142" t="str">
        <f t="shared" si="20"/>
        <v>нд</v>
      </c>
      <c r="J23" s="142" t="str">
        <f t="shared" si="20"/>
        <v>нд</v>
      </c>
      <c r="K23" s="142" t="str">
        <f t="shared" si="20"/>
        <v>нд</v>
      </c>
      <c r="L23" s="142" t="str">
        <f t="shared" si="20"/>
        <v>нд</v>
      </c>
      <c r="M23" s="147" t="s">
        <v>623</v>
      </c>
      <c r="N23" s="147" t="s">
        <v>623</v>
      </c>
      <c r="O23" s="147" t="s">
        <v>623</v>
      </c>
      <c r="P23" s="147" t="s">
        <v>623</v>
      </c>
      <c r="Q23" s="147" t="s">
        <v>623</v>
      </c>
      <c r="R23" s="147" t="s">
        <v>623</v>
      </c>
      <c r="S23" s="147" t="s">
        <v>623</v>
      </c>
      <c r="T23" s="147" t="s">
        <v>623</v>
      </c>
      <c r="U23" s="147" t="s">
        <v>623</v>
      </c>
      <c r="V23" s="147" t="s">
        <v>623</v>
      </c>
      <c r="W23" s="147" t="s">
        <v>623</v>
      </c>
      <c r="X23" s="147" t="s">
        <v>623</v>
      </c>
      <c r="Y23" s="147" t="s">
        <v>623</v>
      </c>
      <c r="Z23" s="147" t="s">
        <v>623</v>
      </c>
      <c r="AA23" s="147" t="s">
        <v>623</v>
      </c>
      <c r="AB23" s="147" t="s">
        <v>623</v>
      </c>
      <c r="AC23" s="147" t="s">
        <v>623</v>
      </c>
      <c r="AD23" s="147" t="s">
        <v>623</v>
      </c>
      <c r="AE23" s="147" t="s">
        <v>623</v>
      </c>
      <c r="AF23" s="147" t="s">
        <v>623</v>
      </c>
      <c r="AG23" s="147" t="s">
        <v>623</v>
      </c>
      <c r="AH23" s="147" t="s">
        <v>623</v>
      </c>
      <c r="AI23" s="147" t="s">
        <v>623</v>
      </c>
      <c r="AJ23" s="147" t="s">
        <v>623</v>
      </c>
      <c r="AK23" s="147" t="s">
        <v>623</v>
      </c>
      <c r="AL23" s="147" t="s">
        <v>623</v>
      </c>
      <c r="AM23" s="147" t="s">
        <v>623</v>
      </c>
      <c r="AN23" s="147" t="s">
        <v>623</v>
      </c>
      <c r="AO23" s="147" t="s">
        <v>623</v>
      </c>
      <c r="AP23" s="147" t="s">
        <v>623</v>
      </c>
      <c r="AQ23" s="147" t="s">
        <v>623</v>
      </c>
      <c r="AR23" s="147" t="s">
        <v>623</v>
      </c>
      <c r="AS23" s="147" t="s">
        <v>623</v>
      </c>
      <c r="AT23" s="147" t="s">
        <v>623</v>
      </c>
      <c r="AU23" s="147" t="s">
        <v>623</v>
      </c>
      <c r="AV23" s="147" t="s">
        <v>623</v>
      </c>
      <c r="AW23" s="147" t="s">
        <v>623</v>
      </c>
      <c r="AX23" s="147" t="s">
        <v>623</v>
      </c>
      <c r="AY23" s="147" t="s">
        <v>623</v>
      </c>
      <c r="AZ23" s="147" t="s">
        <v>623</v>
      </c>
      <c r="BA23" s="147" t="s">
        <v>623</v>
      </c>
      <c r="BB23" s="147" t="s">
        <v>623</v>
      </c>
      <c r="BC23" s="147" t="s">
        <v>623</v>
      </c>
      <c r="BD23" s="147" t="s">
        <v>623</v>
      </c>
      <c r="BE23" s="147" t="s">
        <v>623</v>
      </c>
      <c r="BF23" s="147" t="s">
        <v>623</v>
      </c>
      <c r="BG23" s="147" t="s">
        <v>623</v>
      </c>
      <c r="BH23" s="147" t="s">
        <v>623</v>
      </c>
      <c r="BI23" s="147" t="s">
        <v>623</v>
      </c>
      <c r="BJ23" s="147" t="s">
        <v>623</v>
      </c>
      <c r="BK23" s="147" t="s">
        <v>623</v>
      </c>
      <c r="BL23" s="147" t="s">
        <v>623</v>
      </c>
      <c r="BM23" s="147" t="s">
        <v>623</v>
      </c>
      <c r="BN23" s="147" t="s">
        <v>623</v>
      </c>
      <c r="BO23" s="147" t="s">
        <v>623</v>
      </c>
      <c r="BP23" s="147" t="s">
        <v>623</v>
      </c>
      <c r="BQ23" s="147" t="s">
        <v>623</v>
      </c>
      <c r="BR23" s="147" t="s">
        <v>623</v>
      </c>
      <c r="BS23" s="147" t="s">
        <v>623</v>
      </c>
      <c r="BT23" s="147" t="s">
        <v>623</v>
      </c>
      <c r="BU23" s="147" t="s">
        <v>623</v>
      </c>
      <c r="BV23" s="147" t="s">
        <v>623</v>
      </c>
      <c r="BW23" s="147" t="s">
        <v>623</v>
      </c>
      <c r="BX23" s="147" t="s">
        <v>623</v>
      </c>
      <c r="BY23" s="147" t="s">
        <v>623</v>
      </c>
      <c r="BZ23" s="147" t="s">
        <v>623</v>
      </c>
      <c r="CA23" s="147" t="s">
        <v>623</v>
      </c>
      <c r="CB23" s="147" t="s">
        <v>623</v>
      </c>
      <c r="CC23" s="147" t="s">
        <v>623</v>
      </c>
      <c r="CD23" s="147" t="s">
        <v>623</v>
      </c>
      <c r="CE23" s="147" t="s">
        <v>623</v>
      </c>
      <c r="CF23" s="147" t="s">
        <v>623</v>
      </c>
      <c r="CG23" s="147" t="s">
        <v>623</v>
      </c>
      <c r="CH23" s="147" t="s">
        <v>623</v>
      </c>
      <c r="CI23" s="147" t="s">
        <v>623</v>
      </c>
      <c r="CJ23" s="147" t="s">
        <v>623</v>
      </c>
      <c r="CK23" s="147" t="s">
        <v>623</v>
      </c>
      <c r="CL23" s="145" t="str">
        <f t="shared" si="14"/>
        <v>нд</v>
      </c>
      <c r="CM23" s="145" t="str">
        <f t="shared" si="3"/>
        <v>нд</v>
      </c>
      <c r="CN23" s="145" t="str">
        <f t="shared" si="4"/>
        <v>нд</v>
      </c>
      <c r="CO23" s="145" t="str">
        <f t="shared" si="5"/>
        <v>нд</v>
      </c>
      <c r="CP23" s="145" t="str">
        <f t="shared" si="6"/>
        <v>нд</v>
      </c>
      <c r="CQ23" s="145" t="str">
        <f t="shared" si="7"/>
        <v>нд</v>
      </c>
      <c r="CR23" s="145" t="str">
        <f t="shared" si="8"/>
        <v>нд</v>
      </c>
      <c r="CS23" s="145" t="str">
        <f t="shared" si="15"/>
        <v>нд</v>
      </c>
      <c r="CT23" s="145" t="str">
        <f t="shared" si="16"/>
        <v>нд</v>
      </c>
      <c r="CU23" s="145" t="str">
        <f t="shared" si="9"/>
        <v>нд</v>
      </c>
      <c r="CV23" s="145" t="str">
        <f t="shared" si="10"/>
        <v>нд</v>
      </c>
      <c r="CW23" s="145" t="str">
        <f t="shared" si="11"/>
        <v>нд</v>
      </c>
      <c r="CX23" s="145" t="str">
        <f t="shared" si="12"/>
        <v>нд</v>
      </c>
      <c r="CY23" s="145" t="str">
        <f t="shared" si="13"/>
        <v>нд</v>
      </c>
      <c r="CZ23" s="280"/>
      <c r="DA23" s="275"/>
      <c r="DB23" s="275"/>
      <c r="DC23" s="275"/>
      <c r="DD23" s="275"/>
      <c r="DE23" s="275"/>
      <c r="DF23" s="275"/>
      <c r="DG23" s="275"/>
      <c r="DH23" s="275"/>
      <c r="DI23" s="275"/>
      <c r="DJ23" s="275"/>
      <c r="DK23" s="275"/>
      <c r="DL23" s="275"/>
      <c r="DM23" s="275"/>
    </row>
    <row r="24" spans="1:117" ht="81" hidden="1" customHeight="1" x14ac:dyDescent="0.3">
      <c r="A24" s="15" t="s">
        <v>101</v>
      </c>
      <c r="B24" s="16" t="s">
        <v>102</v>
      </c>
      <c r="C24" s="10" t="s">
        <v>93</v>
      </c>
      <c r="D24" s="142">
        <f>D102</f>
        <v>8.5765844800000011</v>
      </c>
      <c r="E24" s="142">
        <f>E102</f>
        <v>8.5765844800000011</v>
      </c>
      <c r="F24" s="142" t="str">
        <f t="shared" ref="F24:G24" si="21">F50</f>
        <v>нд</v>
      </c>
      <c r="G24" s="142" t="str">
        <f t="shared" si="21"/>
        <v>нд</v>
      </c>
      <c r="H24" s="142" t="str">
        <f t="shared" ref="H24:L24" si="22">H50</f>
        <v>нд</v>
      </c>
      <c r="I24" s="142" t="str">
        <f t="shared" si="22"/>
        <v>нд</v>
      </c>
      <c r="J24" s="142" t="str">
        <f t="shared" si="22"/>
        <v>нд</v>
      </c>
      <c r="K24" s="142" t="str">
        <f t="shared" si="22"/>
        <v>нд</v>
      </c>
      <c r="L24" s="142" t="str">
        <f t="shared" si="22"/>
        <v>нд</v>
      </c>
      <c r="M24" s="147" t="s">
        <v>623</v>
      </c>
      <c r="N24" s="147" t="s">
        <v>623</v>
      </c>
      <c r="O24" s="147" t="s">
        <v>623</v>
      </c>
      <c r="P24" s="147" t="s">
        <v>623</v>
      </c>
      <c r="Q24" s="147" t="s">
        <v>623</v>
      </c>
      <c r="R24" s="147" t="s">
        <v>623</v>
      </c>
      <c r="S24" s="147" t="s">
        <v>623</v>
      </c>
      <c r="T24" s="147" t="s">
        <v>623</v>
      </c>
      <c r="U24" s="147" t="s">
        <v>623</v>
      </c>
      <c r="V24" s="147" t="s">
        <v>623</v>
      </c>
      <c r="W24" s="147" t="s">
        <v>623</v>
      </c>
      <c r="X24" s="147" t="s">
        <v>623</v>
      </c>
      <c r="Y24" s="147" t="s">
        <v>623</v>
      </c>
      <c r="Z24" s="147" t="s">
        <v>623</v>
      </c>
      <c r="AA24" s="147" t="s">
        <v>623</v>
      </c>
      <c r="AB24" s="147" t="s">
        <v>623</v>
      </c>
      <c r="AC24" s="147" t="s">
        <v>623</v>
      </c>
      <c r="AD24" s="147" t="s">
        <v>623</v>
      </c>
      <c r="AE24" s="147" t="s">
        <v>623</v>
      </c>
      <c r="AF24" s="147" t="s">
        <v>623</v>
      </c>
      <c r="AG24" s="147" t="s">
        <v>623</v>
      </c>
      <c r="AH24" s="147" t="s">
        <v>623</v>
      </c>
      <c r="AI24" s="147" t="s">
        <v>623</v>
      </c>
      <c r="AJ24" s="147" t="s">
        <v>623</v>
      </c>
      <c r="AK24" s="147" t="s">
        <v>623</v>
      </c>
      <c r="AL24" s="147" t="s">
        <v>623</v>
      </c>
      <c r="AM24" s="147" t="s">
        <v>623</v>
      </c>
      <c r="AN24" s="147" t="s">
        <v>623</v>
      </c>
      <c r="AO24" s="147" t="s">
        <v>623</v>
      </c>
      <c r="AP24" s="147" t="s">
        <v>623</v>
      </c>
      <c r="AQ24" s="147" t="s">
        <v>623</v>
      </c>
      <c r="AR24" s="147" t="s">
        <v>623</v>
      </c>
      <c r="AS24" s="147" t="s">
        <v>623</v>
      </c>
      <c r="AT24" s="147" t="s">
        <v>623</v>
      </c>
      <c r="AU24" s="147" t="s">
        <v>623</v>
      </c>
      <c r="AV24" s="147" t="s">
        <v>623</v>
      </c>
      <c r="AW24" s="147" t="s">
        <v>623</v>
      </c>
      <c r="AX24" s="147" t="s">
        <v>623</v>
      </c>
      <c r="AY24" s="147" t="s">
        <v>623</v>
      </c>
      <c r="AZ24" s="147" t="s">
        <v>623</v>
      </c>
      <c r="BA24" s="147" t="s">
        <v>623</v>
      </c>
      <c r="BB24" s="147" t="s">
        <v>623</v>
      </c>
      <c r="BC24" s="147" t="s">
        <v>623</v>
      </c>
      <c r="BD24" s="147" t="s">
        <v>623</v>
      </c>
      <c r="BE24" s="147" t="s">
        <v>623</v>
      </c>
      <c r="BF24" s="147" t="s">
        <v>623</v>
      </c>
      <c r="BG24" s="147" t="s">
        <v>623</v>
      </c>
      <c r="BH24" s="147" t="s">
        <v>623</v>
      </c>
      <c r="BI24" s="147" t="s">
        <v>623</v>
      </c>
      <c r="BJ24" s="147" t="s">
        <v>623</v>
      </c>
      <c r="BK24" s="147" t="s">
        <v>623</v>
      </c>
      <c r="BL24" s="147" t="s">
        <v>623</v>
      </c>
      <c r="BM24" s="147" t="s">
        <v>623</v>
      </c>
      <c r="BN24" s="147" t="s">
        <v>623</v>
      </c>
      <c r="BO24" s="147" t="s">
        <v>623</v>
      </c>
      <c r="BP24" s="147" t="s">
        <v>623</v>
      </c>
      <c r="BQ24" s="147" t="s">
        <v>623</v>
      </c>
      <c r="BR24" s="147" t="s">
        <v>623</v>
      </c>
      <c r="BS24" s="147" t="s">
        <v>623</v>
      </c>
      <c r="BT24" s="147" t="s">
        <v>623</v>
      </c>
      <c r="BU24" s="147" t="s">
        <v>623</v>
      </c>
      <c r="BV24" s="147" t="s">
        <v>623</v>
      </c>
      <c r="BW24" s="147" t="s">
        <v>623</v>
      </c>
      <c r="BX24" s="147" t="s">
        <v>623</v>
      </c>
      <c r="BY24" s="147" t="s">
        <v>623</v>
      </c>
      <c r="BZ24" s="147" t="s">
        <v>623</v>
      </c>
      <c r="CA24" s="147" t="s">
        <v>623</v>
      </c>
      <c r="CB24" s="147" t="s">
        <v>623</v>
      </c>
      <c r="CC24" s="147" t="s">
        <v>623</v>
      </c>
      <c r="CD24" s="147" t="s">
        <v>623</v>
      </c>
      <c r="CE24" s="147" t="s">
        <v>623</v>
      </c>
      <c r="CF24" s="147" t="s">
        <v>623</v>
      </c>
      <c r="CG24" s="147" t="s">
        <v>623</v>
      </c>
      <c r="CH24" s="147" t="s">
        <v>623</v>
      </c>
      <c r="CI24" s="147" t="s">
        <v>623</v>
      </c>
      <c r="CJ24" s="147" t="s">
        <v>623</v>
      </c>
      <c r="CK24" s="147" t="s">
        <v>623</v>
      </c>
      <c r="CL24" s="145" t="str">
        <f t="shared" si="14"/>
        <v>нд</v>
      </c>
      <c r="CM24" s="145" t="str">
        <f t="shared" si="3"/>
        <v>нд</v>
      </c>
      <c r="CN24" s="145" t="str">
        <f t="shared" si="4"/>
        <v>нд</v>
      </c>
      <c r="CO24" s="145" t="str">
        <f t="shared" si="5"/>
        <v>нд</v>
      </c>
      <c r="CP24" s="145" t="str">
        <f t="shared" si="6"/>
        <v>нд</v>
      </c>
      <c r="CQ24" s="145" t="str">
        <f t="shared" si="7"/>
        <v>нд</v>
      </c>
      <c r="CR24" s="145" t="str">
        <f t="shared" si="8"/>
        <v>нд</v>
      </c>
      <c r="CS24" s="145" t="str">
        <f t="shared" si="15"/>
        <v>нд</v>
      </c>
      <c r="CT24" s="145" t="str">
        <f t="shared" si="16"/>
        <v>нд</v>
      </c>
      <c r="CU24" s="145" t="str">
        <f t="shared" si="9"/>
        <v>нд</v>
      </c>
      <c r="CV24" s="145" t="str">
        <f t="shared" si="10"/>
        <v>нд</v>
      </c>
      <c r="CW24" s="145" t="str">
        <f t="shared" si="11"/>
        <v>нд</v>
      </c>
      <c r="CX24" s="145" t="str">
        <f t="shared" si="12"/>
        <v>нд</v>
      </c>
      <c r="CY24" s="145" t="str">
        <f t="shared" si="13"/>
        <v>нд</v>
      </c>
      <c r="CZ24" s="280"/>
      <c r="DA24" s="275"/>
      <c r="DB24" s="275"/>
      <c r="DC24" s="275"/>
      <c r="DD24" s="275"/>
      <c r="DE24" s="275"/>
      <c r="DF24" s="275"/>
      <c r="DG24" s="275"/>
      <c r="DH24" s="275"/>
      <c r="DI24" s="275"/>
      <c r="DJ24" s="275"/>
      <c r="DK24" s="275"/>
      <c r="DL24" s="275"/>
      <c r="DM24" s="275"/>
    </row>
    <row r="25" spans="1:117" ht="99" hidden="1" customHeight="1" x14ac:dyDescent="0.3">
      <c r="A25" s="15" t="s">
        <v>103</v>
      </c>
      <c r="B25" s="16" t="s">
        <v>104</v>
      </c>
      <c r="C25" s="30" t="s">
        <v>93</v>
      </c>
      <c r="D25" s="142" t="s">
        <v>623</v>
      </c>
      <c r="E25" s="147" t="s">
        <v>623</v>
      </c>
      <c r="F25" s="147" t="s">
        <v>623</v>
      </c>
      <c r="G25" s="142" t="s">
        <v>623</v>
      </c>
      <c r="H25" s="142" t="str">
        <f t="shared" ref="H25:L25" si="23">H51</f>
        <v>нд</v>
      </c>
      <c r="I25" s="142" t="str">
        <f t="shared" si="23"/>
        <v>нд</v>
      </c>
      <c r="J25" s="142" t="str">
        <f t="shared" si="23"/>
        <v>нд</v>
      </c>
      <c r="K25" s="142" t="str">
        <f t="shared" si="23"/>
        <v>нд</v>
      </c>
      <c r="L25" s="142" t="str">
        <f t="shared" si="23"/>
        <v>нд</v>
      </c>
      <c r="M25" s="147" t="s">
        <v>623</v>
      </c>
      <c r="N25" s="147" t="s">
        <v>623</v>
      </c>
      <c r="O25" s="147" t="s">
        <v>623</v>
      </c>
      <c r="P25" s="147" t="s">
        <v>623</v>
      </c>
      <c r="Q25" s="147" t="s">
        <v>623</v>
      </c>
      <c r="R25" s="147" t="s">
        <v>623</v>
      </c>
      <c r="S25" s="147" t="s">
        <v>623</v>
      </c>
      <c r="T25" s="147" t="s">
        <v>623</v>
      </c>
      <c r="U25" s="147" t="s">
        <v>623</v>
      </c>
      <c r="V25" s="147" t="s">
        <v>623</v>
      </c>
      <c r="W25" s="147" t="s">
        <v>623</v>
      </c>
      <c r="X25" s="147" t="s">
        <v>623</v>
      </c>
      <c r="Y25" s="147" t="s">
        <v>623</v>
      </c>
      <c r="Z25" s="147" t="s">
        <v>623</v>
      </c>
      <c r="AA25" s="147" t="s">
        <v>623</v>
      </c>
      <c r="AB25" s="147" t="s">
        <v>623</v>
      </c>
      <c r="AC25" s="147" t="s">
        <v>623</v>
      </c>
      <c r="AD25" s="147" t="s">
        <v>623</v>
      </c>
      <c r="AE25" s="147" t="s">
        <v>623</v>
      </c>
      <c r="AF25" s="147" t="s">
        <v>623</v>
      </c>
      <c r="AG25" s="147" t="s">
        <v>623</v>
      </c>
      <c r="AH25" s="147" t="s">
        <v>623</v>
      </c>
      <c r="AI25" s="147" t="s">
        <v>623</v>
      </c>
      <c r="AJ25" s="147" t="s">
        <v>623</v>
      </c>
      <c r="AK25" s="147" t="s">
        <v>623</v>
      </c>
      <c r="AL25" s="147" t="s">
        <v>623</v>
      </c>
      <c r="AM25" s="147" t="s">
        <v>623</v>
      </c>
      <c r="AN25" s="147" t="s">
        <v>623</v>
      </c>
      <c r="AO25" s="147" t="s">
        <v>623</v>
      </c>
      <c r="AP25" s="147" t="s">
        <v>623</v>
      </c>
      <c r="AQ25" s="147" t="s">
        <v>623</v>
      </c>
      <c r="AR25" s="147" t="s">
        <v>623</v>
      </c>
      <c r="AS25" s="147" t="s">
        <v>623</v>
      </c>
      <c r="AT25" s="147" t="s">
        <v>623</v>
      </c>
      <c r="AU25" s="147" t="s">
        <v>623</v>
      </c>
      <c r="AV25" s="147" t="s">
        <v>623</v>
      </c>
      <c r="AW25" s="147" t="s">
        <v>623</v>
      </c>
      <c r="AX25" s="147" t="s">
        <v>623</v>
      </c>
      <c r="AY25" s="147" t="s">
        <v>623</v>
      </c>
      <c r="AZ25" s="147" t="s">
        <v>623</v>
      </c>
      <c r="BA25" s="147" t="s">
        <v>623</v>
      </c>
      <c r="BB25" s="147" t="s">
        <v>623</v>
      </c>
      <c r="BC25" s="147" t="s">
        <v>623</v>
      </c>
      <c r="BD25" s="147" t="s">
        <v>623</v>
      </c>
      <c r="BE25" s="147" t="s">
        <v>623</v>
      </c>
      <c r="BF25" s="147" t="s">
        <v>623</v>
      </c>
      <c r="BG25" s="147" t="s">
        <v>623</v>
      </c>
      <c r="BH25" s="147" t="s">
        <v>623</v>
      </c>
      <c r="BI25" s="147" t="s">
        <v>623</v>
      </c>
      <c r="BJ25" s="147" t="s">
        <v>623</v>
      </c>
      <c r="BK25" s="147" t="s">
        <v>623</v>
      </c>
      <c r="BL25" s="147" t="s">
        <v>623</v>
      </c>
      <c r="BM25" s="147" t="s">
        <v>623</v>
      </c>
      <c r="BN25" s="147" t="s">
        <v>623</v>
      </c>
      <c r="BO25" s="147" t="s">
        <v>623</v>
      </c>
      <c r="BP25" s="147" t="s">
        <v>623</v>
      </c>
      <c r="BQ25" s="147" t="s">
        <v>623</v>
      </c>
      <c r="BR25" s="147" t="s">
        <v>623</v>
      </c>
      <c r="BS25" s="147" t="s">
        <v>623</v>
      </c>
      <c r="BT25" s="147" t="s">
        <v>623</v>
      </c>
      <c r="BU25" s="147" t="s">
        <v>623</v>
      </c>
      <c r="BV25" s="147" t="s">
        <v>623</v>
      </c>
      <c r="BW25" s="147" t="s">
        <v>623</v>
      </c>
      <c r="BX25" s="147" t="s">
        <v>623</v>
      </c>
      <c r="BY25" s="147" t="s">
        <v>623</v>
      </c>
      <c r="BZ25" s="147" t="s">
        <v>623</v>
      </c>
      <c r="CA25" s="147" t="s">
        <v>623</v>
      </c>
      <c r="CB25" s="147" t="s">
        <v>623</v>
      </c>
      <c r="CC25" s="147" t="s">
        <v>623</v>
      </c>
      <c r="CD25" s="147" t="s">
        <v>623</v>
      </c>
      <c r="CE25" s="147" t="s">
        <v>623</v>
      </c>
      <c r="CF25" s="147" t="s">
        <v>623</v>
      </c>
      <c r="CG25" s="147" t="s">
        <v>623</v>
      </c>
      <c r="CH25" s="147" t="s">
        <v>623</v>
      </c>
      <c r="CI25" s="147" t="s">
        <v>623</v>
      </c>
      <c r="CJ25" s="147" t="s">
        <v>623</v>
      </c>
      <c r="CK25" s="147" t="s">
        <v>623</v>
      </c>
      <c r="CL25" s="145" t="str">
        <f t="shared" si="14"/>
        <v>нд</v>
      </c>
      <c r="CM25" s="145" t="str">
        <f t="shared" si="3"/>
        <v>нд</v>
      </c>
      <c r="CN25" s="145" t="str">
        <f t="shared" si="4"/>
        <v>нд</v>
      </c>
      <c r="CO25" s="145" t="str">
        <f t="shared" si="5"/>
        <v>нд</v>
      </c>
      <c r="CP25" s="145" t="str">
        <f t="shared" si="6"/>
        <v>нд</v>
      </c>
      <c r="CQ25" s="145" t="str">
        <f t="shared" si="7"/>
        <v>нд</v>
      </c>
      <c r="CR25" s="145" t="str">
        <f t="shared" si="8"/>
        <v>нд</v>
      </c>
      <c r="CS25" s="145" t="str">
        <f t="shared" si="15"/>
        <v>нд</v>
      </c>
      <c r="CT25" s="145" t="str">
        <f t="shared" si="16"/>
        <v>нд</v>
      </c>
      <c r="CU25" s="145" t="str">
        <f t="shared" si="9"/>
        <v>нд</v>
      </c>
      <c r="CV25" s="145" t="str">
        <f t="shared" si="10"/>
        <v>нд</v>
      </c>
      <c r="CW25" s="145" t="str">
        <f t="shared" si="11"/>
        <v>нд</v>
      </c>
      <c r="CX25" s="145" t="str">
        <f t="shared" si="12"/>
        <v>нд</v>
      </c>
      <c r="CY25" s="145" t="str">
        <f t="shared" si="13"/>
        <v>нд</v>
      </c>
      <c r="CZ25" s="280"/>
      <c r="DA25" s="275"/>
      <c r="DB25" s="275"/>
      <c r="DC25" s="275"/>
      <c r="DD25" s="275"/>
      <c r="DE25" s="275"/>
      <c r="DF25" s="275"/>
      <c r="DG25" s="275"/>
      <c r="DH25" s="275"/>
      <c r="DI25" s="275"/>
      <c r="DJ25" s="275"/>
      <c r="DK25" s="275"/>
      <c r="DL25" s="275"/>
      <c r="DM25" s="275"/>
    </row>
    <row r="26" spans="1:117" ht="51" hidden="1" customHeight="1" x14ac:dyDescent="0.3">
      <c r="A26" s="15" t="s">
        <v>105</v>
      </c>
      <c r="B26" s="17" t="s">
        <v>106</v>
      </c>
      <c r="C26" s="10" t="s">
        <v>93</v>
      </c>
      <c r="D26" s="142">
        <f>D106</f>
        <v>14.71603711</v>
      </c>
      <c r="E26" s="142">
        <f>E106</f>
        <v>14.71603711</v>
      </c>
      <c r="F26" s="142" t="str">
        <f t="shared" ref="F26:G26" si="24">F106</f>
        <v>нд</v>
      </c>
      <c r="G26" s="142">
        <f t="shared" si="24"/>
        <v>2.8710196099999998</v>
      </c>
      <c r="H26" s="142">
        <f t="shared" ref="H26:L26" si="25">H52</f>
        <v>0</v>
      </c>
      <c r="I26" s="142">
        <f t="shared" si="25"/>
        <v>0</v>
      </c>
      <c r="J26" s="142">
        <f t="shared" si="25"/>
        <v>0</v>
      </c>
      <c r="K26" s="142">
        <f t="shared" si="25"/>
        <v>0</v>
      </c>
      <c r="L26" s="142">
        <f t="shared" si="25"/>
        <v>0</v>
      </c>
      <c r="M26" s="142" t="str">
        <f t="shared" ref="M26:AI26" si="26">M106</f>
        <v>нд</v>
      </c>
      <c r="N26" s="142">
        <f t="shared" si="26"/>
        <v>2.8298809999999999</v>
      </c>
      <c r="O26" s="142" t="str">
        <f t="shared" si="26"/>
        <v>нд</v>
      </c>
      <c r="P26" s="142" t="str">
        <f t="shared" si="26"/>
        <v>нд</v>
      </c>
      <c r="Q26" s="142" t="str">
        <f t="shared" si="26"/>
        <v>нд</v>
      </c>
      <c r="R26" s="142" t="str">
        <f t="shared" si="26"/>
        <v>нд</v>
      </c>
      <c r="S26" s="142">
        <f t="shared" si="26"/>
        <v>5</v>
      </c>
      <c r="T26" s="142" t="str">
        <f t="shared" si="26"/>
        <v>нд</v>
      </c>
      <c r="U26" s="142">
        <f t="shared" si="26"/>
        <v>11.715186670000001</v>
      </c>
      <c r="V26" s="142" t="str">
        <f t="shared" si="26"/>
        <v>нд</v>
      </c>
      <c r="W26" s="142" t="str">
        <f t="shared" si="26"/>
        <v>нд</v>
      </c>
      <c r="X26" s="142" t="str">
        <f t="shared" si="26"/>
        <v>нд</v>
      </c>
      <c r="Y26" s="142" t="str">
        <f t="shared" si="26"/>
        <v>нд</v>
      </c>
      <c r="Z26" s="142">
        <f t="shared" si="26"/>
        <v>15</v>
      </c>
      <c r="AA26" s="142" t="str">
        <f t="shared" si="26"/>
        <v>нд</v>
      </c>
      <c r="AB26" s="142">
        <f t="shared" si="26"/>
        <v>11.715186670000001</v>
      </c>
      <c r="AC26" s="142" t="str">
        <f t="shared" si="26"/>
        <v>нд</v>
      </c>
      <c r="AD26" s="142" t="str">
        <f t="shared" si="26"/>
        <v>нд</v>
      </c>
      <c r="AE26" s="142" t="str">
        <f t="shared" si="26"/>
        <v>нд</v>
      </c>
      <c r="AF26" s="142" t="str">
        <f t="shared" si="26"/>
        <v>нд</v>
      </c>
      <c r="AG26" s="142">
        <f t="shared" si="26"/>
        <v>15</v>
      </c>
      <c r="AH26" s="142" t="str">
        <f t="shared" si="26"/>
        <v>нд</v>
      </c>
      <c r="AI26" s="142">
        <f t="shared" si="26"/>
        <v>0.12983083000000001</v>
      </c>
      <c r="AJ26" s="142" t="str">
        <f t="shared" ref="AJ26:CD26" si="27">AJ106</f>
        <v>нд</v>
      </c>
      <c r="AK26" s="142" t="str">
        <f t="shared" si="27"/>
        <v>нд</v>
      </c>
      <c r="AL26" s="142" t="str">
        <f t="shared" si="27"/>
        <v>нд</v>
      </c>
      <c r="AM26" s="142" t="str">
        <f t="shared" si="27"/>
        <v>нд</v>
      </c>
      <c r="AN26" s="142" t="str">
        <f t="shared" si="27"/>
        <v>нд</v>
      </c>
      <c r="AO26" s="142" t="s">
        <v>623</v>
      </c>
      <c r="AP26" s="142">
        <f t="shared" si="27"/>
        <v>0.12983083000000001</v>
      </c>
      <c r="AQ26" s="142" t="str">
        <f t="shared" si="27"/>
        <v>нд</v>
      </c>
      <c r="AR26" s="142" t="str">
        <f t="shared" si="27"/>
        <v>нд</v>
      </c>
      <c r="AS26" s="142" t="str">
        <f t="shared" si="27"/>
        <v>нд</v>
      </c>
      <c r="AT26" s="142" t="str">
        <f t="shared" si="27"/>
        <v>нд</v>
      </c>
      <c r="AU26" s="142">
        <f t="shared" si="27"/>
        <v>1</v>
      </c>
      <c r="AV26" s="142" t="str">
        <f t="shared" si="27"/>
        <v>нд</v>
      </c>
      <c r="AW26" s="142" t="str">
        <f t="shared" si="27"/>
        <v>нд</v>
      </c>
      <c r="AX26" s="142" t="str">
        <f t="shared" si="27"/>
        <v>нд</v>
      </c>
      <c r="AY26" s="142" t="str">
        <f t="shared" si="27"/>
        <v>нд</v>
      </c>
      <c r="AZ26" s="142" t="str">
        <f t="shared" si="27"/>
        <v>нд</v>
      </c>
      <c r="BA26" s="142" t="str">
        <f t="shared" si="27"/>
        <v>нд</v>
      </c>
      <c r="BB26" s="142" t="str">
        <f t="shared" si="27"/>
        <v>нд</v>
      </c>
      <c r="BC26" s="142" t="str">
        <f t="shared" si="27"/>
        <v>нд</v>
      </c>
      <c r="BD26" s="142" t="str">
        <f t="shared" si="27"/>
        <v>нд</v>
      </c>
      <c r="BE26" s="142" t="str">
        <f t="shared" si="27"/>
        <v>нд</v>
      </c>
      <c r="BF26" s="142" t="str">
        <f t="shared" si="27"/>
        <v>нд</v>
      </c>
      <c r="BG26" s="142" t="str">
        <f t="shared" si="27"/>
        <v>нд</v>
      </c>
      <c r="BH26" s="142" t="str">
        <f t="shared" si="27"/>
        <v>нд</v>
      </c>
      <c r="BI26" s="142" t="str">
        <f t="shared" si="27"/>
        <v>нд</v>
      </c>
      <c r="BJ26" s="142" t="str">
        <f t="shared" si="27"/>
        <v>нд</v>
      </c>
      <c r="BK26" s="142" t="str">
        <f t="shared" si="27"/>
        <v>нд</v>
      </c>
      <c r="BL26" s="142" t="str">
        <f t="shared" si="27"/>
        <v>нд</v>
      </c>
      <c r="BM26" s="142" t="str">
        <f t="shared" si="27"/>
        <v>нд</v>
      </c>
      <c r="BN26" s="142" t="str">
        <f t="shared" si="27"/>
        <v>нд</v>
      </c>
      <c r="BO26" s="142" t="str">
        <f t="shared" si="27"/>
        <v>нд</v>
      </c>
      <c r="BP26" s="142" t="str">
        <f t="shared" si="27"/>
        <v>нд</v>
      </c>
      <c r="BQ26" s="142" t="str">
        <f t="shared" si="27"/>
        <v>нд</v>
      </c>
      <c r="BR26" s="142" t="str">
        <f t="shared" si="27"/>
        <v>нд</v>
      </c>
      <c r="BS26" s="142" t="str">
        <f t="shared" si="27"/>
        <v>нд</v>
      </c>
      <c r="BT26" s="142" t="str">
        <f t="shared" si="27"/>
        <v>нд</v>
      </c>
      <c r="BU26" s="142" t="str">
        <f t="shared" si="27"/>
        <v>нд</v>
      </c>
      <c r="BV26" s="142" t="str">
        <f t="shared" si="27"/>
        <v>нд</v>
      </c>
      <c r="BW26" s="142" t="str">
        <f t="shared" si="27"/>
        <v>нд</v>
      </c>
      <c r="BX26" s="142" t="str">
        <f t="shared" si="27"/>
        <v>нд</v>
      </c>
      <c r="BY26" s="142" t="str">
        <f t="shared" si="27"/>
        <v>нд</v>
      </c>
      <c r="BZ26" s="142" t="str">
        <f t="shared" si="27"/>
        <v>нд</v>
      </c>
      <c r="CA26" s="142" t="str">
        <f t="shared" si="27"/>
        <v>нд</v>
      </c>
      <c r="CB26" s="142" t="str">
        <f t="shared" si="27"/>
        <v>нд</v>
      </c>
      <c r="CC26" s="142" t="str">
        <f t="shared" si="27"/>
        <v>нд</v>
      </c>
      <c r="CD26" s="142" t="str">
        <f t="shared" si="27"/>
        <v>нд</v>
      </c>
      <c r="CE26" s="142" t="str">
        <f t="shared" ref="CE26:CK26" si="28">CE106</f>
        <v>нд</v>
      </c>
      <c r="CF26" s="142" t="str">
        <f t="shared" si="28"/>
        <v>нд</v>
      </c>
      <c r="CG26" s="142" t="str">
        <f t="shared" si="28"/>
        <v>нд</v>
      </c>
      <c r="CH26" s="142" t="str">
        <f t="shared" si="28"/>
        <v>нд</v>
      </c>
      <c r="CI26" s="142" t="str">
        <f t="shared" si="28"/>
        <v>нд</v>
      </c>
      <c r="CJ26" s="142" t="str">
        <f t="shared" si="28"/>
        <v>нд</v>
      </c>
      <c r="CK26" s="142" t="str">
        <f t="shared" si="28"/>
        <v>нд</v>
      </c>
      <c r="CL26" s="145" t="str">
        <f t="shared" si="14"/>
        <v>нд</v>
      </c>
      <c r="CM26" s="145">
        <f t="shared" si="3"/>
        <v>14.71603711</v>
      </c>
      <c r="CN26" s="145" t="str">
        <f t="shared" si="4"/>
        <v>нд</v>
      </c>
      <c r="CO26" s="145" t="str">
        <f t="shared" si="5"/>
        <v>нд</v>
      </c>
      <c r="CP26" s="145" t="str">
        <f t="shared" si="6"/>
        <v>нд</v>
      </c>
      <c r="CQ26" s="145" t="str">
        <f t="shared" si="7"/>
        <v>нд</v>
      </c>
      <c r="CR26" s="145">
        <f t="shared" si="8"/>
        <v>15</v>
      </c>
      <c r="CS26" s="145" t="str">
        <f t="shared" si="15"/>
        <v>нд</v>
      </c>
      <c r="CT26" s="145">
        <f t="shared" si="16"/>
        <v>14.674898500000001</v>
      </c>
      <c r="CU26" s="145" t="str">
        <f t="shared" si="9"/>
        <v>нд</v>
      </c>
      <c r="CV26" s="145" t="str">
        <f t="shared" si="10"/>
        <v>нд</v>
      </c>
      <c r="CW26" s="145" t="str">
        <f t="shared" si="11"/>
        <v>нд</v>
      </c>
      <c r="CX26" s="145" t="str">
        <f t="shared" si="12"/>
        <v>нд</v>
      </c>
      <c r="CY26" s="145">
        <f t="shared" si="13"/>
        <v>21</v>
      </c>
      <c r="CZ26" s="280"/>
      <c r="DA26" s="275"/>
      <c r="DB26" s="275"/>
      <c r="DC26" s="275"/>
      <c r="DD26" s="275"/>
      <c r="DE26" s="275"/>
      <c r="DF26" s="275"/>
      <c r="DG26" s="275"/>
      <c r="DH26" s="275"/>
      <c r="DI26" s="275"/>
      <c r="DJ26" s="275"/>
      <c r="DK26" s="275"/>
      <c r="DL26" s="275"/>
      <c r="DM26" s="275"/>
    </row>
    <row r="27" spans="1:117" s="290" customFormat="1" ht="37.5" hidden="1" customHeight="1" x14ac:dyDescent="0.2">
      <c r="A27" s="12" t="s">
        <v>107</v>
      </c>
      <c r="B27" s="13" t="s">
        <v>108</v>
      </c>
      <c r="C27" s="136" t="s">
        <v>93</v>
      </c>
      <c r="D27" s="145">
        <f>D48+D106</f>
        <v>148.63764869000002</v>
      </c>
      <c r="E27" s="145">
        <f>IF(SUM(E48,E106)=0, "нд", SUM(E48,E106))</f>
        <v>182.32360721999999</v>
      </c>
      <c r="F27" s="145" t="str">
        <f>IF(SUM(F48,F106)=0, "нд", SUM(F48,F106))</f>
        <v>нд</v>
      </c>
      <c r="G27" s="145">
        <f>IF(SUM(G48,G106)=0, "нд", SUM(G48,G106))</f>
        <v>7.2169088899999991</v>
      </c>
      <c r="H27" s="145" t="s">
        <v>623</v>
      </c>
      <c r="I27" s="145" t="s">
        <v>623</v>
      </c>
      <c r="J27" s="145" t="s">
        <v>623</v>
      </c>
      <c r="K27" s="145" t="s">
        <v>623</v>
      </c>
      <c r="L27" s="145">
        <f t="shared" ref="L27:AQ27" si="29">IF(SUM(L48,L106)=0, "нд", SUM(L48,L106))</f>
        <v>11</v>
      </c>
      <c r="M27" s="145" t="str">
        <f t="shared" si="29"/>
        <v>нд</v>
      </c>
      <c r="N27" s="145" t="s">
        <v>623</v>
      </c>
      <c r="O27" s="145" t="str">
        <f t="shared" si="29"/>
        <v>нд</v>
      </c>
      <c r="P27" s="145" t="str">
        <f t="shared" si="29"/>
        <v>нд</v>
      </c>
      <c r="Q27" s="145">
        <f t="shared" si="29"/>
        <v>0.7</v>
      </c>
      <c r="R27" s="145" t="str">
        <f t="shared" si="29"/>
        <v>нд</v>
      </c>
      <c r="S27" s="145" t="s">
        <v>623</v>
      </c>
      <c r="T27" s="145" t="str">
        <f t="shared" si="29"/>
        <v>нд</v>
      </c>
      <c r="U27" s="145">
        <f t="shared" si="29"/>
        <v>39.275653340000005</v>
      </c>
      <c r="V27" s="145" t="str">
        <f t="shared" si="29"/>
        <v>нд</v>
      </c>
      <c r="W27" s="145" t="str">
        <f t="shared" si="29"/>
        <v>нд</v>
      </c>
      <c r="X27" s="145">
        <f t="shared" si="29"/>
        <v>2</v>
      </c>
      <c r="Y27" s="145" t="str">
        <f t="shared" si="29"/>
        <v>нд</v>
      </c>
      <c r="Z27" s="145">
        <f t="shared" si="29"/>
        <v>108</v>
      </c>
      <c r="AA27" s="145" t="str">
        <f t="shared" si="29"/>
        <v>нд</v>
      </c>
      <c r="AB27" s="145">
        <f t="shared" si="29"/>
        <v>39.275653340000005</v>
      </c>
      <c r="AC27" s="145" t="str">
        <f t="shared" si="29"/>
        <v>нд</v>
      </c>
      <c r="AD27" s="145" t="str">
        <f t="shared" si="29"/>
        <v>нд</v>
      </c>
      <c r="AE27" s="145">
        <f t="shared" si="29"/>
        <v>2</v>
      </c>
      <c r="AF27" s="145">
        <f t="shared" si="29"/>
        <v>51</v>
      </c>
      <c r="AG27" s="145">
        <f t="shared" si="29"/>
        <v>57</v>
      </c>
      <c r="AH27" s="145" t="str">
        <f t="shared" si="29"/>
        <v>нд</v>
      </c>
      <c r="AI27" s="145">
        <f>IF(SUM(AI48,AI106)=0, "нд", SUM(AI48,AI106))</f>
        <v>14.243164159999999</v>
      </c>
      <c r="AJ27" s="145">
        <f t="shared" si="29"/>
        <v>2.5</v>
      </c>
      <c r="AK27" s="145" t="str">
        <f t="shared" si="29"/>
        <v>нд</v>
      </c>
      <c r="AL27" s="145" t="str">
        <f t="shared" si="29"/>
        <v>нд</v>
      </c>
      <c r="AM27" s="145" t="str">
        <f t="shared" si="29"/>
        <v>нд</v>
      </c>
      <c r="AN27" s="145">
        <f t="shared" si="29"/>
        <v>28</v>
      </c>
      <c r="AO27" s="145">
        <f t="shared" si="29"/>
        <v>3.85</v>
      </c>
      <c r="AP27" s="145">
        <f t="shared" si="29"/>
        <v>30.714616580000001</v>
      </c>
      <c r="AQ27" s="145">
        <f t="shared" si="29"/>
        <v>0.41000000000000003</v>
      </c>
      <c r="AR27" s="145" t="str">
        <f t="shared" ref="AR27:BW27" si="30">IF(SUM(AR48,AR106)=0, "нд", SUM(AR48,AR106))</f>
        <v>нд</v>
      </c>
      <c r="AS27" s="145">
        <f t="shared" si="30"/>
        <v>2.13</v>
      </c>
      <c r="AT27" s="145" t="str">
        <f t="shared" si="30"/>
        <v>нд</v>
      </c>
      <c r="AU27" s="145">
        <f t="shared" si="30"/>
        <v>166</v>
      </c>
      <c r="AV27" s="145">
        <f t="shared" si="30"/>
        <v>2.9905773</v>
      </c>
      <c r="AW27" s="145">
        <f t="shared" si="30"/>
        <v>24.711000000000002</v>
      </c>
      <c r="AX27" s="145" t="str">
        <f t="shared" si="30"/>
        <v>нд</v>
      </c>
      <c r="AY27" s="145" t="str">
        <f t="shared" si="30"/>
        <v>нд</v>
      </c>
      <c r="AZ27" s="145">
        <f t="shared" si="30"/>
        <v>4.1959999999999997</v>
      </c>
      <c r="BA27" s="145" t="str">
        <f t="shared" si="30"/>
        <v>нд</v>
      </c>
      <c r="BB27" s="145">
        <f t="shared" si="30"/>
        <v>15</v>
      </c>
      <c r="BC27" s="145">
        <f t="shared" si="30"/>
        <v>2.9905773</v>
      </c>
      <c r="BD27" s="145">
        <f t="shared" si="30"/>
        <v>39.075506109999999</v>
      </c>
      <c r="BE27" s="145">
        <f t="shared" si="30"/>
        <v>2.5</v>
      </c>
      <c r="BF27" s="145" t="str">
        <f t="shared" si="30"/>
        <v>нд</v>
      </c>
      <c r="BG27" s="145">
        <f t="shared" si="30"/>
        <v>5.8360000000000003</v>
      </c>
      <c r="BH27" s="145" t="str">
        <f t="shared" si="30"/>
        <v>нд</v>
      </c>
      <c r="BI27" s="145">
        <f t="shared" si="30"/>
        <v>19</v>
      </c>
      <c r="BJ27" s="145" t="str">
        <f t="shared" si="30"/>
        <v>нд</v>
      </c>
      <c r="BK27" s="145">
        <f t="shared" si="30"/>
        <v>11.685</v>
      </c>
      <c r="BL27" s="145" t="str">
        <f t="shared" si="30"/>
        <v>нд</v>
      </c>
      <c r="BM27" s="145" t="str">
        <f t="shared" si="30"/>
        <v>нд</v>
      </c>
      <c r="BN27" s="145" t="str">
        <f t="shared" si="30"/>
        <v>нд</v>
      </c>
      <c r="BO27" s="145" t="str">
        <f t="shared" si="30"/>
        <v>нд</v>
      </c>
      <c r="BP27" s="145">
        <f t="shared" si="30"/>
        <v>84</v>
      </c>
      <c r="BQ27" s="145" t="str">
        <f t="shared" si="30"/>
        <v>нд</v>
      </c>
      <c r="BR27" s="145">
        <f t="shared" si="30"/>
        <v>11.685</v>
      </c>
      <c r="BS27" s="145" t="str">
        <f t="shared" si="30"/>
        <v>нд</v>
      </c>
      <c r="BT27" s="145" t="str">
        <f t="shared" si="30"/>
        <v>нд</v>
      </c>
      <c r="BU27" s="145" t="str">
        <f t="shared" si="30"/>
        <v>нд</v>
      </c>
      <c r="BV27" s="145" t="str">
        <f t="shared" si="30"/>
        <v>нд</v>
      </c>
      <c r="BW27" s="145">
        <f t="shared" si="30"/>
        <v>84</v>
      </c>
      <c r="BX27" s="145" t="str">
        <f t="shared" ref="BX27:CK27" si="31">IF(SUM(BX48,BX106)=0, "нд", SUM(BX48,BX106))</f>
        <v>нд</v>
      </c>
      <c r="BY27" s="145">
        <f t="shared" si="31"/>
        <v>48.515797900000003</v>
      </c>
      <c r="BZ27" s="145">
        <f t="shared" si="31"/>
        <v>1</v>
      </c>
      <c r="CA27" s="145" t="str">
        <f t="shared" si="31"/>
        <v>нд</v>
      </c>
      <c r="CB27" s="145">
        <f t="shared" si="31"/>
        <v>3.25</v>
      </c>
      <c r="CC27" s="145" t="str">
        <f t="shared" si="31"/>
        <v>нд</v>
      </c>
      <c r="CD27" s="145">
        <f t="shared" si="31"/>
        <v>30</v>
      </c>
      <c r="CE27" s="145" t="str">
        <f t="shared" si="31"/>
        <v>нд</v>
      </c>
      <c r="CF27" s="145">
        <f t="shared" si="31"/>
        <v>48.515797900000003</v>
      </c>
      <c r="CG27" s="145">
        <f t="shared" si="31"/>
        <v>1</v>
      </c>
      <c r="CH27" s="145" t="str">
        <f t="shared" si="31"/>
        <v>нд</v>
      </c>
      <c r="CI27" s="145">
        <f t="shared" si="31"/>
        <v>3.25</v>
      </c>
      <c r="CJ27" s="145" t="str">
        <f t="shared" si="31"/>
        <v>нд</v>
      </c>
      <c r="CK27" s="145">
        <f t="shared" si="31"/>
        <v>30</v>
      </c>
      <c r="CL27" s="145">
        <f t="shared" si="3"/>
        <v>2.9905773</v>
      </c>
      <c r="CM27" s="145">
        <f t="shared" ref="CM27:CM69" si="32">IF(SUM(BY27,BK27,AW27,AI27,U27,G27)=0, "нд", SUM(BY27,BK27,AW27,AI27,U27,G27))</f>
        <v>145.64752429000004</v>
      </c>
      <c r="CN27" s="145">
        <f t="shared" ref="CN27:CN69" si="33">IF(SUM(BZ27,BL27,AX27,AJ27,V27,H27)=0, "нд", SUM(BZ27,BL27,AX27,AJ27,V27,H27))</f>
        <v>3.5</v>
      </c>
      <c r="CO27" s="145" t="str">
        <f t="shared" ref="CO27:CO69" si="34">IF(SUM(CA27,BM27,AY27,AK27,W27,I27)=0, "нд", SUM(CA27,BM27,AY27,AK27,W27,I27))</f>
        <v>нд</v>
      </c>
      <c r="CP27" s="145">
        <f t="shared" ref="CP27:CP69" si="35">IF(SUM(CB27,BN27,AZ27,AL27,X27,J27)=0, "нд", SUM(CB27,BN27,AZ27,AL27,X27,J27))</f>
        <v>9.4459999999999997</v>
      </c>
      <c r="CQ27" s="145" t="str">
        <f t="shared" ref="CQ27:CQ69" si="36">IF(SUM(CC27,BO27,BA27,AM27,Y27,K27)=0, "нд", SUM(CC27,BO27,BA27,AM27,Y27,K27))</f>
        <v>нд</v>
      </c>
      <c r="CR27" s="145">
        <f t="shared" ref="CR27:CR69" si="37">IF(SUM(CD27,BP27,BB27,AN27,Z27,L27)=0, "нд", SUM(CD27,BP27,BB27,AN27,Z27,L27))</f>
        <v>276</v>
      </c>
      <c r="CS27" s="145">
        <f t="shared" ref="CS27:CS69" si="38">IF(SUM(CE27,BQ27,BC27,AO27,AA27,M27)=0, "нд", SUM(CE27,BQ27,BC27,AO27,AA27,M27))</f>
        <v>6.8405772999999996</v>
      </c>
      <c r="CT27" s="145">
        <f t="shared" ref="CT27:CT69" si="39">IF(SUM(CF27,BR27,BD27,AP27,AB27,N27)=0, "нд", SUM(CF27,BR27,BD27,AP27,AB27,N27))</f>
        <v>169.26657392999999</v>
      </c>
      <c r="CU27" s="145">
        <f t="shared" ref="CU27:CU69" si="40">IF(SUM(CG27,BS27,BE27,AQ27,AC27,O27)=0, "нд", SUM(CG27,BS27,BE27,AQ27,AC27,O27))</f>
        <v>3.91</v>
      </c>
      <c r="CV27" s="145" t="str">
        <f t="shared" ref="CV27:CV69" si="41">IF(SUM(CH27,BT27,BF27,AR27,AD27,P27)=0, "нд", SUM(CH27,BT27,BF27,AR27,AD27,P27))</f>
        <v>нд</v>
      </c>
      <c r="CW27" s="145">
        <f t="shared" ref="CW27:CW69" si="42">IF(SUM(CI27,BU27,BG27,AS27,AE27,Q27)=0, "нд", SUM(CI27,BU27,BG27,AS27,AE27,Q27))</f>
        <v>13.916</v>
      </c>
      <c r="CX27" s="145">
        <f t="shared" ref="CX27:CX69" si="43">IF(SUM(CJ27,BV27,BH27,AT27,AF27,R27)=0, "нд", SUM(CJ27,BV27,BH27,AT27,AF27,R27))</f>
        <v>51</v>
      </c>
      <c r="CY27" s="145">
        <f t="shared" ref="CY27:CY69" si="44">IF(SUM(CK27,BW27,BI27,AU27,AG27,S27)=0, "нд", SUM(CK27,BW27,BI27,AU27,AG27,S27))</f>
        <v>356</v>
      </c>
      <c r="CZ27" s="146"/>
      <c r="DA27" s="289"/>
      <c r="DB27" s="289"/>
      <c r="DC27" s="289"/>
      <c r="DD27" s="289"/>
      <c r="DE27" s="289"/>
      <c r="DF27" s="289"/>
      <c r="DG27" s="289"/>
      <c r="DH27" s="289"/>
      <c r="DI27" s="289"/>
      <c r="DJ27" s="289"/>
      <c r="DK27" s="289"/>
      <c r="DL27" s="289"/>
      <c r="DM27" s="289"/>
    </row>
    <row r="28" spans="1:117" s="207" customFormat="1" ht="46.8" hidden="1" x14ac:dyDescent="0.3">
      <c r="A28" s="12" t="s">
        <v>109</v>
      </c>
      <c r="B28" s="13" t="s">
        <v>110</v>
      </c>
      <c r="C28" s="32" t="s">
        <v>93</v>
      </c>
      <c r="D28" s="142" t="s">
        <v>623</v>
      </c>
      <c r="E28" s="147" t="s">
        <v>623</v>
      </c>
      <c r="F28" s="147" t="s">
        <v>623</v>
      </c>
      <c r="G28" s="147" t="s">
        <v>623</v>
      </c>
      <c r="H28" s="147" t="s">
        <v>623</v>
      </c>
      <c r="I28" s="147" t="s">
        <v>623</v>
      </c>
      <c r="J28" s="147" t="s">
        <v>623</v>
      </c>
      <c r="K28" s="147" t="s">
        <v>623</v>
      </c>
      <c r="L28" s="147" t="s">
        <v>623</v>
      </c>
      <c r="M28" s="147" t="s">
        <v>623</v>
      </c>
      <c r="N28" s="147" t="s">
        <v>623</v>
      </c>
      <c r="O28" s="147" t="s">
        <v>623</v>
      </c>
      <c r="P28" s="147" t="s">
        <v>623</v>
      </c>
      <c r="Q28" s="147" t="s">
        <v>623</v>
      </c>
      <c r="R28" s="147" t="s">
        <v>623</v>
      </c>
      <c r="S28" s="147" t="s">
        <v>623</v>
      </c>
      <c r="T28" s="147" t="s">
        <v>623</v>
      </c>
      <c r="U28" s="147" t="s">
        <v>623</v>
      </c>
      <c r="V28" s="147" t="s">
        <v>623</v>
      </c>
      <c r="W28" s="147" t="s">
        <v>623</v>
      </c>
      <c r="X28" s="147" t="s">
        <v>623</v>
      </c>
      <c r="Y28" s="147" t="s">
        <v>623</v>
      </c>
      <c r="Z28" s="147" t="s">
        <v>623</v>
      </c>
      <c r="AA28" s="147" t="s">
        <v>623</v>
      </c>
      <c r="AB28" s="147" t="s">
        <v>623</v>
      </c>
      <c r="AC28" s="147" t="s">
        <v>623</v>
      </c>
      <c r="AD28" s="147" t="s">
        <v>623</v>
      </c>
      <c r="AE28" s="147" t="s">
        <v>623</v>
      </c>
      <c r="AF28" s="147" t="s">
        <v>623</v>
      </c>
      <c r="AG28" s="147" t="s">
        <v>623</v>
      </c>
      <c r="AH28" s="147" t="s">
        <v>623</v>
      </c>
      <c r="AI28" s="147" t="s">
        <v>623</v>
      </c>
      <c r="AJ28" s="147" t="s">
        <v>623</v>
      </c>
      <c r="AK28" s="147" t="s">
        <v>623</v>
      </c>
      <c r="AL28" s="147" t="s">
        <v>623</v>
      </c>
      <c r="AM28" s="147" t="s">
        <v>623</v>
      </c>
      <c r="AN28" s="147" t="s">
        <v>623</v>
      </c>
      <c r="AO28" s="147" t="s">
        <v>623</v>
      </c>
      <c r="AP28" s="147" t="s">
        <v>623</v>
      </c>
      <c r="AQ28" s="147" t="s">
        <v>623</v>
      </c>
      <c r="AR28" s="147" t="s">
        <v>623</v>
      </c>
      <c r="AS28" s="147" t="s">
        <v>623</v>
      </c>
      <c r="AT28" s="147" t="s">
        <v>623</v>
      </c>
      <c r="AU28" s="147" t="s">
        <v>623</v>
      </c>
      <c r="AV28" s="147" t="s">
        <v>623</v>
      </c>
      <c r="AW28" s="147" t="s">
        <v>623</v>
      </c>
      <c r="AX28" s="147" t="s">
        <v>623</v>
      </c>
      <c r="AY28" s="147" t="s">
        <v>623</v>
      </c>
      <c r="AZ28" s="147" t="s">
        <v>623</v>
      </c>
      <c r="BA28" s="147" t="s">
        <v>623</v>
      </c>
      <c r="BB28" s="147" t="s">
        <v>623</v>
      </c>
      <c r="BC28" s="147" t="s">
        <v>623</v>
      </c>
      <c r="BD28" s="147" t="s">
        <v>623</v>
      </c>
      <c r="BE28" s="147" t="s">
        <v>623</v>
      </c>
      <c r="BF28" s="147" t="s">
        <v>623</v>
      </c>
      <c r="BG28" s="147" t="s">
        <v>623</v>
      </c>
      <c r="BH28" s="147" t="s">
        <v>623</v>
      </c>
      <c r="BI28" s="147" t="s">
        <v>623</v>
      </c>
      <c r="BJ28" s="147" t="s">
        <v>623</v>
      </c>
      <c r="BK28" s="147" t="s">
        <v>623</v>
      </c>
      <c r="BL28" s="147" t="s">
        <v>623</v>
      </c>
      <c r="BM28" s="147" t="s">
        <v>623</v>
      </c>
      <c r="BN28" s="147" t="s">
        <v>623</v>
      </c>
      <c r="BO28" s="147" t="s">
        <v>623</v>
      </c>
      <c r="BP28" s="147" t="s">
        <v>623</v>
      </c>
      <c r="BQ28" s="147" t="s">
        <v>623</v>
      </c>
      <c r="BR28" s="147" t="s">
        <v>623</v>
      </c>
      <c r="BS28" s="147" t="s">
        <v>623</v>
      </c>
      <c r="BT28" s="147" t="s">
        <v>623</v>
      </c>
      <c r="BU28" s="147" t="s">
        <v>623</v>
      </c>
      <c r="BV28" s="147" t="s">
        <v>623</v>
      </c>
      <c r="BW28" s="147" t="s">
        <v>623</v>
      </c>
      <c r="BX28" s="147" t="s">
        <v>623</v>
      </c>
      <c r="BY28" s="147" t="s">
        <v>623</v>
      </c>
      <c r="BZ28" s="147" t="s">
        <v>623</v>
      </c>
      <c r="CA28" s="147" t="s">
        <v>623</v>
      </c>
      <c r="CB28" s="147" t="s">
        <v>623</v>
      </c>
      <c r="CC28" s="147" t="s">
        <v>623</v>
      </c>
      <c r="CD28" s="147" t="s">
        <v>623</v>
      </c>
      <c r="CE28" s="147" t="s">
        <v>623</v>
      </c>
      <c r="CF28" s="147" t="s">
        <v>623</v>
      </c>
      <c r="CG28" s="147" t="s">
        <v>623</v>
      </c>
      <c r="CH28" s="147" t="s">
        <v>623</v>
      </c>
      <c r="CI28" s="147" t="s">
        <v>623</v>
      </c>
      <c r="CJ28" s="147" t="s">
        <v>623</v>
      </c>
      <c r="CK28" s="147" t="s">
        <v>623</v>
      </c>
      <c r="CL28" s="145" t="str">
        <f t="shared" si="14"/>
        <v>нд</v>
      </c>
      <c r="CM28" s="145" t="str">
        <f t="shared" si="32"/>
        <v>нд</v>
      </c>
      <c r="CN28" s="145" t="str">
        <f t="shared" si="33"/>
        <v>нд</v>
      </c>
      <c r="CO28" s="145" t="str">
        <f t="shared" si="34"/>
        <v>нд</v>
      </c>
      <c r="CP28" s="145" t="str">
        <f t="shared" si="35"/>
        <v>нд</v>
      </c>
      <c r="CQ28" s="145" t="str">
        <f t="shared" si="36"/>
        <v>нд</v>
      </c>
      <c r="CR28" s="145" t="str">
        <f t="shared" si="37"/>
        <v>нд</v>
      </c>
      <c r="CS28" s="145" t="str">
        <f t="shared" si="38"/>
        <v>нд</v>
      </c>
      <c r="CT28" s="145" t="str">
        <f t="shared" si="39"/>
        <v>нд</v>
      </c>
      <c r="CU28" s="145" t="str">
        <f t="shared" si="40"/>
        <v>нд</v>
      </c>
      <c r="CV28" s="145" t="str">
        <f t="shared" si="41"/>
        <v>нд</v>
      </c>
      <c r="CW28" s="145" t="str">
        <f t="shared" si="42"/>
        <v>нд</v>
      </c>
      <c r="CX28" s="145" t="str">
        <f t="shared" si="43"/>
        <v>нд</v>
      </c>
      <c r="CY28" s="145" t="str">
        <f t="shared" si="44"/>
        <v>нд</v>
      </c>
      <c r="CZ28" s="291"/>
      <c r="DA28" s="284"/>
      <c r="DB28" s="284"/>
      <c r="DC28" s="284"/>
      <c r="DD28" s="284"/>
      <c r="DE28" s="284"/>
      <c r="DF28" s="284"/>
      <c r="DG28" s="284"/>
      <c r="DH28" s="284"/>
      <c r="DI28" s="284"/>
      <c r="DJ28" s="284"/>
      <c r="DK28" s="284"/>
      <c r="DL28" s="284"/>
      <c r="DM28" s="284"/>
    </row>
    <row r="29" spans="1:117" ht="78" hidden="1" x14ac:dyDescent="0.3">
      <c r="A29" s="15" t="s">
        <v>111</v>
      </c>
      <c r="B29" s="16" t="s">
        <v>112</v>
      </c>
      <c r="C29" s="30" t="s">
        <v>93</v>
      </c>
      <c r="D29" s="142" t="s">
        <v>623</v>
      </c>
      <c r="E29" s="147" t="s">
        <v>623</v>
      </c>
      <c r="F29" s="147" t="s">
        <v>623</v>
      </c>
      <c r="G29" s="147" t="s">
        <v>623</v>
      </c>
      <c r="H29" s="147" t="s">
        <v>623</v>
      </c>
      <c r="I29" s="147" t="s">
        <v>623</v>
      </c>
      <c r="J29" s="147" t="s">
        <v>623</v>
      </c>
      <c r="K29" s="147" t="s">
        <v>623</v>
      </c>
      <c r="L29" s="147" t="s">
        <v>623</v>
      </c>
      <c r="M29" s="147" t="s">
        <v>623</v>
      </c>
      <c r="N29" s="147" t="s">
        <v>623</v>
      </c>
      <c r="O29" s="147" t="s">
        <v>623</v>
      </c>
      <c r="P29" s="147" t="s">
        <v>623</v>
      </c>
      <c r="Q29" s="147" t="s">
        <v>623</v>
      </c>
      <c r="R29" s="147" t="s">
        <v>623</v>
      </c>
      <c r="S29" s="147" t="s">
        <v>623</v>
      </c>
      <c r="T29" s="147" t="s">
        <v>623</v>
      </c>
      <c r="U29" s="147" t="s">
        <v>623</v>
      </c>
      <c r="V29" s="147" t="s">
        <v>623</v>
      </c>
      <c r="W29" s="147" t="s">
        <v>623</v>
      </c>
      <c r="X29" s="147" t="s">
        <v>623</v>
      </c>
      <c r="Y29" s="147" t="s">
        <v>623</v>
      </c>
      <c r="Z29" s="147" t="s">
        <v>623</v>
      </c>
      <c r="AA29" s="147" t="s">
        <v>623</v>
      </c>
      <c r="AB29" s="147" t="s">
        <v>623</v>
      </c>
      <c r="AC29" s="147" t="s">
        <v>623</v>
      </c>
      <c r="AD29" s="147" t="s">
        <v>623</v>
      </c>
      <c r="AE29" s="147" t="s">
        <v>623</v>
      </c>
      <c r="AF29" s="147" t="s">
        <v>623</v>
      </c>
      <c r="AG29" s="147" t="s">
        <v>623</v>
      </c>
      <c r="AH29" s="147" t="s">
        <v>623</v>
      </c>
      <c r="AI29" s="147" t="s">
        <v>623</v>
      </c>
      <c r="AJ29" s="147" t="s">
        <v>623</v>
      </c>
      <c r="AK29" s="147" t="s">
        <v>623</v>
      </c>
      <c r="AL29" s="147" t="s">
        <v>623</v>
      </c>
      <c r="AM29" s="147" t="s">
        <v>623</v>
      </c>
      <c r="AN29" s="147" t="s">
        <v>623</v>
      </c>
      <c r="AO29" s="147" t="s">
        <v>623</v>
      </c>
      <c r="AP29" s="147" t="s">
        <v>623</v>
      </c>
      <c r="AQ29" s="147" t="s">
        <v>623</v>
      </c>
      <c r="AR29" s="147" t="s">
        <v>623</v>
      </c>
      <c r="AS29" s="147" t="s">
        <v>623</v>
      </c>
      <c r="AT29" s="147" t="s">
        <v>623</v>
      </c>
      <c r="AU29" s="147" t="s">
        <v>623</v>
      </c>
      <c r="AV29" s="147" t="s">
        <v>623</v>
      </c>
      <c r="AW29" s="147" t="s">
        <v>623</v>
      </c>
      <c r="AX29" s="147" t="s">
        <v>623</v>
      </c>
      <c r="AY29" s="147" t="s">
        <v>623</v>
      </c>
      <c r="AZ29" s="147" t="s">
        <v>623</v>
      </c>
      <c r="BA29" s="147" t="s">
        <v>623</v>
      </c>
      <c r="BB29" s="147" t="s">
        <v>623</v>
      </c>
      <c r="BC29" s="147" t="s">
        <v>623</v>
      </c>
      <c r="BD29" s="147" t="s">
        <v>623</v>
      </c>
      <c r="BE29" s="147" t="s">
        <v>623</v>
      </c>
      <c r="BF29" s="147" t="s">
        <v>623</v>
      </c>
      <c r="BG29" s="147" t="s">
        <v>623</v>
      </c>
      <c r="BH29" s="147" t="s">
        <v>623</v>
      </c>
      <c r="BI29" s="147" t="s">
        <v>623</v>
      </c>
      <c r="BJ29" s="147" t="s">
        <v>623</v>
      </c>
      <c r="BK29" s="147" t="s">
        <v>623</v>
      </c>
      <c r="BL29" s="147" t="s">
        <v>623</v>
      </c>
      <c r="BM29" s="147" t="s">
        <v>623</v>
      </c>
      <c r="BN29" s="147" t="s">
        <v>623</v>
      </c>
      <c r="BO29" s="147" t="s">
        <v>623</v>
      </c>
      <c r="BP29" s="147" t="s">
        <v>623</v>
      </c>
      <c r="BQ29" s="147" t="s">
        <v>623</v>
      </c>
      <c r="BR29" s="147" t="s">
        <v>623</v>
      </c>
      <c r="BS29" s="147" t="s">
        <v>623</v>
      </c>
      <c r="BT29" s="147" t="s">
        <v>623</v>
      </c>
      <c r="BU29" s="147" t="s">
        <v>623</v>
      </c>
      <c r="BV29" s="147" t="s">
        <v>623</v>
      </c>
      <c r="BW29" s="147" t="s">
        <v>623</v>
      </c>
      <c r="BX29" s="147" t="s">
        <v>623</v>
      </c>
      <c r="BY29" s="147" t="s">
        <v>623</v>
      </c>
      <c r="BZ29" s="147" t="s">
        <v>623</v>
      </c>
      <c r="CA29" s="147" t="s">
        <v>623</v>
      </c>
      <c r="CB29" s="147" t="s">
        <v>623</v>
      </c>
      <c r="CC29" s="147" t="s">
        <v>623</v>
      </c>
      <c r="CD29" s="147" t="s">
        <v>623</v>
      </c>
      <c r="CE29" s="147" t="s">
        <v>623</v>
      </c>
      <c r="CF29" s="147" t="s">
        <v>623</v>
      </c>
      <c r="CG29" s="147" t="s">
        <v>623</v>
      </c>
      <c r="CH29" s="147" t="s">
        <v>623</v>
      </c>
      <c r="CI29" s="147" t="s">
        <v>623</v>
      </c>
      <c r="CJ29" s="147" t="s">
        <v>623</v>
      </c>
      <c r="CK29" s="147" t="s">
        <v>623</v>
      </c>
      <c r="CL29" s="145" t="str">
        <f t="shared" si="14"/>
        <v>нд</v>
      </c>
      <c r="CM29" s="145" t="str">
        <f t="shared" si="32"/>
        <v>нд</v>
      </c>
      <c r="CN29" s="145" t="str">
        <f t="shared" si="33"/>
        <v>нд</v>
      </c>
      <c r="CO29" s="145" t="str">
        <f t="shared" si="34"/>
        <v>нд</v>
      </c>
      <c r="CP29" s="145" t="str">
        <f t="shared" si="35"/>
        <v>нд</v>
      </c>
      <c r="CQ29" s="145" t="str">
        <f t="shared" si="36"/>
        <v>нд</v>
      </c>
      <c r="CR29" s="145" t="str">
        <f t="shared" si="37"/>
        <v>нд</v>
      </c>
      <c r="CS29" s="145" t="str">
        <f t="shared" si="38"/>
        <v>нд</v>
      </c>
      <c r="CT29" s="145" t="str">
        <f t="shared" si="39"/>
        <v>нд</v>
      </c>
      <c r="CU29" s="145" t="str">
        <f t="shared" si="40"/>
        <v>нд</v>
      </c>
      <c r="CV29" s="145" t="str">
        <f t="shared" si="41"/>
        <v>нд</v>
      </c>
      <c r="CW29" s="145" t="str">
        <f t="shared" si="42"/>
        <v>нд</v>
      </c>
      <c r="CX29" s="145" t="str">
        <f t="shared" si="43"/>
        <v>нд</v>
      </c>
      <c r="CY29" s="145" t="str">
        <f t="shared" si="44"/>
        <v>нд</v>
      </c>
      <c r="CZ29" s="280"/>
      <c r="DA29" s="275"/>
      <c r="DB29" s="275"/>
      <c r="DC29" s="275"/>
      <c r="DD29" s="275"/>
      <c r="DE29" s="275"/>
      <c r="DF29" s="275"/>
      <c r="DG29" s="275"/>
      <c r="DH29" s="275"/>
      <c r="DI29" s="275"/>
      <c r="DJ29" s="275"/>
      <c r="DK29" s="275"/>
      <c r="DL29" s="275"/>
      <c r="DM29" s="275"/>
    </row>
    <row r="30" spans="1:117" ht="93.6" hidden="1" x14ac:dyDescent="0.3">
      <c r="A30" s="15" t="s">
        <v>113</v>
      </c>
      <c r="B30" s="16" t="s">
        <v>114</v>
      </c>
      <c r="C30" s="10" t="s">
        <v>93</v>
      </c>
      <c r="D30" s="142" t="s">
        <v>623</v>
      </c>
      <c r="E30" s="147" t="s">
        <v>623</v>
      </c>
      <c r="F30" s="147" t="s">
        <v>623</v>
      </c>
      <c r="G30" s="147" t="s">
        <v>623</v>
      </c>
      <c r="H30" s="147" t="s">
        <v>623</v>
      </c>
      <c r="I30" s="147" t="s">
        <v>623</v>
      </c>
      <c r="J30" s="147" t="s">
        <v>623</v>
      </c>
      <c r="K30" s="147" t="s">
        <v>623</v>
      </c>
      <c r="L30" s="147" t="s">
        <v>623</v>
      </c>
      <c r="M30" s="147" t="s">
        <v>623</v>
      </c>
      <c r="N30" s="147" t="s">
        <v>623</v>
      </c>
      <c r="O30" s="147" t="s">
        <v>623</v>
      </c>
      <c r="P30" s="147" t="s">
        <v>623</v>
      </c>
      <c r="Q30" s="147" t="s">
        <v>623</v>
      </c>
      <c r="R30" s="147" t="s">
        <v>623</v>
      </c>
      <c r="S30" s="147" t="s">
        <v>623</v>
      </c>
      <c r="T30" s="147" t="s">
        <v>623</v>
      </c>
      <c r="U30" s="147" t="s">
        <v>623</v>
      </c>
      <c r="V30" s="147" t="s">
        <v>623</v>
      </c>
      <c r="W30" s="147" t="s">
        <v>623</v>
      </c>
      <c r="X30" s="147" t="s">
        <v>623</v>
      </c>
      <c r="Y30" s="147" t="s">
        <v>623</v>
      </c>
      <c r="Z30" s="147" t="s">
        <v>623</v>
      </c>
      <c r="AA30" s="147" t="s">
        <v>623</v>
      </c>
      <c r="AB30" s="147" t="s">
        <v>623</v>
      </c>
      <c r="AC30" s="147" t="s">
        <v>623</v>
      </c>
      <c r="AD30" s="147" t="s">
        <v>623</v>
      </c>
      <c r="AE30" s="147" t="s">
        <v>623</v>
      </c>
      <c r="AF30" s="147" t="s">
        <v>623</v>
      </c>
      <c r="AG30" s="147" t="s">
        <v>623</v>
      </c>
      <c r="AH30" s="147" t="s">
        <v>623</v>
      </c>
      <c r="AI30" s="147" t="s">
        <v>623</v>
      </c>
      <c r="AJ30" s="147" t="s">
        <v>623</v>
      </c>
      <c r="AK30" s="147" t="s">
        <v>623</v>
      </c>
      <c r="AL30" s="147" t="s">
        <v>623</v>
      </c>
      <c r="AM30" s="147" t="s">
        <v>623</v>
      </c>
      <c r="AN30" s="147" t="s">
        <v>623</v>
      </c>
      <c r="AO30" s="147" t="s">
        <v>623</v>
      </c>
      <c r="AP30" s="147" t="s">
        <v>623</v>
      </c>
      <c r="AQ30" s="147" t="s">
        <v>623</v>
      </c>
      <c r="AR30" s="147" t="s">
        <v>623</v>
      </c>
      <c r="AS30" s="147" t="s">
        <v>623</v>
      </c>
      <c r="AT30" s="147" t="s">
        <v>623</v>
      </c>
      <c r="AU30" s="147" t="s">
        <v>623</v>
      </c>
      <c r="AV30" s="147" t="s">
        <v>623</v>
      </c>
      <c r="AW30" s="147" t="s">
        <v>623</v>
      </c>
      <c r="AX30" s="147" t="s">
        <v>623</v>
      </c>
      <c r="AY30" s="147" t="s">
        <v>623</v>
      </c>
      <c r="AZ30" s="147" t="s">
        <v>623</v>
      </c>
      <c r="BA30" s="147" t="s">
        <v>623</v>
      </c>
      <c r="BB30" s="147" t="s">
        <v>623</v>
      </c>
      <c r="BC30" s="147" t="s">
        <v>623</v>
      </c>
      <c r="BD30" s="147" t="s">
        <v>623</v>
      </c>
      <c r="BE30" s="147" t="s">
        <v>623</v>
      </c>
      <c r="BF30" s="147" t="s">
        <v>623</v>
      </c>
      <c r="BG30" s="147" t="s">
        <v>623</v>
      </c>
      <c r="BH30" s="147" t="s">
        <v>623</v>
      </c>
      <c r="BI30" s="147" t="s">
        <v>623</v>
      </c>
      <c r="BJ30" s="147" t="s">
        <v>623</v>
      </c>
      <c r="BK30" s="147" t="s">
        <v>623</v>
      </c>
      <c r="BL30" s="147" t="s">
        <v>623</v>
      </c>
      <c r="BM30" s="147" t="s">
        <v>623</v>
      </c>
      <c r="BN30" s="147" t="s">
        <v>623</v>
      </c>
      <c r="BO30" s="147" t="s">
        <v>623</v>
      </c>
      <c r="BP30" s="147" t="s">
        <v>623</v>
      </c>
      <c r="BQ30" s="147" t="s">
        <v>623</v>
      </c>
      <c r="BR30" s="147" t="s">
        <v>623</v>
      </c>
      <c r="BS30" s="147" t="s">
        <v>623</v>
      </c>
      <c r="BT30" s="147" t="s">
        <v>623</v>
      </c>
      <c r="BU30" s="147" t="s">
        <v>623</v>
      </c>
      <c r="BV30" s="147" t="s">
        <v>623</v>
      </c>
      <c r="BW30" s="147" t="s">
        <v>623</v>
      </c>
      <c r="BX30" s="147" t="s">
        <v>623</v>
      </c>
      <c r="BY30" s="147" t="s">
        <v>623</v>
      </c>
      <c r="BZ30" s="147" t="s">
        <v>623</v>
      </c>
      <c r="CA30" s="147" t="s">
        <v>623</v>
      </c>
      <c r="CB30" s="147" t="s">
        <v>623</v>
      </c>
      <c r="CC30" s="147" t="s">
        <v>623</v>
      </c>
      <c r="CD30" s="147" t="s">
        <v>623</v>
      </c>
      <c r="CE30" s="147" t="s">
        <v>623</v>
      </c>
      <c r="CF30" s="147" t="s">
        <v>623</v>
      </c>
      <c r="CG30" s="147" t="s">
        <v>623</v>
      </c>
      <c r="CH30" s="147" t="s">
        <v>623</v>
      </c>
      <c r="CI30" s="147" t="s">
        <v>623</v>
      </c>
      <c r="CJ30" s="147" t="s">
        <v>623</v>
      </c>
      <c r="CK30" s="147" t="s">
        <v>623</v>
      </c>
      <c r="CL30" s="145" t="str">
        <f t="shared" si="14"/>
        <v>нд</v>
      </c>
      <c r="CM30" s="145" t="str">
        <f t="shared" si="32"/>
        <v>нд</v>
      </c>
      <c r="CN30" s="145" t="str">
        <f t="shared" si="33"/>
        <v>нд</v>
      </c>
      <c r="CO30" s="145" t="str">
        <f t="shared" si="34"/>
        <v>нд</v>
      </c>
      <c r="CP30" s="145" t="str">
        <f t="shared" si="35"/>
        <v>нд</v>
      </c>
      <c r="CQ30" s="145" t="str">
        <f t="shared" si="36"/>
        <v>нд</v>
      </c>
      <c r="CR30" s="145" t="str">
        <f t="shared" si="37"/>
        <v>нд</v>
      </c>
      <c r="CS30" s="145" t="str">
        <f t="shared" si="38"/>
        <v>нд</v>
      </c>
      <c r="CT30" s="145" t="str">
        <f t="shared" si="39"/>
        <v>нд</v>
      </c>
      <c r="CU30" s="145" t="str">
        <f t="shared" si="40"/>
        <v>нд</v>
      </c>
      <c r="CV30" s="145" t="str">
        <f t="shared" si="41"/>
        <v>нд</v>
      </c>
      <c r="CW30" s="145" t="str">
        <f t="shared" si="42"/>
        <v>нд</v>
      </c>
      <c r="CX30" s="145" t="str">
        <f t="shared" si="43"/>
        <v>нд</v>
      </c>
      <c r="CY30" s="145" t="str">
        <f t="shared" si="44"/>
        <v>нд</v>
      </c>
      <c r="CZ30" s="280"/>
      <c r="DA30" s="275"/>
      <c r="DB30" s="275"/>
      <c r="DC30" s="275"/>
      <c r="DD30" s="275"/>
      <c r="DE30" s="275"/>
      <c r="DF30" s="275"/>
      <c r="DG30" s="275"/>
      <c r="DH30" s="275"/>
      <c r="DI30" s="275"/>
      <c r="DJ30" s="275"/>
      <c r="DK30" s="275"/>
      <c r="DL30" s="275"/>
      <c r="DM30" s="275"/>
    </row>
    <row r="31" spans="1:117" ht="93.6" hidden="1" x14ac:dyDescent="0.3">
      <c r="A31" s="15" t="s">
        <v>115</v>
      </c>
      <c r="B31" s="16" t="s">
        <v>116</v>
      </c>
      <c r="C31" s="30" t="s">
        <v>93</v>
      </c>
      <c r="D31" s="142" t="s">
        <v>623</v>
      </c>
      <c r="E31" s="147" t="s">
        <v>623</v>
      </c>
      <c r="F31" s="147" t="s">
        <v>623</v>
      </c>
      <c r="G31" s="147" t="s">
        <v>623</v>
      </c>
      <c r="H31" s="147" t="s">
        <v>623</v>
      </c>
      <c r="I31" s="147" t="s">
        <v>623</v>
      </c>
      <c r="J31" s="147" t="s">
        <v>623</v>
      </c>
      <c r="K31" s="147" t="s">
        <v>623</v>
      </c>
      <c r="L31" s="147" t="s">
        <v>623</v>
      </c>
      <c r="M31" s="147" t="s">
        <v>623</v>
      </c>
      <c r="N31" s="147" t="s">
        <v>623</v>
      </c>
      <c r="O31" s="147" t="s">
        <v>623</v>
      </c>
      <c r="P31" s="147" t="s">
        <v>623</v>
      </c>
      <c r="Q31" s="147" t="s">
        <v>623</v>
      </c>
      <c r="R31" s="147" t="s">
        <v>623</v>
      </c>
      <c r="S31" s="147" t="s">
        <v>623</v>
      </c>
      <c r="T31" s="147" t="s">
        <v>623</v>
      </c>
      <c r="U31" s="147" t="s">
        <v>623</v>
      </c>
      <c r="V31" s="147" t="s">
        <v>623</v>
      </c>
      <c r="W31" s="147" t="s">
        <v>623</v>
      </c>
      <c r="X31" s="147" t="s">
        <v>623</v>
      </c>
      <c r="Y31" s="147" t="s">
        <v>623</v>
      </c>
      <c r="Z31" s="147" t="s">
        <v>623</v>
      </c>
      <c r="AA31" s="147" t="s">
        <v>623</v>
      </c>
      <c r="AB31" s="147" t="s">
        <v>623</v>
      </c>
      <c r="AC31" s="147" t="s">
        <v>623</v>
      </c>
      <c r="AD31" s="147" t="s">
        <v>623</v>
      </c>
      <c r="AE31" s="147" t="s">
        <v>623</v>
      </c>
      <c r="AF31" s="147" t="s">
        <v>623</v>
      </c>
      <c r="AG31" s="147" t="s">
        <v>623</v>
      </c>
      <c r="AH31" s="147" t="s">
        <v>623</v>
      </c>
      <c r="AI31" s="147" t="s">
        <v>623</v>
      </c>
      <c r="AJ31" s="147" t="s">
        <v>623</v>
      </c>
      <c r="AK31" s="147" t="s">
        <v>623</v>
      </c>
      <c r="AL31" s="147" t="s">
        <v>623</v>
      </c>
      <c r="AM31" s="147" t="s">
        <v>623</v>
      </c>
      <c r="AN31" s="147" t="s">
        <v>623</v>
      </c>
      <c r="AO31" s="147" t="s">
        <v>623</v>
      </c>
      <c r="AP31" s="147" t="s">
        <v>623</v>
      </c>
      <c r="AQ31" s="147" t="s">
        <v>623</v>
      </c>
      <c r="AR31" s="147" t="s">
        <v>623</v>
      </c>
      <c r="AS31" s="147" t="s">
        <v>623</v>
      </c>
      <c r="AT31" s="147" t="s">
        <v>623</v>
      </c>
      <c r="AU31" s="147" t="s">
        <v>623</v>
      </c>
      <c r="AV31" s="147" t="s">
        <v>623</v>
      </c>
      <c r="AW31" s="147" t="s">
        <v>623</v>
      </c>
      <c r="AX31" s="147" t="s">
        <v>623</v>
      </c>
      <c r="AY31" s="147" t="s">
        <v>623</v>
      </c>
      <c r="AZ31" s="147" t="s">
        <v>623</v>
      </c>
      <c r="BA31" s="147" t="s">
        <v>623</v>
      </c>
      <c r="BB31" s="147" t="s">
        <v>623</v>
      </c>
      <c r="BC31" s="147" t="s">
        <v>623</v>
      </c>
      <c r="BD31" s="147" t="s">
        <v>623</v>
      </c>
      <c r="BE31" s="147" t="s">
        <v>623</v>
      </c>
      <c r="BF31" s="147" t="s">
        <v>623</v>
      </c>
      <c r="BG31" s="147" t="s">
        <v>623</v>
      </c>
      <c r="BH31" s="147" t="s">
        <v>623</v>
      </c>
      <c r="BI31" s="147" t="s">
        <v>623</v>
      </c>
      <c r="BJ31" s="147" t="s">
        <v>623</v>
      </c>
      <c r="BK31" s="147" t="s">
        <v>623</v>
      </c>
      <c r="BL31" s="147" t="s">
        <v>623</v>
      </c>
      <c r="BM31" s="147" t="s">
        <v>623</v>
      </c>
      <c r="BN31" s="147" t="s">
        <v>623</v>
      </c>
      <c r="BO31" s="147" t="s">
        <v>623</v>
      </c>
      <c r="BP31" s="147" t="s">
        <v>623</v>
      </c>
      <c r="BQ31" s="147" t="s">
        <v>623</v>
      </c>
      <c r="BR31" s="147" t="s">
        <v>623</v>
      </c>
      <c r="BS31" s="147" t="s">
        <v>623</v>
      </c>
      <c r="BT31" s="147" t="s">
        <v>623</v>
      </c>
      <c r="BU31" s="147" t="s">
        <v>623</v>
      </c>
      <c r="BV31" s="147" t="s">
        <v>623</v>
      </c>
      <c r="BW31" s="147" t="s">
        <v>623</v>
      </c>
      <c r="BX31" s="147" t="s">
        <v>623</v>
      </c>
      <c r="BY31" s="147" t="s">
        <v>623</v>
      </c>
      <c r="BZ31" s="147" t="s">
        <v>623</v>
      </c>
      <c r="CA31" s="147" t="s">
        <v>623</v>
      </c>
      <c r="CB31" s="147" t="s">
        <v>623</v>
      </c>
      <c r="CC31" s="147" t="s">
        <v>623</v>
      </c>
      <c r="CD31" s="147" t="s">
        <v>623</v>
      </c>
      <c r="CE31" s="147" t="s">
        <v>623</v>
      </c>
      <c r="CF31" s="147" t="s">
        <v>623</v>
      </c>
      <c r="CG31" s="147" t="s">
        <v>623</v>
      </c>
      <c r="CH31" s="147" t="s">
        <v>623</v>
      </c>
      <c r="CI31" s="147" t="s">
        <v>623</v>
      </c>
      <c r="CJ31" s="147" t="s">
        <v>623</v>
      </c>
      <c r="CK31" s="147" t="s">
        <v>623</v>
      </c>
      <c r="CL31" s="145" t="str">
        <f t="shared" si="14"/>
        <v>нд</v>
      </c>
      <c r="CM31" s="145" t="str">
        <f t="shared" si="32"/>
        <v>нд</v>
      </c>
      <c r="CN31" s="145" t="str">
        <f t="shared" si="33"/>
        <v>нд</v>
      </c>
      <c r="CO31" s="145" t="str">
        <f t="shared" si="34"/>
        <v>нд</v>
      </c>
      <c r="CP31" s="145" t="str">
        <f t="shared" si="35"/>
        <v>нд</v>
      </c>
      <c r="CQ31" s="145" t="str">
        <f t="shared" si="36"/>
        <v>нд</v>
      </c>
      <c r="CR31" s="145" t="str">
        <f t="shared" si="37"/>
        <v>нд</v>
      </c>
      <c r="CS31" s="145" t="str">
        <f t="shared" si="38"/>
        <v>нд</v>
      </c>
      <c r="CT31" s="145" t="str">
        <f t="shared" si="39"/>
        <v>нд</v>
      </c>
      <c r="CU31" s="145" t="str">
        <f t="shared" si="40"/>
        <v>нд</v>
      </c>
      <c r="CV31" s="145" t="str">
        <f t="shared" si="41"/>
        <v>нд</v>
      </c>
      <c r="CW31" s="145" t="str">
        <f t="shared" si="42"/>
        <v>нд</v>
      </c>
      <c r="CX31" s="145" t="str">
        <f t="shared" si="43"/>
        <v>нд</v>
      </c>
      <c r="CY31" s="145" t="str">
        <f t="shared" si="44"/>
        <v>нд</v>
      </c>
      <c r="CZ31" s="280"/>
      <c r="DA31" s="275"/>
      <c r="DB31" s="275"/>
      <c r="DC31" s="275"/>
      <c r="DD31" s="275"/>
      <c r="DE31" s="275"/>
      <c r="DF31" s="275"/>
      <c r="DG31" s="275"/>
      <c r="DH31" s="275"/>
      <c r="DI31" s="275"/>
      <c r="DJ31" s="275"/>
      <c r="DK31" s="275"/>
      <c r="DL31" s="275"/>
      <c r="DM31" s="275"/>
    </row>
    <row r="32" spans="1:117" s="207" customFormat="1" ht="93.6" hidden="1" x14ac:dyDescent="0.3">
      <c r="A32" s="12" t="s">
        <v>117</v>
      </c>
      <c r="B32" s="13" t="s">
        <v>118</v>
      </c>
      <c r="C32" s="32" t="s">
        <v>93</v>
      </c>
      <c r="D32" s="142" t="s">
        <v>623</v>
      </c>
      <c r="E32" s="147" t="s">
        <v>623</v>
      </c>
      <c r="F32" s="147" t="s">
        <v>623</v>
      </c>
      <c r="G32" s="147" t="s">
        <v>623</v>
      </c>
      <c r="H32" s="147" t="s">
        <v>623</v>
      </c>
      <c r="I32" s="147" t="s">
        <v>623</v>
      </c>
      <c r="J32" s="147" t="s">
        <v>623</v>
      </c>
      <c r="K32" s="147" t="s">
        <v>623</v>
      </c>
      <c r="L32" s="147" t="s">
        <v>623</v>
      </c>
      <c r="M32" s="147" t="s">
        <v>623</v>
      </c>
      <c r="N32" s="147" t="s">
        <v>623</v>
      </c>
      <c r="O32" s="147" t="s">
        <v>623</v>
      </c>
      <c r="P32" s="147" t="s">
        <v>623</v>
      </c>
      <c r="Q32" s="147" t="s">
        <v>623</v>
      </c>
      <c r="R32" s="147" t="s">
        <v>623</v>
      </c>
      <c r="S32" s="147" t="s">
        <v>623</v>
      </c>
      <c r="T32" s="147" t="s">
        <v>623</v>
      </c>
      <c r="U32" s="147" t="s">
        <v>623</v>
      </c>
      <c r="V32" s="147" t="s">
        <v>623</v>
      </c>
      <c r="W32" s="147" t="s">
        <v>623</v>
      </c>
      <c r="X32" s="147" t="s">
        <v>623</v>
      </c>
      <c r="Y32" s="147" t="s">
        <v>623</v>
      </c>
      <c r="Z32" s="147" t="s">
        <v>623</v>
      </c>
      <c r="AA32" s="147" t="s">
        <v>623</v>
      </c>
      <c r="AB32" s="147" t="s">
        <v>623</v>
      </c>
      <c r="AC32" s="147" t="s">
        <v>623</v>
      </c>
      <c r="AD32" s="147" t="s">
        <v>623</v>
      </c>
      <c r="AE32" s="147" t="s">
        <v>623</v>
      </c>
      <c r="AF32" s="147" t="s">
        <v>623</v>
      </c>
      <c r="AG32" s="147" t="s">
        <v>623</v>
      </c>
      <c r="AH32" s="147" t="s">
        <v>623</v>
      </c>
      <c r="AI32" s="147" t="s">
        <v>623</v>
      </c>
      <c r="AJ32" s="147" t="s">
        <v>623</v>
      </c>
      <c r="AK32" s="147" t="s">
        <v>623</v>
      </c>
      <c r="AL32" s="147" t="s">
        <v>623</v>
      </c>
      <c r="AM32" s="147" t="s">
        <v>623</v>
      </c>
      <c r="AN32" s="147" t="s">
        <v>623</v>
      </c>
      <c r="AO32" s="147" t="s">
        <v>623</v>
      </c>
      <c r="AP32" s="147" t="s">
        <v>623</v>
      </c>
      <c r="AQ32" s="147" t="s">
        <v>623</v>
      </c>
      <c r="AR32" s="147" t="s">
        <v>623</v>
      </c>
      <c r="AS32" s="147" t="s">
        <v>623</v>
      </c>
      <c r="AT32" s="147" t="s">
        <v>623</v>
      </c>
      <c r="AU32" s="147" t="s">
        <v>623</v>
      </c>
      <c r="AV32" s="147" t="s">
        <v>623</v>
      </c>
      <c r="AW32" s="147" t="s">
        <v>623</v>
      </c>
      <c r="AX32" s="147" t="s">
        <v>623</v>
      </c>
      <c r="AY32" s="147" t="s">
        <v>623</v>
      </c>
      <c r="AZ32" s="147" t="s">
        <v>623</v>
      </c>
      <c r="BA32" s="147" t="s">
        <v>623</v>
      </c>
      <c r="BB32" s="147" t="s">
        <v>623</v>
      </c>
      <c r="BC32" s="147" t="s">
        <v>623</v>
      </c>
      <c r="BD32" s="147" t="s">
        <v>623</v>
      </c>
      <c r="BE32" s="147" t="s">
        <v>623</v>
      </c>
      <c r="BF32" s="147" t="s">
        <v>623</v>
      </c>
      <c r="BG32" s="147" t="s">
        <v>623</v>
      </c>
      <c r="BH32" s="147" t="s">
        <v>623</v>
      </c>
      <c r="BI32" s="147" t="s">
        <v>623</v>
      </c>
      <c r="BJ32" s="147" t="s">
        <v>623</v>
      </c>
      <c r="BK32" s="147" t="s">
        <v>623</v>
      </c>
      <c r="BL32" s="147" t="s">
        <v>623</v>
      </c>
      <c r="BM32" s="147" t="s">
        <v>623</v>
      </c>
      <c r="BN32" s="147" t="s">
        <v>623</v>
      </c>
      <c r="BO32" s="147" t="s">
        <v>623</v>
      </c>
      <c r="BP32" s="147" t="s">
        <v>623</v>
      </c>
      <c r="BQ32" s="147" t="s">
        <v>623</v>
      </c>
      <c r="BR32" s="147" t="s">
        <v>623</v>
      </c>
      <c r="BS32" s="147" t="s">
        <v>623</v>
      </c>
      <c r="BT32" s="147" t="s">
        <v>623</v>
      </c>
      <c r="BU32" s="147" t="s">
        <v>623</v>
      </c>
      <c r="BV32" s="147" t="s">
        <v>623</v>
      </c>
      <c r="BW32" s="147" t="s">
        <v>623</v>
      </c>
      <c r="BX32" s="147" t="s">
        <v>623</v>
      </c>
      <c r="BY32" s="147" t="s">
        <v>623</v>
      </c>
      <c r="BZ32" s="147" t="s">
        <v>623</v>
      </c>
      <c r="CA32" s="147" t="s">
        <v>623</v>
      </c>
      <c r="CB32" s="147" t="s">
        <v>623</v>
      </c>
      <c r="CC32" s="147" t="s">
        <v>623</v>
      </c>
      <c r="CD32" s="147" t="s">
        <v>623</v>
      </c>
      <c r="CE32" s="147" t="s">
        <v>623</v>
      </c>
      <c r="CF32" s="147" t="s">
        <v>623</v>
      </c>
      <c r="CG32" s="147" t="s">
        <v>623</v>
      </c>
      <c r="CH32" s="147" t="s">
        <v>623</v>
      </c>
      <c r="CI32" s="147" t="s">
        <v>623</v>
      </c>
      <c r="CJ32" s="147" t="s">
        <v>623</v>
      </c>
      <c r="CK32" s="147" t="s">
        <v>623</v>
      </c>
      <c r="CL32" s="145" t="str">
        <f t="shared" si="14"/>
        <v>нд</v>
      </c>
      <c r="CM32" s="145" t="str">
        <f t="shared" si="32"/>
        <v>нд</v>
      </c>
      <c r="CN32" s="145" t="str">
        <f t="shared" si="33"/>
        <v>нд</v>
      </c>
      <c r="CO32" s="145" t="str">
        <f t="shared" si="34"/>
        <v>нд</v>
      </c>
      <c r="CP32" s="145" t="str">
        <f t="shared" si="35"/>
        <v>нд</v>
      </c>
      <c r="CQ32" s="145" t="str">
        <f t="shared" si="36"/>
        <v>нд</v>
      </c>
      <c r="CR32" s="145" t="str">
        <f t="shared" si="37"/>
        <v>нд</v>
      </c>
      <c r="CS32" s="145" t="str">
        <f t="shared" si="38"/>
        <v>нд</v>
      </c>
      <c r="CT32" s="145" t="str">
        <f t="shared" si="39"/>
        <v>нд</v>
      </c>
      <c r="CU32" s="145" t="str">
        <f t="shared" si="40"/>
        <v>нд</v>
      </c>
      <c r="CV32" s="145" t="str">
        <f t="shared" si="41"/>
        <v>нд</v>
      </c>
      <c r="CW32" s="145" t="str">
        <f t="shared" si="42"/>
        <v>нд</v>
      </c>
      <c r="CX32" s="145" t="str">
        <f t="shared" si="43"/>
        <v>нд</v>
      </c>
      <c r="CY32" s="145" t="str">
        <f t="shared" si="44"/>
        <v>нд</v>
      </c>
      <c r="CZ32" s="291"/>
      <c r="DA32" s="284"/>
      <c r="DB32" s="284"/>
      <c r="DC32" s="284"/>
      <c r="DD32" s="284"/>
      <c r="DE32" s="284"/>
      <c r="DF32" s="284"/>
      <c r="DG32" s="284"/>
      <c r="DH32" s="284"/>
      <c r="DI32" s="284"/>
      <c r="DJ32" s="284"/>
      <c r="DK32" s="284"/>
      <c r="DL32" s="284"/>
      <c r="DM32" s="284"/>
    </row>
    <row r="33" spans="1:117" ht="62.4" hidden="1" x14ac:dyDescent="0.3">
      <c r="A33" s="15" t="s">
        <v>119</v>
      </c>
      <c r="B33" s="16" t="s">
        <v>120</v>
      </c>
      <c r="C33" s="30" t="s">
        <v>93</v>
      </c>
      <c r="D33" s="142" t="s">
        <v>623</v>
      </c>
      <c r="E33" s="147" t="s">
        <v>623</v>
      </c>
      <c r="F33" s="147" t="s">
        <v>623</v>
      </c>
      <c r="G33" s="147" t="s">
        <v>623</v>
      </c>
      <c r="H33" s="147" t="s">
        <v>623</v>
      </c>
      <c r="I33" s="147" t="s">
        <v>623</v>
      </c>
      <c r="J33" s="147" t="s">
        <v>623</v>
      </c>
      <c r="K33" s="147" t="s">
        <v>623</v>
      </c>
      <c r="L33" s="147" t="s">
        <v>623</v>
      </c>
      <c r="M33" s="147" t="s">
        <v>623</v>
      </c>
      <c r="N33" s="147" t="s">
        <v>623</v>
      </c>
      <c r="O33" s="147" t="s">
        <v>623</v>
      </c>
      <c r="P33" s="147" t="s">
        <v>623</v>
      </c>
      <c r="Q33" s="147" t="s">
        <v>623</v>
      </c>
      <c r="R33" s="147" t="s">
        <v>623</v>
      </c>
      <c r="S33" s="147" t="s">
        <v>623</v>
      </c>
      <c r="T33" s="147" t="s">
        <v>623</v>
      </c>
      <c r="U33" s="147" t="s">
        <v>623</v>
      </c>
      <c r="V33" s="147" t="s">
        <v>623</v>
      </c>
      <c r="W33" s="147" t="s">
        <v>623</v>
      </c>
      <c r="X33" s="147" t="s">
        <v>623</v>
      </c>
      <c r="Y33" s="147" t="s">
        <v>623</v>
      </c>
      <c r="Z33" s="147" t="s">
        <v>623</v>
      </c>
      <c r="AA33" s="147" t="s">
        <v>623</v>
      </c>
      <c r="AB33" s="147" t="s">
        <v>623</v>
      </c>
      <c r="AC33" s="147" t="s">
        <v>623</v>
      </c>
      <c r="AD33" s="147" t="s">
        <v>623</v>
      </c>
      <c r="AE33" s="147" t="s">
        <v>623</v>
      </c>
      <c r="AF33" s="147" t="s">
        <v>623</v>
      </c>
      <c r="AG33" s="147" t="s">
        <v>623</v>
      </c>
      <c r="AH33" s="147" t="s">
        <v>623</v>
      </c>
      <c r="AI33" s="147" t="s">
        <v>623</v>
      </c>
      <c r="AJ33" s="147" t="s">
        <v>623</v>
      </c>
      <c r="AK33" s="147" t="s">
        <v>623</v>
      </c>
      <c r="AL33" s="147" t="s">
        <v>623</v>
      </c>
      <c r="AM33" s="147" t="s">
        <v>623</v>
      </c>
      <c r="AN33" s="147" t="s">
        <v>623</v>
      </c>
      <c r="AO33" s="147" t="s">
        <v>623</v>
      </c>
      <c r="AP33" s="147" t="s">
        <v>623</v>
      </c>
      <c r="AQ33" s="147" t="s">
        <v>623</v>
      </c>
      <c r="AR33" s="147" t="s">
        <v>623</v>
      </c>
      <c r="AS33" s="147" t="s">
        <v>623</v>
      </c>
      <c r="AT33" s="147" t="s">
        <v>623</v>
      </c>
      <c r="AU33" s="147" t="s">
        <v>623</v>
      </c>
      <c r="AV33" s="147" t="s">
        <v>623</v>
      </c>
      <c r="AW33" s="147" t="s">
        <v>623</v>
      </c>
      <c r="AX33" s="147" t="s">
        <v>623</v>
      </c>
      <c r="AY33" s="147" t="s">
        <v>623</v>
      </c>
      <c r="AZ33" s="147" t="s">
        <v>623</v>
      </c>
      <c r="BA33" s="147" t="s">
        <v>623</v>
      </c>
      <c r="BB33" s="147" t="s">
        <v>623</v>
      </c>
      <c r="BC33" s="147" t="s">
        <v>623</v>
      </c>
      <c r="BD33" s="147" t="s">
        <v>623</v>
      </c>
      <c r="BE33" s="147" t="s">
        <v>623</v>
      </c>
      <c r="BF33" s="147" t="s">
        <v>623</v>
      </c>
      <c r="BG33" s="147" t="s">
        <v>623</v>
      </c>
      <c r="BH33" s="147" t="s">
        <v>623</v>
      </c>
      <c r="BI33" s="147" t="s">
        <v>623</v>
      </c>
      <c r="BJ33" s="147" t="s">
        <v>623</v>
      </c>
      <c r="BK33" s="147" t="s">
        <v>623</v>
      </c>
      <c r="BL33" s="147" t="s">
        <v>623</v>
      </c>
      <c r="BM33" s="147" t="s">
        <v>623</v>
      </c>
      <c r="BN33" s="147" t="s">
        <v>623</v>
      </c>
      <c r="BO33" s="147" t="s">
        <v>623</v>
      </c>
      <c r="BP33" s="147" t="s">
        <v>623</v>
      </c>
      <c r="BQ33" s="147" t="s">
        <v>623</v>
      </c>
      <c r="BR33" s="147" t="s">
        <v>623</v>
      </c>
      <c r="BS33" s="147" t="s">
        <v>623</v>
      </c>
      <c r="BT33" s="147" t="s">
        <v>623</v>
      </c>
      <c r="BU33" s="147" t="s">
        <v>623</v>
      </c>
      <c r="BV33" s="147" t="s">
        <v>623</v>
      </c>
      <c r="BW33" s="147" t="s">
        <v>623</v>
      </c>
      <c r="BX33" s="147" t="s">
        <v>623</v>
      </c>
      <c r="BY33" s="147" t="s">
        <v>623</v>
      </c>
      <c r="BZ33" s="147" t="s">
        <v>623</v>
      </c>
      <c r="CA33" s="147" t="s">
        <v>623</v>
      </c>
      <c r="CB33" s="147" t="s">
        <v>623</v>
      </c>
      <c r="CC33" s="147" t="s">
        <v>623</v>
      </c>
      <c r="CD33" s="147" t="s">
        <v>623</v>
      </c>
      <c r="CE33" s="147" t="s">
        <v>623</v>
      </c>
      <c r="CF33" s="147" t="s">
        <v>623</v>
      </c>
      <c r="CG33" s="147" t="s">
        <v>623</v>
      </c>
      <c r="CH33" s="147" t="s">
        <v>623</v>
      </c>
      <c r="CI33" s="147" t="s">
        <v>623</v>
      </c>
      <c r="CJ33" s="147" t="s">
        <v>623</v>
      </c>
      <c r="CK33" s="147" t="s">
        <v>623</v>
      </c>
      <c r="CL33" s="145" t="str">
        <f t="shared" si="14"/>
        <v>нд</v>
      </c>
      <c r="CM33" s="145" t="str">
        <f t="shared" si="32"/>
        <v>нд</v>
      </c>
      <c r="CN33" s="145" t="str">
        <f t="shared" si="33"/>
        <v>нд</v>
      </c>
      <c r="CO33" s="145" t="str">
        <f t="shared" si="34"/>
        <v>нд</v>
      </c>
      <c r="CP33" s="145" t="str">
        <f t="shared" si="35"/>
        <v>нд</v>
      </c>
      <c r="CQ33" s="145" t="str">
        <f t="shared" si="36"/>
        <v>нд</v>
      </c>
      <c r="CR33" s="145" t="str">
        <f t="shared" si="37"/>
        <v>нд</v>
      </c>
      <c r="CS33" s="145" t="str">
        <f t="shared" si="38"/>
        <v>нд</v>
      </c>
      <c r="CT33" s="145" t="str">
        <f t="shared" si="39"/>
        <v>нд</v>
      </c>
      <c r="CU33" s="145" t="str">
        <f t="shared" si="40"/>
        <v>нд</v>
      </c>
      <c r="CV33" s="145" t="str">
        <f t="shared" si="41"/>
        <v>нд</v>
      </c>
      <c r="CW33" s="145" t="str">
        <f t="shared" si="42"/>
        <v>нд</v>
      </c>
      <c r="CX33" s="145" t="str">
        <f t="shared" si="43"/>
        <v>нд</v>
      </c>
      <c r="CY33" s="145" t="str">
        <f t="shared" si="44"/>
        <v>нд</v>
      </c>
      <c r="CZ33" s="280"/>
      <c r="DA33" s="275"/>
      <c r="DB33" s="275"/>
      <c r="DC33" s="275"/>
      <c r="DD33" s="275"/>
      <c r="DE33" s="275"/>
      <c r="DF33" s="275"/>
      <c r="DG33" s="275"/>
      <c r="DH33" s="275"/>
      <c r="DI33" s="275"/>
      <c r="DJ33" s="275"/>
      <c r="DK33" s="275"/>
      <c r="DL33" s="275"/>
      <c r="DM33" s="275"/>
    </row>
    <row r="34" spans="1:117" ht="93.6" hidden="1" x14ac:dyDescent="0.3">
      <c r="A34" s="15" t="s">
        <v>121</v>
      </c>
      <c r="B34" s="16" t="s">
        <v>122</v>
      </c>
      <c r="C34" s="10" t="s">
        <v>93</v>
      </c>
      <c r="D34" s="142" t="s">
        <v>623</v>
      </c>
      <c r="E34" s="147" t="s">
        <v>623</v>
      </c>
      <c r="F34" s="147" t="s">
        <v>623</v>
      </c>
      <c r="G34" s="147" t="s">
        <v>623</v>
      </c>
      <c r="H34" s="147" t="s">
        <v>623</v>
      </c>
      <c r="I34" s="147" t="s">
        <v>623</v>
      </c>
      <c r="J34" s="147" t="s">
        <v>623</v>
      </c>
      <c r="K34" s="147" t="s">
        <v>623</v>
      </c>
      <c r="L34" s="147" t="s">
        <v>623</v>
      </c>
      <c r="M34" s="147" t="s">
        <v>623</v>
      </c>
      <c r="N34" s="147" t="s">
        <v>623</v>
      </c>
      <c r="O34" s="147" t="s">
        <v>623</v>
      </c>
      <c r="P34" s="147" t="s">
        <v>623</v>
      </c>
      <c r="Q34" s="147" t="s">
        <v>623</v>
      </c>
      <c r="R34" s="147" t="s">
        <v>623</v>
      </c>
      <c r="S34" s="147" t="s">
        <v>623</v>
      </c>
      <c r="T34" s="147" t="s">
        <v>623</v>
      </c>
      <c r="U34" s="147" t="s">
        <v>623</v>
      </c>
      <c r="V34" s="147" t="s">
        <v>623</v>
      </c>
      <c r="W34" s="147" t="s">
        <v>623</v>
      </c>
      <c r="X34" s="147" t="s">
        <v>623</v>
      </c>
      <c r="Y34" s="147" t="s">
        <v>623</v>
      </c>
      <c r="Z34" s="147" t="s">
        <v>623</v>
      </c>
      <c r="AA34" s="147" t="s">
        <v>623</v>
      </c>
      <c r="AB34" s="147" t="s">
        <v>623</v>
      </c>
      <c r="AC34" s="147" t="s">
        <v>623</v>
      </c>
      <c r="AD34" s="147" t="s">
        <v>623</v>
      </c>
      <c r="AE34" s="147" t="s">
        <v>623</v>
      </c>
      <c r="AF34" s="147" t="s">
        <v>623</v>
      </c>
      <c r="AG34" s="147" t="s">
        <v>623</v>
      </c>
      <c r="AH34" s="147" t="s">
        <v>623</v>
      </c>
      <c r="AI34" s="147" t="s">
        <v>623</v>
      </c>
      <c r="AJ34" s="147" t="s">
        <v>623</v>
      </c>
      <c r="AK34" s="147" t="s">
        <v>623</v>
      </c>
      <c r="AL34" s="147" t="s">
        <v>623</v>
      </c>
      <c r="AM34" s="147" t="s">
        <v>623</v>
      </c>
      <c r="AN34" s="147" t="s">
        <v>623</v>
      </c>
      <c r="AO34" s="147" t="s">
        <v>623</v>
      </c>
      <c r="AP34" s="147" t="s">
        <v>623</v>
      </c>
      <c r="AQ34" s="147" t="s">
        <v>623</v>
      </c>
      <c r="AR34" s="147" t="s">
        <v>623</v>
      </c>
      <c r="AS34" s="147" t="s">
        <v>623</v>
      </c>
      <c r="AT34" s="147" t="s">
        <v>623</v>
      </c>
      <c r="AU34" s="147" t="s">
        <v>623</v>
      </c>
      <c r="AV34" s="147" t="s">
        <v>623</v>
      </c>
      <c r="AW34" s="147" t="s">
        <v>623</v>
      </c>
      <c r="AX34" s="147" t="s">
        <v>623</v>
      </c>
      <c r="AY34" s="147" t="s">
        <v>623</v>
      </c>
      <c r="AZ34" s="147" t="s">
        <v>623</v>
      </c>
      <c r="BA34" s="147" t="s">
        <v>623</v>
      </c>
      <c r="BB34" s="147" t="s">
        <v>623</v>
      </c>
      <c r="BC34" s="147" t="s">
        <v>623</v>
      </c>
      <c r="BD34" s="147" t="s">
        <v>623</v>
      </c>
      <c r="BE34" s="147" t="s">
        <v>623</v>
      </c>
      <c r="BF34" s="147" t="s">
        <v>623</v>
      </c>
      <c r="BG34" s="147" t="s">
        <v>623</v>
      </c>
      <c r="BH34" s="147" t="s">
        <v>623</v>
      </c>
      <c r="BI34" s="147" t="s">
        <v>623</v>
      </c>
      <c r="BJ34" s="147" t="s">
        <v>623</v>
      </c>
      <c r="BK34" s="147" t="s">
        <v>623</v>
      </c>
      <c r="BL34" s="147" t="s">
        <v>623</v>
      </c>
      <c r="BM34" s="147" t="s">
        <v>623</v>
      </c>
      <c r="BN34" s="147" t="s">
        <v>623</v>
      </c>
      <c r="BO34" s="147" t="s">
        <v>623</v>
      </c>
      <c r="BP34" s="147" t="s">
        <v>623</v>
      </c>
      <c r="BQ34" s="147" t="s">
        <v>623</v>
      </c>
      <c r="BR34" s="147" t="s">
        <v>623</v>
      </c>
      <c r="BS34" s="147" t="s">
        <v>623</v>
      </c>
      <c r="BT34" s="147" t="s">
        <v>623</v>
      </c>
      <c r="BU34" s="147" t="s">
        <v>623</v>
      </c>
      <c r="BV34" s="147" t="s">
        <v>623</v>
      </c>
      <c r="BW34" s="147" t="s">
        <v>623</v>
      </c>
      <c r="BX34" s="147" t="s">
        <v>623</v>
      </c>
      <c r="BY34" s="147" t="s">
        <v>623</v>
      </c>
      <c r="BZ34" s="147" t="s">
        <v>623</v>
      </c>
      <c r="CA34" s="147" t="s">
        <v>623</v>
      </c>
      <c r="CB34" s="147" t="s">
        <v>623</v>
      </c>
      <c r="CC34" s="147" t="s">
        <v>623</v>
      </c>
      <c r="CD34" s="147" t="s">
        <v>623</v>
      </c>
      <c r="CE34" s="147" t="s">
        <v>623</v>
      </c>
      <c r="CF34" s="147" t="s">
        <v>623</v>
      </c>
      <c r="CG34" s="147" t="s">
        <v>623</v>
      </c>
      <c r="CH34" s="147" t="s">
        <v>623</v>
      </c>
      <c r="CI34" s="147" t="s">
        <v>623</v>
      </c>
      <c r="CJ34" s="147" t="s">
        <v>623</v>
      </c>
      <c r="CK34" s="147" t="s">
        <v>623</v>
      </c>
      <c r="CL34" s="145" t="str">
        <f t="shared" si="14"/>
        <v>нд</v>
      </c>
      <c r="CM34" s="145" t="str">
        <f t="shared" si="32"/>
        <v>нд</v>
      </c>
      <c r="CN34" s="145" t="str">
        <f t="shared" si="33"/>
        <v>нд</v>
      </c>
      <c r="CO34" s="145" t="str">
        <f t="shared" si="34"/>
        <v>нд</v>
      </c>
      <c r="CP34" s="145" t="str">
        <f t="shared" si="35"/>
        <v>нд</v>
      </c>
      <c r="CQ34" s="145" t="str">
        <f t="shared" si="36"/>
        <v>нд</v>
      </c>
      <c r="CR34" s="145" t="str">
        <f t="shared" si="37"/>
        <v>нд</v>
      </c>
      <c r="CS34" s="145" t="str">
        <f t="shared" si="38"/>
        <v>нд</v>
      </c>
      <c r="CT34" s="145" t="str">
        <f t="shared" si="39"/>
        <v>нд</v>
      </c>
      <c r="CU34" s="145" t="str">
        <f t="shared" si="40"/>
        <v>нд</v>
      </c>
      <c r="CV34" s="145" t="str">
        <f t="shared" si="41"/>
        <v>нд</v>
      </c>
      <c r="CW34" s="145" t="str">
        <f t="shared" si="42"/>
        <v>нд</v>
      </c>
      <c r="CX34" s="145" t="str">
        <f t="shared" si="43"/>
        <v>нд</v>
      </c>
      <c r="CY34" s="145" t="str">
        <f t="shared" si="44"/>
        <v>нд</v>
      </c>
      <c r="CZ34" s="280"/>
      <c r="DA34" s="275"/>
      <c r="DB34" s="275"/>
      <c r="DC34" s="275"/>
      <c r="DD34" s="275"/>
      <c r="DE34" s="275"/>
      <c r="DF34" s="275"/>
      <c r="DG34" s="275"/>
      <c r="DH34" s="275"/>
      <c r="DI34" s="275"/>
      <c r="DJ34" s="275"/>
      <c r="DK34" s="275"/>
      <c r="DL34" s="275"/>
      <c r="DM34" s="275"/>
    </row>
    <row r="35" spans="1:117" ht="78" hidden="1" x14ac:dyDescent="0.3">
      <c r="A35" s="15" t="s">
        <v>123</v>
      </c>
      <c r="B35" s="16" t="s">
        <v>124</v>
      </c>
      <c r="C35" s="30" t="s">
        <v>93</v>
      </c>
      <c r="D35" s="142" t="s">
        <v>623</v>
      </c>
      <c r="E35" s="147" t="s">
        <v>623</v>
      </c>
      <c r="F35" s="147" t="s">
        <v>623</v>
      </c>
      <c r="G35" s="147" t="s">
        <v>623</v>
      </c>
      <c r="H35" s="147" t="s">
        <v>623</v>
      </c>
      <c r="I35" s="147" t="s">
        <v>623</v>
      </c>
      <c r="J35" s="147" t="s">
        <v>623</v>
      </c>
      <c r="K35" s="147" t="s">
        <v>623</v>
      </c>
      <c r="L35" s="147" t="s">
        <v>623</v>
      </c>
      <c r="M35" s="147" t="s">
        <v>623</v>
      </c>
      <c r="N35" s="147" t="s">
        <v>623</v>
      </c>
      <c r="O35" s="147" t="s">
        <v>623</v>
      </c>
      <c r="P35" s="147" t="s">
        <v>623</v>
      </c>
      <c r="Q35" s="147" t="s">
        <v>623</v>
      </c>
      <c r="R35" s="147" t="s">
        <v>623</v>
      </c>
      <c r="S35" s="147" t="s">
        <v>623</v>
      </c>
      <c r="T35" s="147" t="s">
        <v>623</v>
      </c>
      <c r="U35" s="147" t="s">
        <v>623</v>
      </c>
      <c r="V35" s="147" t="s">
        <v>623</v>
      </c>
      <c r="W35" s="147" t="s">
        <v>623</v>
      </c>
      <c r="X35" s="147" t="s">
        <v>623</v>
      </c>
      <c r="Y35" s="147" t="s">
        <v>623</v>
      </c>
      <c r="Z35" s="147" t="s">
        <v>623</v>
      </c>
      <c r="AA35" s="147" t="s">
        <v>623</v>
      </c>
      <c r="AB35" s="147" t="s">
        <v>623</v>
      </c>
      <c r="AC35" s="147" t="s">
        <v>623</v>
      </c>
      <c r="AD35" s="147" t="s">
        <v>623</v>
      </c>
      <c r="AE35" s="147" t="s">
        <v>623</v>
      </c>
      <c r="AF35" s="147" t="s">
        <v>623</v>
      </c>
      <c r="AG35" s="147" t="s">
        <v>623</v>
      </c>
      <c r="AH35" s="147" t="s">
        <v>623</v>
      </c>
      <c r="AI35" s="147" t="s">
        <v>623</v>
      </c>
      <c r="AJ35" s="147" t="s">
        <v>623</v>
      </c>
      <c r="AK35" s="147" t="s">
        <v>623</v>
      </c>
      <c r="AL35" s="147" t="s">
        <v>623</v>
      </c>
      <c r="AM35" s="147" t="s">
        <v>623</v>
      </c>
      <c r="AN35" s="147" t="s">
        <v>623</v>
      </c>
      <c r="AO35" s="147" t="s">
        <v>623</v>
      </c>
      <c r="AP35" s="147" t="s">
        <v>623</v>
      </c>
      <c r="AQ35" s="147" t="s">
        <v>623</v>
      </c>
      <c r="AR35" s="147" t="s">
        <v>623</v>
      </c>
      <c r="AS35" s="147" t="s">
        <v>623</v>
      </c>
      <c r="AT35" s="147" t="s">
        <v>623</v>
      </c>
      <c r="AU35" s="147" t="s">
        <v>623</v>
      </c>
      <c r="AV35" s="147" t="s">
        <v>623</v>
      </c>
      <c r="AW35" s="147" t="s">
        <v>623</v>
      </c>
      <c r="AX35" s="147" t="s">
        <v>623</v>
      </c>
      <c r="AY35" s="147" t="s">
        <v>623</v>
      </c>
      <c r="AZ35" s="147" t="s">
        <v>623</v>
      </c>
      <c r="BA35" s="147" t="s">
        <v>623</v>
      </c>
      <c r="BB35" s="147" t="s">
        <v>623</v>
      </c>
      <c r="BC35" s="147" t="s">
        <v>623</v>
      </c>
      <c r="BD35" s="147" t="s">
        <v>623</v>
      </c>
      <c r="BE35" s="147" t="s">
        <v>623</v>
      </c>
      <c r="BF35" s="147" t="s">
        <v>623</v>
      </c>
      <c r="BG35" s="147" t="s">
        <v>623</v>
      </c>
      <c r="BH35" s="147" t="s">
        <v>623</v>
      </c>
      <c r="BI35" s="147" t="s">
        <v>623</v>
      </c>
      <c r="BJ35" s="147" t="s">
        <v>623</v>
      </c>
      <c r="BK35" s="147" t="s">
        <v>623</v>
      </c>
      <c r="BL35" s="147" t="s">
        <v>623</v>
      </c>
      <c r="BM35" s="147" t="s">
        <v>623</v>
      </c>
      <c r="BN35" s="147" t="s">
        <v>623</v>
      </c>
      <c r="BO35" s="147" t="s">
        <v>623</v>
      </c>
      <c r="BP35" s="147" t="s">
        <v>623</v>
      </c>
      <c r="BQ35" s="147" t="s">
        <v>623</v>
      </c>
      <c r="BR35" s="147" t="s">
        <v>623</v>
      </c>
      <c r="BS35" s="147" t="s">
        <v>623</v>
      </c>
      <c r="BT35" s="147" t="s">
        <v>623</v>
      </c>
      <c r="BU35" s="147" t="s">
        <v>623</v>
      </c>
      <c r="BV35" s="147" t="s">
        <v>623</v>
      </c>
      <c r="BW35" s="147" t="s">
        <v>623</v>
      </c>
      <c r="BX35" s="147" t="s">
        <v>623</v>
      </c>
      <c r="BY35" s="147" t="s">
        <v>623</v>
      </c>
      <c r="BZ35" s="147" t="s">
        <v>623</v>
      </c>
      <c r="CA35" s="147" t="s">
        <v>623</v>
      </c>
      <c r="CB35" s="147" t="s">
        <v>623</v>
      </c>
      <c r="CC35" s="147" t="s">
        <v>623</v>
      </c>
      <c r="CD35" s="147" t="s">
        <v>623</v>
      </c>
      <c r="CE35" s="147" t="s">
        <v>623</v>
      </c>
      <c r="CF35" s="147" t="s">
        <v>623</v>
      </c>
      <c r="CG35" s="147" t="s">
        <v>623</v>
      </c>
      <c r="CH35" s="147" t="s">
        <v>623</v>
      </c>
      <c r="CI35" s="147" t="s">
        <v>623</v>
      </c>
      <c r="CJ35" s="147" t="s">
        <v>623</v>
      </c>
      <c r="CK35" s="147" t="s">
        <v>623</v>
      </c>
      <c r="CL35" s="145" t="str">
        <f t="shared" si="14"/>
        <v>нд</v>
      </c>
      <c r="CM35" s="145" t="str">
        <f t="shared" si="32"/>
        <v>нд</v>
      </c>
      <c r="CN35" s="145" t="str">
        <f t="shared" si="33"/>
        <v>нд</v>
      </c>
      <c r="CO35" s="145" t="str">
        <f t="shared" si="34"/>
        <v>нд</v>
      </c>
      <c r="CP35" s="145" t="str">
        <f t="shared" si="35"/>
        <v>нд</v>
      </c>
      <c r="CQ35" s="145" t="str">
        <f t="shared" si="36"/>
        <v>нд</v>
      </c>
      <c r="CR35" s="145" t="str">
        <f t="shared" si="37"/>
        <v>нд</v>
      </c>
      <c r="CS35" s="145" t="str">
        <f t="shared" si="38"/>
        <v>нд</v>
      </c>
      <c r="CT35" s="145" t="str">
        <f t="shared" si="39"/>
        <v>нд</v>
      </c>
      <c r="CU35" s="145" t="str">
        <f t="shared" si="40"/>
        <v>нд</v>
      </c>
      <c r="CV35" s="145" t="str">
        <f t="shared" si="41"/>
        <v>нд</v>
      </c>
      <c r="CW35" s="145" t="str">
        <f t="shared" si="42"/>
        <v>нд</v>
      </c>
      <c r="CX35" s="145" t="str">
        <f t="shared" si="43"/>
        <v>нд</v>
      </c>
      <c r="CY35" s="145" t="str">
        <f t="shared" si="44"/>
        <v>нд</v>
      </c>
      <c r="CZ35" s="280"/>
      <c r="DA35" s="275"/>
      <c r="DB35" s="275"/>
      <c r="DC35" s="275"/>
      <c r="DD35" s="275"/>
      <c r="DE35" s="275"/>
      <c r="DF35" s="275"/>
      <c r="DG35" s="275"/>
      <c r="DH35" s="275"/>
      <c r="DI35" s="275"/>
      <c r="DJ35" s="275"/>
      <c r="DK35" s="275"/>
      <c r="DL35" s="275"/>
      <c r="DM35" s="275"/>
    </row>
    <row r="36" spans="1:117" ht="62.4" hidden="1" x14ac:dyDescent="0.3">
      <c r="A36" s="15" t="s">
        <v>125</v>
      </c>
      <c r="B36" s="16" t="s">
        <v>126</v>
      </c>
      <c r="C36" s="10" t="s">
        <v>93</v>
      </c>
      <c r="D36" s="142" t="s">
        <v>623</v>
      </c>
      <c r="E36" s="147" t="s">
        <v>623</v>
      </c>
      <c r="F36" s="147" t="s">
        <v>623</v>
      </c>
      <c r="G36" s="147" t="s">
        <v>623</v>
      </c>
      <c r="H36" s="147" t="s">
        <v>623</v>
      </c>
      <c r="I36" s="147" t="s">
        <v>623</v>
      </c>
      <c r="J36" s="147" t="s">
        <v>623</v>
      </c>
      <c r="K36" s="147" t="s">
        <v>623</v>
      </c>
      <c r="L36" s="147" t="s">
        <v>623</v>
      </c>
      <c r="M36" s="147" t="s">
        <v>623</v>
      </c>
      <c r="N36" s="147" t="s">
        <v>623</v>
      </c>
      <c r="O36" s="147" t="s">
        <v>623</v>
      </c>
      <c r="P36" s="147" t="s">
        <v>623</v>
      </c>
      <c r="Q36" s="147" t="s">
        <v>623</v>
      </c>
      <c r="R36" s="147" t="s">
        <v>623</v>
      </c>
      <c r="S36" s="147" t="s">
        <v>623</v>
      </c>
      <c r="T36" s="147" t="s">
        <v>623</v>
      </c>
      <c r="U36" s="147" t="s">
        <v>623</v>
      </c>
      <c r="V36" s="147" t="s">
        <v>623</v>
      </c>
      <c r="W36" s="147" t="s">
        <v>623</v>
      </c>
      <c r="X36" s="147" t="s">
        <v>623</v>
      </c>
      <c r="Y36" s="147" t="s">
        <v>623</v>
      </c>
      <c r="Z36" s="147" t="s">
        <v>623</v>
      </c>
      <c r="AA36" s="147" t="s">
        <v>623</v>
      </c>
      <c r="AB36" s="147" t="s">
        <v>623</v>
      </c>
      <c r="AC36" s="147" t="s">
        <v>623</v>
      </c>
      <c r="AD36" s="147" t="s">
        <v>623</v>
      </c>
      <c r="AE36" s="147" t="s">
        <v>623</v>
      </c>
      <c r="AF36" s="147" t="s">
        <v>623</v>
      </c>
      <c r="AG36" s="147" t="s">
        <v>623</v>
      </c>
      <c r="AH36" s="147" t="s">
        <v>623</v>
      </c>
      <c r="AI36" s="147" t="s">
        <v>623</v>
      </c>
      <c r="AJ36" s="147" t="s">
        <v>623</v>
      </c>
      <c r="AK36" s="147" t="s">
        <v>623</v>
      </c>
      <c r="AL36" s="147" t="s">
        <v>623</v>
      </c>
      <c r="AM36" s="147" t="s">
        <v>623</v>
      </c>
      <c r="AN36" s="147" t="s">
        <v>623</v>
      </c>
      <c r="AO36" s="147" t="s">
        <v>623</v>
      </c>
      <c r="AP36" s="147" t="s">
        <v>623</v>
      </c>
      <c r="AQ36" s="147" t="s">
        <v>623</v>
      </c>
      <c r="AR36" s="147" t="s">
        <v>623</v>
      </c>
      <c r="AS36" s="147" t="s">
        <v>623</v>
      </c>
      <c r="AT36" s="147" t="s">
        <v>623</v>
      </c>
      <c r="AU36" s="147" t="s">
        <v>623</v>
      </c>
      <c r="AV36" s="147" t="s">
        <v>623</v>
      </c>
      <c r="AW36" s="147" t="s">
        <v>623</v>
      </c>
      <c r="AX36" s="147" t="s">
        <v>623</v>
      </c>
      <c r="AY36" s="147" t="s">
        <v>623</v>
      </c>
      <c r="AZ36" s="147" t="s">
        <v>623</v>
      </c>
      <c r="BA36" s="147" t="s">
        <v>623</v>
      </c>
      <c r="BB36" s="147" t="s">
        <v>623</v>
      </c>
      <c r="BC36" s="147" t="s">
        <v>623</v>
      </c>
      <c r="BD36" s="147" t="s">
        <v>623</v>
      </c>
      <c r="BE36" s="147" t="s">
        <v>623</v>
      </c>
      <c r="BF36" s="147" t="s">
        <v>623</v>
      </c>
      <c r="BG36" s="147" t="s">
        <v>623</v>
      </c>
      <c r="BH36" s="147" t="s">
        <v>623</v>
      </c>
      <c r="BI36" s="147" t="s">
        <v>623</v>
      </c>
      <c r="BJ36" s="147" t="s">
        <v>623</v>
      </c>
      <c r="BK36" s="147" t="s">
        <v>623</v>
      </c>
      <c r="BL36" s="147" t="s">
        <v>623</v>
      </c>
      <c r="BM36" s="147" t="s">
        <v>623</v>
      </c>
      <c r="BN36" s="147" t="s">
        <v>623</v>
      </c>
      <c r="BO36" s="147" t="s">
        <v>623</v>
      </c>
      <c r="BP36" s="147" t="s">
        <v>623</v>
      </c>
      <c r="BQ36" s="147" t="s">
        <v>623</v>
      </c>
      <c r="BR36" s="147" t="s">
        <v>623</v>
      </c>
      <c r="BS36" s="147" t="s">
        <v>623</v>
      </c>
      <c r="BT36" s="147" t="s">
        <v>623</v>
      </c>
      <c r="BU36" s="147" t="s">
        <v>623</v>
      </c>
      <c r="BV36" s="147" t="s">
        <v>623</v>
      </c>
      <c r="BW36" s="147" t="s">
        <v>623</v>
      </c>
      <c r="BX36" s="147" t="s">
        <v>623</v>
      </c>
      <c r="BY36" s="147" t="s">
        <v>623</v>
      </c>
      <c r="BZ36" s="147" t="s">
        <v>623</v>
      </c>
      <c r="CA36" s="147" t="s">
        <v>623</v>
      </c>
      <c r="CB36" s="147" t="s">
        <v>623</v>
      </c>
      <c r="CC36" s="147" t="s">
        <v>623</v>
      </c>
      <c r="CD36" s="147" t="s">
        <v>623</v>
      </c>
      <c r="CE36" s="147" t="s">
        <v>623</v>
      </c>
      <c r="CF36" s="147" t="s">
        <v>623</v>
      </c>
      <c r="CG36" s="147" t="s">
        <v>623</v>
      </c>
      <c r="CH36" s="147" t="s">
        <v>623</v>
      </c>
      <c r="CI36" s="147" t="s">
        <v>623</v>
      </c>
      <c r="CJ36" s="147" t="s">
        <v>623</v>
      </c>
      <c r="CK36" s="147" t="s">
        <v>623</v>
      </c>
      <c r="CL36" s="145" t="str">
        <f t="shared" si="14"/>
        <v>нд</v>
      </c>
      <c r="CM36" s="145" t="str">
        <f t="shared" si="32"/>
        <v>нд</v>
      </c>
      <c r="CN36" s="145" t="str">
        <f t="shared" si="33"/>
        <v>нд</v>
      </c>
      <c r="CO36" s="145" t="str">
        <f t="shared" si="34"/>
        <v>нд</v>
      </c>
      <c r="CP36" s="145" t="str">
        <f t="shared" si="35"/>
        <v>нд</v>
      </c>
      <c r="CQ36" s="145" t="str">
        <f t="shared" si="36"/>
        <v>нд</v>
      </c>
      <c r="CR36" s="145" t="str">
        <f t="shared" si="37"/>
        <v>нд</v>
      </c>
      <c r="CS36" s="145" t="str">
        <f t="shared" si="38"/>
        <v>нд</v>
      </c>
      <c r="CT36" s="145" t="str">
        <f t="shared" si="39"/>
        <v>нд</v>
      </c>
      <c r="CU36" s="145" t="str">
        <f t="shared" si="40"/>
        <v>нд</v>
      </c>
      <c r="CV36" s="145" t="str">
        <f t="shared" si="41"/>
        <v>нд</v>
      </c>
      <c r="CW36" s="145" t="str">
        <f t="shared" si="42"/>
        <v>нд</v>
      </c>
      <c r="CX36" s="145" t="str">
        <f t="shared" si="43"/>
        <v>нд</v>
      </c>
      <c r="CY36" s="145" t="str">
        <f t="shared" si="44"/>
        <v>нд</v>
      </c>
      <c r="CZ36" s="280"/>
      <c r="DA36" s="275"/>
      <c r="DB36" s="275"/>
      <c r="DC36" s="275"/>
      <c r="DD36" s="275"/>
      <c r="DE36" s="275"/>
      <c r="DF36" s="275"/>
      <c r="DG36" s="275"/>
      <c r="DH36" s="275"/>
      <c r="DI36" s="275"/>
      <c r="DJ36" s="275"/>
      <c r="DK36" s="275"/>
      <c r="DL36" s="275"/>
      <c r="DM36" s="275"/>
    </row>
    <row r="37" spans="1:117" ht="46.8" hidden="1" x14ac:dyDescent="0.3">
      <c r="A37" s="15" t="s">
        <v>127</v>
      </c>
      <c r="B37" s="16" t="s">
        <v>128</v>
      </c>
      <c r="C37" s="30" t="s">
        <v>93</v>
      </c>
      <c r="D37" s="142" t="s">
        <v>623</v>
      </c>
      <c r="E37" s="147" t="s">
        <v>623</v>
      </c>
      <c r="F37" s="147" t="s">
        <v>623</v>
      </c>
      <c r="G37" s="147" t="s">
        <v>623</v>
      </c>
      <c r="H37" s="147" t="s">
        <v>623</v>
      </c>
      <c r="I37" s="147" t="s">
        <v>623</v>
      </c>
      <c r="J37" s="147" t="s">
        <v>623</v>
      </c>
      <c r="K37" s="147" t="s">
        <v>623</v>
      </c>
      <c r="L37" s="147" t="s">
        <v>623</v>
      </c>
      <c r="M37" s="147" t="s">
        <v>623</v>
      </c>
      <c r="N37" s="147" t="s">
        <v>623</v>
      </c>
      <c r="O37" s="147" t="s">
        <v>623</v>
      </c>
      <c r="P37" s="147" t="s">
        <v>623</v>
      </c>
      <c r="Q37" s="147" t="s">
        <v>623</v>
      </c>
      <c r="R37" s="147" t="s">
        <v>623</v>
      </c>
      <c r="S37" s="147" t="s">
        <v>623</v>
      </c>
      <c r="T37" s="147" t="s">
        <v>623</v>
      </c>
      <c r="U37" s="147" t="s">
        <v>623</v>
      </c>
      <c r="V37" s="147" t="s">
        <v>623</v>
      </c>
      <c r="W37" s="147" t="s">
        <v>623</v>
      </c>
      <c r="X37" s="147" t="s">
        <v>623</v>
      </c>
      <c r="Y37" s="147" t="s">
        <v>623</v>
      </c>
      <c r="Z37" s="147" t="s">
        <v>623</v>
      </c>
      <c r="AA37" s="147" t="s">
        <v>623</v>
      </c>
      <c r="AB37" s="147" t="s">
        <v>623</v>
      </c>
      <c r="AC37" s="147" t="s">
        <v>623</v>
      </c>
      <c r="AD37" s="147" t="s">
        <v>623</v>
      </c>
      <c r="AE37" s="147" t="s">
        <v>623</v>
      </c>
      <c r="AF37" s="147" t="s">
        <v>623</v>
      </c>
      <c r="AG37" s="147" t="s">
        <v>623</v>
      </c>
      <c r="AH37" s="147" t="s">
        <v>623</v>
      </c>
      <c r="AI37" s="147" t="s">
        <v>623</v>
      </c>
      <c r="AJ37" s="147" t="s">
        <v>623</v>
      </c>
      <c r="AK37" s="147" t="s">
        <v>623</v>
      </c>
      <c r="AL37" s="147" t="s">
        <v>623</v>
      </c>
      <c r="AM37" s="147" t="s">
        <v>623</v>
      </c>
      <c r="AN37" s="147" t="s">
        <v>623</v>
      </c>
      <c r="AO37" s="147" t="s">
        <v>623</v>
      </c>
      <c r="AP37" s="147" t="s">
        <v>623</v>
      </c>
      <c r="AQ37" s="147" t="s">
        <v>623</v>
      </c>
      <c r="AR37" s="147" t="s">
        <v>623</v>
      </c>
      <c r="AS37" s="147" t="s">
        <v>623</v>
      </c>
      <c r="AT37" s="147" t="s">
        <v>623</v>
      </c>
      <c r="AU37" s="147" t="s">
        <v>623</v>
      </c>
      <c r="AV37" s="147" t="s">
        <v>623</v>
      </c>
      <c r="AW37" s="147" t="s">
        <v>623</v>
      </c>
      <c r="AX37" s="147" t="s">
        <v>623</v>
      </c>
      <c r="AY37" s="147" t="s">
        <v>623</v>
      </c>
      <c r="AZ37" s="147" t="s">
        <v>623</v>
      </c>
      <c r="BA37" s="147" t="s">
        <v>623</v>
      </c>
      <c r="BB37" s="147" t="s">
        <v>623</v>
      </c>
      <c r="BC37" s="147" t="s">
        <v>623</v>
      </c>
      <c r="BD37" s="147" t="s">
        <v>623</v>
      </c>
      <c r="BE37" s="147" t="s">
        <v>623</v>
      </c>
      <c r="BF37" s="147" t="s">
        <v>623</v>
      </c>
      <c r="BG37" s="147" t="s">
        <v>623</v>
      </c>
      <c r="BH37" s="147" t="s">
        <v>623</v>
      </c>
      <c r="BI37" s="147" t="s">
        <v>623</v>
      </c>
      <c r="BJ37" s="147" t="s">
        <v>623</v>
      </c>
      <c r="BK37" s="147" t="s">
        <v>623</v>
      </c>
      <c r="BL37" s="147" t="s">
        <v>623</v>
      </c>
      <c r="BM37" s="147" t="s">
        <v>623</v>
      </c>
      <c r="BN37" s="147" t="s">
        <v>623</v>
      </c>
      <c r="BO37" s="147" t="s">
        <v>623</v>
      </c>
      <c r="BP37" s="147" t="s">
        <v>623</v>
      </c>
      <c r="BQ37" s="147" t="s">
        <v>623</v>
      </c>
      <c r="BR37" s="147" t="s">
        <v>623</v>
      </c>
      <c r="BS37" s="147" t="s">
        <v>623</v>
      </c>
      <c r="BT37" s="147" t="s">
        <v>623</v>
      </c>
      <c r="BU37" s="147" t="s">
        <v>623</v>
      </c>
      <c r="BV37" s="147" t="s">
        <v>623</v>
      </c>
      <c r="BW37" s="147" t="s">
        <v>623</v>
      </c>
      <c r="BX37" s="147" t="s">
        <v>623</v>
      </c>
      <c r="BY37" s="147" t="s">
        <v>623</v>
      </c>
      <c r="BZ37" s="147" t="s">
        <v>623</v>
      </c>
      <c r="CA37" s="147" t="s">
        <v>623</v>
      </c>
      <c r="CB37" s="147" t="s">
        <v>623</v>
      </c>
      <c r="CC37" s="147" t="s">
        <v>623</v>
      </c>
      <c r="CD37" s="147" t="s">
        <v>623</v>
      </c>
      <c r="CE37" s="147" t="s">
        <v>623</v>
      </c>
      <c r="CF37" s="147" t="s">
        <v>623</v>
      </c>
      <c r="CG37" s="147" t="s">
        <v>623</v>
      </c>
      <c r="CH37" s="147" t="s">
        <v>623</v>
      </c>
      <c r="CI37" s="147" t="s">
        <v>623</v>
      </c>
      <c r="CJ37" s="147" t="s">
        <v>623</v>
      </c>
      <c r="CK37" s="147" t="s">
        <v>623</v>
      </c>
      <c r="CL37" s="145" t="str">
        <f t="shared" si="14"/>
        <v>нд</v>
      </c>
      <c r="CM37" s="145" t="str">
        <f t="shared" si="32"/>
        <v>нд</v>
      </c>
      <c r="CN37" s="145" t="str">
        <f t="shared" si="33"/>
        <v>нд</v>
      </c>
      <c r="CO37" s="145" t="str">
        <f t="shared" si="34"/>
        <v>нд</v>
      </c>
      <c r="CP37" s="145" t="str">
        <f t="shared" si="35"/>
        <v>нд</v>
      </c>
      <c r="CQ37" s="145" t="str">
        <f t="shared" si="36"/>
        <v>нд</v>
      </c>
      <c r="CR37" s="145" t="str">
        <f t="shared" si="37"/>
        <v>нд</v>
      </c>
      <c r="CS37" s="145" t="str">
        <f t="shared" si="38"/>
        <v>нд</v>
      </c>
      <c r="CT37" s="145" t="str">
        <f t="shared" si="39"/>
        <v>нд</v>
      </c>
      <c r="CU37" s="145" t="str">
        <f t="shared" si="40"/>
        <v>нд</v>
      </c>
      <c r="CV37" s="145" t="str">
        <f t="shared" si="41"/>
        <v>нд</v>
      </c>
      <c r="CW37" s="145" t="str">
        <f t="shared" si="42"/>
        <v>нд</v>
      </c>
      <c r="CX37" s="145" t="str">
        <f t="shared" si="43"/>
        <v>нд</v>
      </c>
      <c r="CY37" s="145" t="str">
        <f t="shared" si="44"/>
        <v>нд</v>
      </c>
      <c r="CZ37" s="280"/>
      <c r="DA37" s="275"/>
      <c r="DB37" s="275"/>
      <c r="DC37" s="275"/>
      <c r="DD37" s="275"/>
      <c r="DE37" s="275"/>
      <c r="DF37" s="275"/>
      <c r="DG37" s="275"/>
      <c r="DH37" s="275"/>
      <c r="DI37" s="275"/>
      <c r="DJ37" s="275"/>
      <c r="DK37" s="275"/>
      <c r="DL37" s="275"/>
      <c r="DM37" s="275"/>
    </row>
    <row r="38" spans="1:117" ht="140.4" hidden="1" x14ac:dyDescent="0.3">
      <c r="A38" s="15" t="s">
        <v>127</v>
      </c>
      <c r="B38" s="16" t="s">
        <v>129</v>
      </c>
      <c r="C38" s="10" t="s">
        <v>93</v>
      </c>
      <c r="D38" s="142" t="s">
        <v>623</v>
      </c>
      <c r="E38" s="147" t="s">
        <v>623</v>
      </c>
      <c r="F38" s="147" t="s">
        <v>623</v>
      </c>
      <c r="G38" s="147" t="s">
        <v>623</v>
      </c>
      <c r="H38" s="147" t="s">
        <v>623</v>
      </c>
      <c r="I38" s="147" t="s">
        <v>623</v>
      </c>
      <c r="J38" s="147" t="s">
        <v>623</v>
      </c>
      <c r="K38" s="147" t="s">
        <v>623</v>
      </c>
      <c r="L38" s="147" t="s">
        <v>623</v>
      </c>
      <c r="M38" s="147" t="s">
        <v>623</v>
      </c>
      <c r="N38" s="147" t="s">
        <v>623</v>
      </c>
      <c r="O38" s="147" t="s">
        <v>623</v>
      </c>
      <c r="P38" s="147" t="s">
        <v>623</v>
      </c>
      <c r="Q38" s="147" t="s">
        <v>623</v>
      </c>
      <c r="R38" s="147" t="s">
        <v>623</v>
      </c>
      <c r="S38" s="147" t="s">
        <v>623</v>
      </c>
      <c r="T38" s="147" t="s">
        <v>623</v>
      </c>
      <c r="U38" s="147" t="s">
        <v>623</v>
      </c>
      <c r="V38" s="147" t="s">
        <v>623</v>
      </c>
      <c r="W38" s="147" t="s">
        <v>623</v>
      </c>
      <c r="X38" s="147" t="s">
        <v>623</v>
      </c>
      <c r="Y38" s="147" t="s">
        <v>623</v>
      </c>
      <c r="Z38" s="147" t="s">
        <v>623</v>
      </c>
      <c r="AA38" s="147" t="s">
        <v>623</v>
      </c>
      <c r="AB38" s="147" t="s">
        <v>623</v>
      </c>
      <c r="AC38" s="147" t="s">
        <v>623</v>
      </c>
      <c r="AD38" s="147" t="s">
        <v>623</v>
      </c>
      <c r="AE38" s="147" t="s">
        <v>623</v>
      </c>
      <c r="AF38" s="147" t="s">
        <v>623</v>
      </c>
      <c r="AG38" s="147" t="s">
        <v>623</v>
      </c>
      <c r="AH38" s="147" t="s">
        <v>623</v>
      </c>
      <c r="AI38" s="147" t="s">
        <v>623</v>
      </c>
      <c r="AJ38" s="147" t="s">
        <v>623</v>
      </c>
      <c r="AK38" s="147" t="s">
        <v>623</v>
      </c>
      <c r="AL38" s="147" t="s">
        <v>623</v>
      </c>
      <c r="AM38" s="147" t="s">
        <v>623</v>
      </c>
      <c r="AN38" s="147" t="s">
        <v>623</v>
      </c>
      <c r="AO38" s="147" t="s">
        <v>623</v>
      </c>
      <c r="AP38" s="147" t="s">
        <v>623</v>
      </c>
      <c r="AQ38" s="147" t="s">
        <v>623</v>
      </c>
      <c r="AR38" s="147" t="s">
        <v>623</v>
      </c>
      <c r="AS38" s="147" t="s">
        <v>623</v>
      </c>
      <c r="AT38" s="147" t="s">
        <v>623</v>
      </c>
      <c r="AU38" s="147" t="s">
        <v>623</v>
      </c>
      <c r="AV38" s="147" t="s">
        <v>623</v>
      </c>
      <c r="AW38" s="147" t="s">
        <v>623</v>
      </c>
      <c r="AX38" s="147" t="s">
        <v>623</v>
      </c>
      <c r="AY38" s="147" t="s">
        <v>623</v>
      </c>
      <c r="AZ38" s="147" t="s">
        <v>623</v>
      </c>
      <c r="BA38" s="147" t="s">
        <v>623</v>
      </c>
      <c r="BB38" s="147" t="s">
        <v>623</v>
      </c>
      <c r="BC38" s="147" t="s">
        <v>623</v>
      </c>
      <c r="BD38" s="147" t="s">
        <v>623</v>
      </c>
      <c r="BE38" s="147" t="s">
        <v>623</v>
      </c>
      <c r="BF38" s="147" t="s">
        <v>623</v>
      </c>
      <c r="BG38" s="147" t="s">
        <v>623</v>
      </c>
      <c r="BH38" s="147" t="s">
        <v>623</v>
      </c>
      <c r="BI38" s="147" t="s">
        <v>623</v>
      </c>
      <c r="BJ38" s="147" t="s">
        <v>623</v>
      </c>
      <c r="BK38" s="147" t="s">
        <v>623</v>
      </c>
      <c r="BL38" s="147" t="s">
        <v>623</v>
      </c>
      <c r="BM38" s="147" t="s">
        <v>623</v>
      </c>
      <c r="BN38" s="147" t="s">
        <v>623</v>
      </c>
      <c r="BO38" s="147" t="s">
        <v>623</v>
      </c>
      <c r="BP38" s="147" t="s">
        <v>623</v>
      </c>
      <c r="BQ38" s="147" t="s">
        <v>623</v>
      </c>
      <c r="BR38" s="147" t="s">
        <v>623</v>
      </c>
      <c r="BS38" s="147" t="s">
        <v>623</v>
      </c>
      <c r="BT38" s="147" t="s">
        <v>623</v>
      </c>
      <c r="BU38" s="147" t="s">
        <v>623</v>
      </c>
      <c r="BV38" s="147" t="s">
        <v>623</v>
      </c>
      <c r="BW38" s="147" t="s">
        <v>623</v>
      </c>
      <c r="BX38" s="147" t="s">
        <v>623</v>
      </c>
      <c r="BY38" s="147" t="s">
        <v>623</v>
      </c>
      <c r="BZ38" s="147" t="s">
        <v>623</v>
      </c>
      <c r="CA38" s="147" t="s">
        <v>623</v>
      </c>
      <c r="CB38" s="147" t="s">
        <v>623</v>
      </c>
      <c r="CC38" s="147" t="s">
        <v>623</v>
      </c>
      <c r="CD38" s="147" t="s">
        <v>623</v>
      </c>
      <c r="CE38" s="147" t="s">
        <v>623</v>
      </c>
      <c r="CF38" s="147" t="s">
        <v>623</v>
      </c>
      <c r="CG38" s="147" t="s">
        <v>623</v>
      </c>
      <c r="CH38" s="147" t="s">
        <v>623</v>
      </c>
      <c r="CI38" s="147" t="s">
        <v>623</v>
      </c>
      <c r="CJ38" s="147" t="s">
        <v>623</v>
      </c>
      <c r="CK38" s="147" t="s">
        <v>623</v>
      </c>
      <c r="CL38" s="145" t="str">
        <f t="shared" si="14"/>
        <v>нд</v>
      </c>
      <c r="CM38" s="145" t="str">
        <f t="shared" si="32"/>
        <v>нд</v>
      </c>
      <c r="CN38" s="145" t="str">
        <f t="shared" si="33"/>
        <v>нд</v>
      </c>
      <c r="CO38" s="145" t="str">
        <f t="shared" si="34"/>
        <v>нд</v>
      </c>
      <c r="CP38" s="145" t="str">
        <f t="shared" si="35"/>
        <v>нд</v>
      </c>
      <c r="CQ38" s="145" t="str">
        <f t="shared" si="36"/>
        <v>нд</v>
      </c>
      <c r="CR38" s="145" t="str">
        <f t="shared" si="37"/>
        <v>нд</v>
      </c>
      <c r="CS38" s="145" t="str">
        <f t="shared" si="38"/>
        <v>нд</v>
      </c>
      <c r="CT38" s="145" t="str">
        <f t="shared" si="39"/>
        <v>нд</v>
      </c>
      <c r="CU38" s="145" t="str">
        <f t="shared" si="40"/>
        <v>нд</v>
      </c>
      <c r="CV38" s="145" t="str">
        <f t="shared" si="41"/>
        <v>нд</v>
      </c>
      <c r="CW38" s="145" t="str">
        <f t="shared" si="42"/>
        <v>нд</v>
      </c>
      <c r="CX38" s="145" t="str">
        <f t="shared" si="43"/>
        <v>нд</v>
      </c>
      <c r="CY38" s="145" t="str">
        <f t="shared" si="44"/>
        <v>нд</v>
      </c>
      <c r="CZ38" s="280"/>
      <c r="DA38" s="275"/>
      <c r="DB38" s="275"/>
      <c r="DC38" s="275"/>
      <c r="DD38" s="275"/>
      <c r="DE38" s="275"/>
      <c r="DF38" s="275"/>
      <c r="DG38" s="275"/>
      <c r="DH38" s="275"/>
      <c r="DI38" s="275"/>
      <c r="DJ38" s="275"/>
      <c r="DK38" s="275"/>
      <c r="DL38" s="275"/>
      <c r="DM38" s="275"/>
    </row>
    <row r="39" spans="1:117" ht="124.8" hidden="1" x14ac:dyDescent="0.3">
      <c r="A39" s="15" t="s">
        <v>127</v>
      </c>
      <c r="B39" s="16" t="s">
        <v>130</v>
      </c>
      <c r="C39" s="30" t="s">
        <v>93</v>
      </c>
      <c r="D39" s="142" t="s">
        <v>623</v>
      </c>
      <c r="E39" s="147" t="s">
        <v>623</v>
      </c>
      <c r="F39" s="147" t="s">
        <v>623</v>
      </c>
      <c r="G39" s="147" t="s">
        <v>623</v>
      </c>
      <c r="H39" s="147" t="s">
        <v>623</v>
      </c>
      <c r="I39" s="147" t="s">
        <v>623</v>
      </c>
      <c r="J39" s="147" t="s">
        <v>623</v>
      </c>
      <c r="K39" s="147" t="s">
        <v>623</v>
      </c>
      <c r="L39" s="147" t="s">
        <v>623</v>
      </c>
      <c r="M39" s="147" t="s">
        <v>623</v>
      </c>
      <c r="N39" s="147" t="s">
        <v>623</v>
      </c>
      <c r="O39" s="147" t="s">
        <v>623</v>
      </c>
      <c r="P39" s="147" t="s">
        <v>623</v>
      </c>
      <c r="Q39" s="147" t="s">
        <v>623</v>
      </c>
      <c r="R39" s="147" t="s">
        <v>623</v>
      </c>
      <c r="S39" s="147" t="s">
        <v>623</v>
      </c>
      <c r="T39" s="147" t="s">
        <v>623</v>
      </c>
      <c r="U39" s="147" t="s">
        <v>623</v>
      </c>
      <c r="V39" s="147" t="s">
        <v>623</v>
      </c>
      <c r="W39" s="147" t="s">
        <v>623</v>
      </c>
      <c r="X39" s="147" t="s">
        <v>623</v>
      </c>
      <c r="Y39" s="147" t="s">
        <v>623</v>
      </c>
      <c r="Z39" s="147" t="s">
        <v>623</v>
      </c>
      <c r="AA39" s="147" t="s">
        <v>623</v>
      </c>
      <c r="AB39" s="147" t="s">
        <v>623</v>
      </c>
      <c r="AC39" s="147" t="s">
        <v>623</v>
      </c>
      <c r="AD39" s="147" t="s">
        <v>623</v>
      </c>
      <c r="AE39" s="147" t="s">
        <v>623</v>
      </c>
      <c r="AF39" s="147" t="s">
        <v>623</v>
      </c>
      <c r="AG39" s="147" t="s">
        <v>623</v>
      </c>
      <c r="AH39" s="147" t="s">
        <v>623</v>
      </c>
      <c r="AI39" s="147" t="s">
        <v>623</v>
      </c>
      <c r="AJ39" s="147" t="s">
        <v>623</v>
      </c>
      <c r="AK39" s="147" t="s">
        <v>623</v>
      </c>
      <c r="AL39" s="147" t="s">
        <v>623</v>
      </c>
      <c r="AM39" s="147" t="s">
        <v>623</v>
      </c>
      <c r="AN39" s="147" t="s">
        <v>623</v>
      </c>
      <c r="AO39" s="147" t="s">
        <v>623</v>
      </c>
      <c r="AP39" s="147" t="s">
        <v>623</v>
      </c>
      <c r="AQ39" s="147" t="s">
        <v>623</v>
      </c>
      <c r="AR39" s="147" t="s">
        <v>623</v>
      </c>
      <c r="AS39" s="147" t="s">
        <v>623</v>
      </c>
      <c r="AT39" s="147" t="s">
        <v>623</v>
      </c>
      <c r="AU39" s="147" t="s">
        <v>623</v>
      </c>
      <c r="AV39" s="147" t="s">
        <v>623</v>
      </c>
      <c r="AW39" s="147" t="s">
        <v>623</v>
      </c>
      <c r="AX39" s="147" t="s">
        <v>623</v>
      </c>
      <c r="AY39" s="147" t="s">
        <v>623</v>
      </c>
      <c r="AZ39" s="147" t="s">
        <v>623</v>
      </c>
      <c r="BA39" s="147" t="s">
        <v>623</v>
      </c>
      <c r="BB39" s="147" t="s">
        <v>623</v>
      </c>
      <c r="BC39" s="147" t="s">
        <v>623</v>
      </c>
      <c r="BD39" s="147" t="s">
        <v>623</v>
      </c>
      <c r="BE39" s="147" t="s">
        <v>623</v>
      </c>
      <c r="BF39" s="147" t="s">
        <v>623</v>
      </c>
      <c r="BG39" s="147" t="s">
        <v>623</v>
      </c>
      <c r="BH39" s="147" t="s">
        <v>623</v>
      </c>
      <c r="BI39" s="147" t="s">
        <v>623</v>
      </c>
      <c r="BJ39" s="147" t="s">
        <v>623</v>
      </c>
      <c r="BK39" s="147" t="s">
        <v>623</v>
      </c>
      <c r="BL39" s="147" t="s">
        <v>623</v>
      </c>
      <c r="BM39" s="147" t="s">
        <v>623</v>
      </c>
      <c r="BN39" s="147" t="s">
        <v>623</v>
      </c>
      <c r="BO39" s="147" t="s">
        <v>623</v>
      </c>
      <c r="BP39" s="147" t="s">
        <v>623</v>
      </c>
      <c r="BQ39" s="147" t="s">
        <v>623</v>
      </c>
      <c r="BR39" s="147" t="s">
        <v>623</v>
      </c>
      <c r="BS39" s="147" t="s">
        <v>623</v>
      </c>
      <c r="BT39" s="147" t="s">
        <v>623</v>
      </c>
      <c r="BU39" s="147" t="s">
        <v>623</v>
      </c>
      <c r="BV39" s="147" t="s">
        <v>623</v>
      </c>
      <c r="BW39" s="147" t="s">
        <v>623</v>
      </c>
      <c r="BX39" s="147" t="s">
        <v>623</v>
      </c>
      <c r="BY39" s="147" t="s">
        <v>623</v>
      </c>
      <c r="BZ39" s="147" t="s">
        <v>623</v>
      </c>
      <c r="CA39" s="147" t="s">
        <v>623</v>
      </c>
      <c r="CB39" s="147" t="s">
        <v>623</v>
      </c>
      <c r="CC39" s="147" t="s">
        <v>623</v>
      </c>
      <c r="CD39" s="147" t="s">
        <v>623</v>
      </c>
      <c r="CE39" s="147" t="s">
        <v>623</v>
      </c>
      <c r="CF39" s="147" t="s">
        <v>623</v>
      </c>
      <c r="CG39" s="147" t="s">
        <v>623</v>
      </c>
      <c r="CH39" s="147" t="s">
        <v>623</v>
      </c>
      <c r="CI39" s="147" t="s">
        <v>623</v>
      </c>
      <c r="CJ39" s="147" t="s">
        <v>623</v>
      </c>
      <c r="CK39" s="147" t="s">
        <v>623</v>
      </c>
      <c r="CL39" s="145" t="str">
        <f t="shared" si="14"/>
        <v>нд</v>
      </c>
      <c r="CM39" s="145" t="str">
        <f t="shared" si="32"/>
        <v>нд</v>
      </c>
      <c r="CN39" s="145" t="str">
        <f t="shared" si="33"/>
        <v>нд</v>
      </c>
      <c r="CO39" s="145" t="str">
        <f t="shared" si="34"/>
        <v>нд</v>
      </c>
      <c r="CP39" s="145" t="str">
        <f t="shared" si="35"/>
        <v>нд</v>
      </c>
      <c r="CQ39" s="145" t="str">
        <f t="shared" si="36"/>
        <v>нд</v>
      </c>
      <c r="CR39" s="145" t="str">
        <f t="shared" si="37"/>
        <v>нд</v>
      </c>
      <c r="CS39" s="145" t="str">
        <f t="shared" si="38"/>
        <v>нд</v>
      </c>
      <c r="CT39" s="145" t="str">
        <f t="shared" si="39"/>
        <v>нд</v>
      </c>
      <c r="CU39" s="145" t="str">
        <f t="shared" si="40"/>
        <v>нд</v>
      </c>
      <c r="CV39" s="145" t="str">
        <f t="shared" si="41"/>
        <v>нд</v>
      </c>
      <c r="CW39" s="145" t="str">
        <f t="shared" si="42"/>
        <v>нд</v>
      </c>
      <c r="CX39" s="145" t="str">
        <f t="shared" si="43"/>
        <v>нд</v>
      </c>
      <c r="CY39" s="145" t="str">
        <f t="shared" si="44"/>
        <v>нд</v>
      </c>
      <c r="CZ39" s="280"/>
      <c r="DA39" s="275"/>
      <c r="DB39" s="275"/>
      <c r="DC39" s="275"/>
      <c r="DD39" s="275"/>
      <c r="DE39" s="275"/>
      <c r="DF39" s="275"/>
      <c r="DG39" s="275"/>
      <c r="DH39" s="275"/>
      <c r="DI39" s="275"/>
      <c r="DJ39" s="275"/>
      <c r="DK39" s="275"/>
      <c r="DL39" s="275"/>
      <c r="DM39" s="275"/>
    </row>
    <row r="40" spans="1:117" ht="140.4" hidden="1" x14ac:dyDescent="0.3">
      <c r="A40" s="15" t="s">
        <v>127</v>
      </c>
      <c r="B40" s="16" t="s">
        <v>131</v>
      </c>
      <c r="C40" s="10" t="s">
        <v>93</v>
      </c>
      <c r="D40" s="142" t="s">
        <v>623</v>
      </c>
      <c r="E40" s="147" t="s">
        <v>623</v>
      </c>
      <c r="F40" s="147" t="s">
        <v>623</v>
      </c>
      <c r="G40" s="147" t="s">
        <v>623</v>
      </c>
      <c r="H40" s="147" t="s">
        <v>623</v>
      </c>
      <c r="I40" s="147" t="s">
        <v>623</v>
      </c>
      <c r="J40" s="147" t="s">
        <v>623</v>
      </c>
      <c r="K40" s="147" t="s">
        <v>623</v>
      </c>
      <c r="L40" s="147" t="s">
        <v>623</v>
      </c>
      <c r="M40" s="147" t="s">
        <v>623</v>
      </c>
      <c r="N40" s="147" t="s">
        <v>623</v>
      </c>
      <c r="O40" s="147" t="s">
        <v>623</v>
      </c>
      <c r="P40" s="147" t="s">
        <v>623</v>
      </c>
      <c r="Q40" s="147" t="s">
        <v>623</v>
      </c>
      <c r="R40" s="147" t="s">
        <v>623</v>
      </c>
      <c r="S40" s="147" t="s">
        <v>623</v>
      </c>
      <c r="T40" s="147" t="s">
        <v>623</v>
      </c>
      <c r="U40" s="147" t="s">
        <v>623</v>
      </c>
      <c r="V40" s="147" t="s">
        <v>623</v>
      </c>
      <c r="W40" s="147" t="s">
        <v>623</v>
      </c>
      <c r="X40" s="147" t="s">
        <v>623</v>
      </c>
      <c r="Y40" s="147" t="s">
        <v>623</v>
      </c>
      <c r="Z40" s="147" t="s">
        <v>623</v>
      </c>
      <c r="AA40" s="147" t="s">
        <v>623</v>
      </c>
      <c r="AB40" s="147" t="s">
        <v>623</v>
      </c>
      <c r="AC40" s="147" t="s">
        <v>623</v>
      </c>
      <c r="AD40" s="147" t="s">
        <v>623</v>
      </c>
      <c r="AE40" s="147" t="s">
        <v>623</v>
      </c>
      <c r="AF40" s="147" t="s">
        <v>623</v>
      </c>
      <c r="AG40" s="147" t="s">
        <v>623</v>
      </c>
      <c r="AH40" s="147" t="s">
        <v>623</v>
      </c>
      <c r="AI40" s="147" t="s">
        <v>623</v>
      </c>
      <c r="AJ40" s="147" t="s">
        <v>623</v>
      </c>
      <c r="AK40" s="147" t="s">
        <v>623</v>
      </c>
      <c r="AL40" s="147" t="s">
        <v>623</v>
      </c>
      <c r="AM40" s="147" t="s">
        <v>623</v>
      </c>
      <c r="AN40" s="147" t="s">
        <v>623</v>
      </c>
      <c r="AO40" s="147" t="s">
        <v>623</v>
      </c>
      <c r="AP40" s="147" t="s">
        <v>623</v>
      </c>
      <c r="AQ40" s="147" t="s">
        <v>623</v>
      </c>
      <c r="AR40" s="147" t="s">
        <v>623</v>
      </c>
      <c r="AS40" s="147" t="s">
        <v>623</v>
      </c>
      <c r="AT40" s="147" t="s">
        <v>623</v>
      </c>
      <c r="AU40" s="147" t="s">
        <v>623</v>
      </c>
      <c r="AV40" s="147" t="s">
        <v>623</v>
      </c>
      <c r="AW40" s="147" t="s">
        <v>623</v>
      </c>
      <c r="AX40" s="147" t="s">
        <v>623</v>
      </c>
      <c r="AY40" s="147" t="s">
        <v>623</v>
      </c>
      <c r="AZ40" s="147" t="s">
        <v>623</v>
      </c>
      <c r="BA40" s="147" t="s">
        <v>623</v>
      </c>
      <c r="BB40" s="147" t="s">
        <v>623</v>
      </c>
      <c r="BC40" s="147" t="s">
        <v>623</v>
      </c>
      <c r="BD40" s="147" t="s">
        <v>623</v>
      </c>
      <c r="BE40" s="147" t="s">
        <v>623</v>
      </c>
      <c r="BF40" s="147" t="s">
        <v>623</v>
      </c>
      <c r="BG40" s="147" t="s">
        <v>623</v>
      </c>
      <c r="BH40" s="147" t="s">
        <v>623</v>
      </c>
      <c r="BI40" s="147" t="s">
        <v>623</v>
      </c>
      <c r="BJ40" s="147" t="s">
        <v>623</v>
      </c>
      <c r="BK40" s="147" t="s">
        <v>623</v>
      </c>
      <c r="BL40" s="147" t="s">
        <v>623</v>
      </c>
      <c r="BM40" s="147" t="s">
        <v>623</v>
      </c>
      <c r="BN40" s="147" t="s">
        <v>623</v>
      </c>
      <c r="BO40" s="147" t="s">
        <v>623</v>
      </c>
      <c r="BP40" s="147" t="s">
        <v>623</v>
      </c>
      <c r="BQ40" s="147" t="s">
        <v>623</v>
      </c>
      <c r="BR40" s="147" t="s">
        <v>623</v>
      </c>
      <c r="BS40" s="147" t="s">
        <v>623</v>
      </c>
      <c r="BT40" s="147" t="s">
        <v>623</v>
      </c>
      <c r="BU40" s="147" t="s">
        <v>623</v>
      </c>
      <c r="BV40" s="147" t="s">
        <v>623</v>
      </c>
      <c r="BW40" s="147" t="s">
        <v>623</v>
      </c>
      <c r="BX40" s="147" t="s">
        <v>623</v>
      </c>
      <c r="BY40" s="147" t="s">
        <v>623</v>
      </c>
      <c r="BZ40" s="147" t="s">
        <v>623</v>
      </c>
      <c r="CA40" s="147" t="s">
        <v>623</v>
      </c>
      <c r="CB40" s="147" t="s">
        <v>623</v>
      </c>
      <c r="CC40" s="147" t="s">
        <v>623</v>
      </c>
      <c r="CD40" s="147" t="s">
        <v>623</v>
      </c>
      <c r="CE40" s="147" t="s">
        <v>623</v>
      </c>
      <c r="CF40" s="147" t="s">
        <v>623</v>
      </c>
      <c r="CG40" s="147" t="s">
        <v>623</v>
      </c>
      <c r="CH40" s="147" t="s">
        <v>623</v>
      </c>
      <c r="CI40" s="147" t="s">
        <v>623</v>
      </c>
      <c r="CJ40" s="147" t="s">
        <v>623</v>
      </c>
      <c r="CK40" s="147" t="s">
        <v>623</v>
      </c>
      <c r="CL40" s="145" t="str">
        <f t="shared" si="14"/>
        <v>нд</v>
      </c>
      <c r="CM40" s="145" t="str">
        <f t="shared" si="32"/>
        <v>нд</v>
      </c>
      <c r="CN40" s="145" t="str">
        <f t="shared" si="33"/>
        <v>нд</v>
      </c>
      <c r="CO40" s="145" t="str">
        <f t="shared" si="34"/>
        <v>нд</v>
      </c>
      <c r="CP40" s="145" t="str">
        <f t="shared" si="35"/>
        <v>нд</v>
      </c>
      <c r="CQ40" s="145" t="str">
        <f t="shared" si="36"/>
        <v>нд</v>
      </c>
      <c r="CR40" s="145" t="str">
        <f t="shared" si="37"/>
        <v>нд</v>
      </c>
      <c r="CS40" s="145" t="str">
        <f t="shared" si="38"/>
        <v>нд</v>
      </c>
      <c r="CT40" s="145" t="str">
        <f t="shared" si="39"/>
        <v>нд</v>
      </c>
      <c r="CU40" s="145" t="str">
        <f t="shared" si="40"/>
        <v>нд</v>
      </c>
      <c r="CV40" s="145" t="str">
        <f t="shared" si="41"/>
        <v>нд</v>
      </c>
      <c r="CW40" s="145" t="str">
        <f t="shared" si="42"/>
        <v>нд</v>
      </c>
      <c r="CX40" s="145" t="str">
        <f t="shared" si="43"/>
        <v>нд</v>
      </c>
      <c r="CY40" s="145" t="str">
        <f t="shared" si="44"/>
        <v>нд</v>
      </c>
      <c r="CZ40" s="280"/>
      <c r="DA40" s="275"/>
      <c r="DB40" s="275"/>
      <c r="DC40" s="275"/>
      <c r="DD40" s="275"/>
      <c r="DE40" s="275"/>
      <c r="DF40" s="275"/>
      <c r="DG40" s="275"/>
      <c r="DH40" s="275"/>
      <c r="DI40" s="275"/>
      <c r="DJ40" s="275"/>
      <c r="DK40" s="275"/>
      <c r="DL40" s="275"/>
      <c r="DM40" s="275"/>
    </row>
    <row r="41" spans="1:117" ht="46.8" hidden="1" x14ac:dyDescent="0.3">
      <c r="A41" s="15" t="s">
        <v>132</v>
      </c>
      <c r="B41" s="16" t="s">
        <v>128</v>
      </c>
      <c r="C41" s="30" t="s">
        <v>93</v>
      </c>
      <c r="D41" s="142" t="s">
        <v>623</v>
      </c>
      <c r="E41" s="147" t="s">
        <v>623</v>
      </c>
      <c r="F41" s="147" t="s">
        <v>623</v>
      </c>
      <c r="G41" s="147" t="s">
        <v>623</v>
      </c>
      <c r="H41" s="147" t="s">
        <v>623</v>
      </c>
      <c r="I41" s="147" t="s">
        <v>623</v>
      </c>
      <c r="J41" s="147" t="s">
        <v>623</v>
      </c>
      <c r="K41" s="147" t="s">
        <v>623</v>
      </c>
      <c r="L41" s="147" t="s">
        <v>623</v>
      </c>
      <c r="M41" s="147" t="s">
        <v>623</v>
      </c>
      <c r="N41" s="147" t="s">
        <v>623</v>
      </c>
      <c r="O41" s="147" t="s">
        <v>623</v>
      </c>
      <c r="P41" s="147" t="s">
        <v>623</v>
      </c>
      <c r="Q41" s="147" t="s">
        <v>623</v>
      </c>
      <c r="R41" s="147" t="s">
        <v>623</v>
      </c>
      <c r="S41" s="147" t="s">
        <v>623</v>
      </c>
      <c r="T41" s="147" t="s">
        <v>623</v>
      </c>
      <c r="U41" s="147" t="s">
        <v>623</v>
      </c>
      <c r="V41" s="147" t="s">
        <v>623</v>
      </c>
      <c r="W41" s="147" t="s">
        <v>623</v>
      </c>
      <c r="X41" s="147" t="s">
        <v>623</v>
      </c>
      <c r="Y41" s="147" t="s">
        <v>623</v>
      </c>
      <c r="Z41" s="147" t="s">
        <v>623</v>
      </c>
      <c r="AA41" s="147" t="s">
        <v>623</v>
      </c>
      <c r="AB41" s="147" t="s">
        <v>623</v>
      </c>
      <c r="AC41" s="147" t="s">
        <v>623</v>
      </c>
      <c r="AD41" s="147" t="s">
        <v>623</v>
      </c>
      <c r="AE41" s="147" t="s">
        <v>623</v>
      </c>
      <c r="AF41" s="147" t="s">
        <v>623</v>
      </c>
      <c r="AG41" s="147" t="s">
        <v>623</v>
      </c>
      <c r="AH41" s="147" t="s">
        <v>623</v>
      </c>
      <c r="AI41" s="147" t="s">
        <v>623</v>
      </c>
      <c r="AJ41" s="147" t="s">
        <v>623</v>
      </c>
      <c r="AK41" s="147" t="s">
        <v>623</v>
      </c>
      <c r="AL41" s="147" t="s">
        <v>623</v>
      </c>
      <c r="AM41" s="147" t="s">
        <v>623</v>
      </c>
      <c r="AN41" s="147" t="s">
        <v>623</v>
      </c>
      <c r="AO41" s="147" t="s">
        <v>623</v>
      </c>
      <c r="AP41" s="147" t="s">
        <v>623</v>
      </c>
      <c r="AQ41" s="147" t="s">
        <v>623</v>
      </c>
      <c r="AR41" s="147" t="s">
        <v>623</v>
      </c>
      <c r="AS41" s="147" t="s">
        <v>623</v>
      </c>
      <c r="AT41" s="147" t="s">
        <v>623</v>
      </c>
      <c r="AU41" s="147" t="s">
        <v>623</v>
      </c>
      <c r="AV41" s="147" t="s">
        <v>623</v>
      </c>
      <c r="AW41" s="147" t="s">
        <v>623</v>
      </c>
      <c r="AX41" s="147" t="s">
        <v>623</v>
      </c>
      <c r="AY41" s="147" t="s">
        <v>623</v>
      </c>
      <c r="AZ41" s="147" t="s">
        <v>623</v>
      </c>
      <c r="BA41" s="147" t="s">
        <v>623</v>
      </c>
      <c r="BB41" s="147" t="s">
        <v>623</v>
      </c>
      <c r="BC41" s="147" t="s">
        <v>623</v>
      </c>
      <c r="BD41" s="147" t="s">
        <v>623</v>
      </c>
      <c r="BE41" s="147" t="s">
        <v>623</v>
      </c>
      <c r="BF41" s="147" t="s">
        <v>623</v>
      </c>
      <c r="BG41" s="147" t="s">
        <v>623</v>
      </c>
      <c r="BH41" s="147" t="s">
        <v>623</v>
      </c>
      <c r="BI41" s="147" t="s">
        <v>623</v>
      </c>
      <c r="BJ41" s="147" t="s">
        <v>623</v>
      </c>
      <c r="BK41" s="147" t="s">
        <v>623</v>
      </c>
      <c r="BL41" s="147" t="s">
        <v>623</v>
      </c>
      <c r="BM41" s="147" t="s">
        <v>623</v>
      </c>
      <c r="BN41" s="147" t="s">
        <v>623</v>
      </c>
      <c r="BO41" s="147" t="s">
        <v>623</v>
      </c>
      <c r="BP41" s="147" t="s">
        <v>623</v>
      </c>
      <c r="BQ41" s="147" t="s">
        <v>623</v>
      </c>
      <c r="BR41" s="147" t="s">
        <v>623</v>
      </c>
      <c r="BS41" s="147" t="s">
        <v>623</v>
      </c>
      <c r="BT41" s="147" t="s">
        <v>623</v>
      </c>
      <c r="BU41" s="147" t="s">
        <v>623</v>
      </c>
      <c r="BV41" s="147" t="s">
        <v>623</v>
      </c>
      <c r="BW41" s="147" t="s">
        <v>623</v>
      </c>
      <c r="BX41" s="147" t="s">
        <v>623</v>
      </c>
      <c r="BY41" s="147" t="s">
        <v>623</v>
      </c>
      <c r="BZ41" s="147" t="s">
        <v>623</v>
      </c>
      <c r="CA41" s="147" t="s">
        <v>623</v>
      </c>
      <c r="CB41" s="147" t="s">
        <v>623</v>
      </c>
      <c r="CC41" s="147" t="s">
        <v>623</v>
      </c>
      <c r="CD41" s="147" t="s">
        <v>623</v>
      </c>
      <c r="CE41" s="147" t="s">
        <v>623</v>
      </c>
      <c r="CF41" s="147" t="s">
        <v>623</v>
      </c>
      <c r="CG41" s="147" t="s">
        <v>623</v>
      </c>
      <c r="CH41" s="147" t="s">
        <v>623</v>
      </c>
      <c r="CI41" s="147" t="s">
        <v>623</v>
      </c>
      <c r="CJ41" s="147" t="s">
        <v>623</v>
      </c>
      <c r="CK41" s="147" t="s">
        <v>623</v>
      </c>
      <c r="CL41" s="145" t="str">
        <f t="shared" si="14"/>
        <v>нд</v>
      </c>
      <c r="CM41" s="145" t="str">
        <f t="shared" si="32"/>
        <v>нд</v>
      </c>
      <c r="CN41" s="145" t="str">
        <f t="shared" si="33"/>
        <v>нд</v>
      </c>
      <c r="CO41" s="145" t="str">
        <f t="shared" si="34"/>
        <v>нд</v>
      </c>
      <c r="CP41" s="145" t="str">
        <f t="shared" si="35"/>
        <v>нд</v>
      </c>
      <c r="CQ41" s="145" t="str">
        <f t="shared" si="36"/>
        <v>нд</v>
      </c>
      <c r="CR41" s="145" t="str">
        <f t="shared" si="37"/>
        <v>нд</v>
      </c>
      <c r="CS41" s="145" t="str">
        <f t="shared" si="38"/>
        <v>нд</v>
      </c>
      <c r="CT41" s="145" t="str">
        <f t="shared" si="39"/>
        <v>нд</v>
      </c>
      <c r="CU41" s="145" t="str">
        <f t="shared" si="40"/>
        <v>нд</v>
      </c>
      <c r="CV41" s="145" t="str">
        <f t="shared" si="41"/>
        <v>нд</v>
      </c>
      <c r="CW41" s="145" t="str">
        <f t="shared" si="42"/>
        <v>нд</v>
      </c>
      <c r="CX41" s="145" t="str">
        <f t="shared" si="43"/>
        <v>нд</v>
      </c>
      <c r="CY41" s="145" t="str">
        <f t="shared" si="44"/>
        <v>нд</v>
      </c>
      <c r="CZ41" s="280"/>
      <c r="DA41" s="275"/>
      <c r="DB41" s="275"/>
      <c r="DC41" s="275"/>
      <c r="DD41" s="275"/>
      <c r="DE41" s="275"/>
      <c r="DF41" s="275"/>
      <c r="DG41" s="275"/>
      <c r="DH41" s="275"/>
      <c r="DI41" s="275"/>
      <c r="DJ41" s="275"/>
      <c r="DK41" s="275"/>
      <c r="DL41" s="275"/>
      <c r="DM41" s="275"/>
    </row>
    <row r="42" spans="1:117" ht="140.4" hidden="1" x14ac:dyDescent="0.3">
      <c r="A42" s="15" t="s">
        <v>132</v>
      </c>
      <c r="B42" s="16" t="s">
        <v>129</v>
      </c>
      <c r="C42" s="10" t="s">
        <v>93</v>
      </c>
      <c r="D42" s="142" t="s">
        <v>623</v>
      </c>
      <c r="E42" s="147" t="s">
        <v>623</v>
      </c>
      <c r="F42" s="147" t="s">
        <v>623</v>
      </c>
      <c r="G42" s="147" t="s">
        <v>623</v>
      </c>
      <c r="H42" s="147" t="s">
        <v>623</v>
      </c>
      <c r="I42" s="147" t="s">
        <v>623</v>
      </c>
      <c r="J42" s="147" t="s">
        <v>623</v>
      </c>
      <c r="K42" s="147" t="s">
        <v>623</v>
      </c>
      <c r="L42" s="147" t="s">
        <v>623</v>
      </c>
      <c r="M42" s="147" t="s">
        <v>623</v>
      </c>
      <c r="N42" s="147" t="s">
        <v>623</v>
      </c>
      <c r="O42" s="147" t="s">
        <v>623</v>
      </c>
      <c r="P42" s="147" t="s">
        <v>623</v>
      </c>
      <c r="Q42" s="147" t="s">
        <v>623</v>
      </c>
      <c r="R42" s="147" t="s">
        <v>623</v>
      </c>
      <c r="S42" s="147" t="s">
        <v>623</v>
      </c>
      <c r="T42" s="147" t="s">
        <v>623</v>
      </c>
      <c r="U42" s="147" t="s">
        <v>623</v>
      </c>
      <c r="V42" s="147" t="s">
        <v>623</v>
      </c>
      <c r="W42" s="147" t="s">
        <v>623</v>
      </c>
      <c r="X42" s="147" t="s">
        <v>623</v>
      </c>
      <c r="Y42" s="147" t="s">
        <v>623</v>
      </c>
      <c r="Z42" s="147" t="s">
        <v>623</v>
      </c>
      <c r="AA42" s="147" t="s">
        <v>623</v>
      </c>
      <c r="AB42" s="147" t="s">
        <v>623</v>
      </c>
      <c r="AC42" s="147" t="s">
        <v>623</v>
      </c>
      <c r="AD42" s="147" t="s">
        <v>623</v>
      </c>
      <c r="AE42" s="147" t="s">
        <v>623</v>
      </c>
      <c r="AF42" s="147" t="s">
        <v>623</v>
      </c>
      <c r="AG42" s="147" t="s">
        <v>623</v>
      </c>
      <c r="AH42" s="147" t="s">
        <v>623</v>
      </c>
      <c r="AI42" s="147" t="s">
        <v>623</v>
      </c>
      <c r="AJ42" s="147" t="s">
        <v>623</v>
      </c>
      <c r="AK42" s="147" t="s">
        <v>623</v>
      </c>
      <c r="AL42" s="147" t="s">
        <v>623</v>
      </c>
      <c r="AM42" s="147" t="s">
        <v>623</v>
      </c>
      <c r="AN42" s="147" t="s">
        <v>623</v>
      </c>
      <c r="AO42" s="147" t="s">
        <v>623</v>
      </c>
      <c r="AP42" s="147" t="s">
        <v>623</v>
      </c>
      <c r="AQ42" s="147" t="s">
        <v>623</v>
      </c>
      <c r="AR42" s="147" t="s">
        <v>623</v>
      </c>
      <c r="AS42" s="147" t="s">
        <v>623</v>
      </c>
      <c r="AT42" s="147" t="s">
        <v>623</v>
      </c>
      <c r="AU42" s="147" t="s">
        <v>623</v>
      </c>
      <c r="AV42" s="147" t="s">
        <v>623</v>
      </c>
      <c r="AW42" s="147" t="s">
        <v>623</v>
      </c>
      <c r="AX42" s="147" t="s">
        <v>623</v>
      </c>
      <c r="AY42" s="147" t="s">
        <v>623</v>
      </c>
      <c r="AZ42" s="147" t="s">
        <v>623</v>
      </c>
      <c r="BA42" s="147" t="s">
        <v>623</v>
      </c>
      <c r="BB42" s="147" t="s">
        <v>623</v>
      </c>
      <c r="BC42" s="147" t="s">
        <v>623</v>
      </c>
      <c r="BD42" s="147" t="s">
        <v>623</v>
      </c>
      <c r="BE42" s="147" t="s">
        <v>623</v>
      </c>
      <c r="BF42" s="147" t="s">
        <v>623</v>
      </c>
      <c r="BG42" s="147" t="s">
        <v>623</v>
      </c>
      <c r="BH42" s="147" t="s">
        <v>623</v>
      </c>
      <c r="BI42" s="147" t="s">
        <v>623</v>
      </c>
      <c r="BJ42" s="147" t="s">
        <v>623</v>
      </c>
      <c r="BK42" s="147" t="s">
        <v>623</v>
      </c>
      <c r="BL42" s="147" t="s">
        <v>623</v>
      </c>
      <c r="BM42" s="147" t="s">
        <v>623</v>
      </c>
      <c r="BN42" s="147" t="s">
        <v>623</v>
      </c>
      <c r="BO42" s="147" t="s">
        <v>623</v>
      </c>
      <c r="BP42" s="147" t="s">
        <v>623</v>
      </c>
      <c r="BQ42" s="147" t="s">
        <v>623</v>
      </c>
      <c r="BR42" s="147" t="s">
        <v>623</v>
      </c>
      <c r="BS42" s="147" t="s">
        <v>623</v>
      </c>
      <c r="BT42" s="147" t="s">
        <v>623</v>
      </c>
      <c r="BU42" s="147" t="s">
        <v>623</v>
      </c>
      <c r="BV42" s="147" t="s">
        <v>623</v>
      </c>
      <c r="BW42" s="147" t="s">
        <v>623</v>
      </c>
      <c r="BX42" s="147" t="s">
        <v>623</v>
      </c>
      <c r="BY42" s="147" t="s">
        <v>623</v>
      </c>
      <c r="BZ42" s="147" t="s">
        <v>623</v>
      </c>
      <c r="CA42" s="147" t="s">
        <v>623</v>
      </c>
      <c r="CB42" s="147" t="s">
        <v>623</v>
      </c>
      <c r="CC42" s="147" t="s">
        <v>623</v>
      </c>
      <c r="CD42" s="147" t="s">
        <v>623</v>
      </c>
      <c r="CE42" s="147" t="s">
        <v>623</v>
      </c>
      <c r="CF42" s="147" t="s">
        <v>623</v>
      </c>
      <c r="CG42" s="147" t="s">
        <v>623</v>
      </c>
      <c r="CH42" s="147" t="s">
        <v>623</v>
      </c>
      <c r="CI42" s="147" t="s">
        <v>623</v>
      </c>
      <c r="CJ42" s="147" t="s">
        <v>623</v>
      </c>
      <c r="CK42" s="147" t="s">
        <v>623</v>
      </c>
      <c r="CL42" s="145" t="str">
        <f t="shared" si="14"/>
        <v>нд</v>
      </c>
      <c r="CM42" s="145" t="str">
        <f t="shared" si="32"/>
        <v>нд</v>
      </c>
      <c r="CN42" s="145" t="str">
        <f t="shared" si="33"/>
        <v>нд</v>
      </c>
      <c r="CO42" s="145" t="str">
        <f t="shared" si="34"/>
        <v>нд</v>
      </c>
      <c r="CP42" s="145" t="str">
        <f t="shared" si="35"/>
        <v>нд</v>
      </c>
      <c r="CQ42" s="145" t="str">
        <f t="shared" si="36"/>
        <v>нд</v>
      </c>
      <c r="CR42" s="145" t="str">
        <f t="shared" si="37"/>
        <v>нд</v>
      </c>
      <c r="CS42" s="145" t="str">
        <f t="shared" si="38"/>
        <v>нд</v>
      </c>
      <c r="CT42" s="145" t="str">
        <f t="shared" si="39"/>
        <v>нд</v>
      </c>
      <c r="CU42" s="145" t="str">
        <f t="shared" si="40"/>
        <v>нд</v>
      </c>
      <c r="CV42" s="145" t="str">
        <f t="shared" si="41"/>
        <v>нд</v>
      </c>
      <c r="CW42" s="145" t="str">
        <f t="shared" si="42"/>
        <v>нд</v>
      </c>
      <c r="CX42" s="145" t="str">
        <f t="shared" si="43"/>
        <v>нд</v>
      </c>
      <c r="CY42" s="145" t="str">
        <f t="shared" si="44"/>
        <v>нд</v>
      </c>
      <c r="CZ42" s="280"/>
      <c r="DA42" s="275"/>
      <c r="DB42" s="275"/>
      <c r="DC42" s="275"/>
      <c r="DD42" s="275"/>
      <c r="DE42" s="275"/>
      <c r="DF42" s="275"/>
      <c r="DG42" s="275"/>
      <c r="DH42" s="275"/>
      <c r="DI42" s="275"/>
      <c r="DJ42" s="275"/>
      <c r="DK42" s="275"/>
      <c r="DL42" s="275"/>
      <c r="DM42" s="275"/>
    </row>
    <row r="43" spans="1:117" ht="124.8" hidden="1" x14ac:dyDescent="0.3">
      <c r="A43" s="15" t="s">
        <v>132</v>
      </c>
      <c r="B43" s="16" t="s">
        <v>130</v>
      </c>
      <c r="C43" s="30" t="s">
        <v>93</v>
      </c>
      <c r="D43" s="142" t="s">
        <v>623</v>
      </c>
      <c r="E43" s="147" t="s">
        <v>623</v>
      </c>
      <c r="F43" s="147" t="s">
        <v>623</v>
      </c>
      <c r="G43" s="147" t="s">
        <v>623</v>
      </c>
      <c r="H43" s="147" t="s">
        <v>623</v>
      </c>
      <c r="I43" s="147" t="s">
        <v>623</v>
      </c>
      <c r="J43" s="147" t="s">
        <v>623</v>
      </c>
      <c r="K43" s="147" t="s">
        <v>623</v>
      </c>
      <c r="L43" s="147" t="s">
        <v>623</v>
      </c>
      <c r="M43" s="147" t="s">
        <v>623</v>
      </c>
      <c r="N43" s="147" t="s">
        <v>623</v>
      </c>
      <c r="O43" s="147" t="s">
        <v>623</v>
      </c>
      <c r="P43" s="147" t="s">
        <v>623</v>
      </c>
      <c r="Q43" s="147" t="s">
        <v>623</v>
      </c>
      <c r="R43" s="147" t="s">
        <v>623</v>
      </c>
      <c r="S43" s="147" t="s">
        <v>623</v>
      </c>
      <c r="T43" s="147" t="s">
        <v>623</v>
      </c>
      <c r="U43" s="147" t="s">
        <v>623</v>
      </c>
      <c r="V43" s="147" t="s">
        <v>623</v>
      </c>
      <c r="W43" s="147" t="s">
        <v>623</v>
      </c>
      <c r="X43" s="147" t="s">
        <v>623</v>
      </c>
      <c r="Y43" s="147" t="s">
        <v>623</v>
      </c>
      <c r="Z43" s="147" t="s">
        <v>623</v>
      </c>
      <c r="AA43" s="147" t="s">
        <v>623</v>
      </c>
      <c r="AB43" s="147" t="s">
        <v>623</v>
      </c>
      <c r="AC43" s="147" t="s">
        <v>623</v>
      </c>
      <c r="AD43" s="147" t="s">
        <v>623</v>
      </c>
      <c r="AE43" s="147" t="s">
        <v>623</v>
      </c>
      <c r="AF43" s="147" t="s">
        <v>623</v>
      </c>
      <c r="AG43" s="147" t="s">
        <v>623</v>
      </c>
      <c r="AH43" s="147" t="s">
        <v>623</v>
      </c>
      <c r="AI43" s="147" t="s">
        <v>623</v>
      </c>
      <c r="AJ43" s="147" t="s">
        <v>623</v>
      </c>
      <c r="AK43" s="147" t="s">
        <v>623</v>
      </c>
      <c r="AL43" s="147" t="s">
        <v>623</v>
      </c>
      <c r="AM43" s="147" t="s">
        <v>623</v>
      </c>
      <c r="AN43" s="147" t="s">
        <v>623</v>
      </c>
      <c r="AO43" s="147" t="s">
        <v>623</v>
      </c>
      <c r="AP43" s="147" t="s">
        <v>623</v>
      </c>
      <c r="AQ43" s="147" t="s">
        <v>623</v>
      </c>
      <c r="AR43" s="147" t="s">
        <v>623</v>
      </c>
      <c r="AS43" s="147" t="s">
        <v>623</v>
      </c>
      <c r="AT43" s="147" t="s">
        <v>623</v>
      </c>
      <c r="AU43" s="147" t="s">
        <v>623</v>
      </c>
      <c r="AV43" s="147" t="s">
        <v>623</v>
      </c>
      <c r="AW43" s="147" t="s">
        <v>623</v>
      </c>
      <c r="AX43" s="147" t="s">
        <v>623</v>
      </c>
      <c r="AY43" s="147" t="s">
        <v>623</v>
      </c>
      <c r="AZ43" s="147" t="s">
        <v>623</v>
      </c>
      <c r="BA43" s="147" t="s">
        <v>623</v>
      </c>
      <c r="BB43" s="147" t="s">
        <v>623</v>
      </c>
      <c r="BC43" s="147" t="s">
        <v>623</v>
      </c>
      <c r="BD43" s="147" t="s">
        <v>623</v>
      </c>
      <c r="BE43" s="147" t="s">
        <v>623</v>
      </c>
      <c r="BF43" s="147" t="s">
        <v>623</v>
      </c>
      <c r="BG43" s="147" t="s">
        <v>623</v>
      </c>
      <c r="BH43" s="147" t="s">
        <v>623</v>
      </c>
      <c r="BI43" s="147" t="s">
        <v>623</v>
      </c>
      <c r="BJ43" s="147" t="s">
        <v>623</v>
      </c>
      <c r="BK43" s="147" t="s">
        <v>623</v>
      </c>
      <c r="BL43" s="147" t="s">
        <v>623</v>
      </c>
      <c r="BM43" s="147" t="s">
        <v>623</v>
      </c>
      <c r="BN43" s="147" t="s">
        <v>623</v>
      </c>
      <c r="BO43" s="147" t="s">
        <v>623</v>
      </c>
      <c r="BP43" s="147" t="s">
        <v>623</v>
      </c>
      <c r="BQ43" s="147" t="s">
        <v>623</v>
      </c>
      <c r="BR43" s="147" t="s">
        <v>623</v>
      </c>
      <c r="BS43" s="147" t="s">
        <v>623</v>
      </c>
      <c r="BT43" s="147" t="s">
        <v>623</v>
      </c>
      <c r="BU43" s="147" t="s">
        <v>623</v>
      </c>
      <c r="BV43" s="147" t="s">
        <v>623</v>
      </c>
      <c r="BW43" s="147" t="s">
        <v>623</v>
      </c>
      <c r="BX43" s="147" t="s">
        <v>623</v>
      </c>
      <c r="BY43" s="147" t="s">
        <v>623</v>
      </c>
      <c r="BZ43" s="147" t="s">
        <v>623</v>
      </c>
      <c r="CA43" s="147" t="s">
        <v>623</v>
      </c>
      <c r="CB43" s="147" t="s">
        <v>623</v>
      </c>
      <c r="CC43" s="147" t="s">
        <v>623</v>
      </c>
      <c r="CD43" s="147" t="s">
        <v>623</v>
      </c>
      <c r="CE43" s="147" t="s">
        <v>623</v>
      </c>
      <c r="CF43" s="147" t="s">
        <v>623</v>
      </c>
      <c r="CG43" s="147" t="s">
        <v>623</v>
      </c>
      <c r="CH43" s="147" t="s">
        <v>623</v>
      </c>
      <c r="CI43" s="147" t="s">
        <v>623</v>
      </c>
      <c r="CJ43" s="147" t="s">
        <v>623</v>
      </c>
      <c r="CK43" s="147" t="s">
        <v>623</v>
      </c>
      <c r="CL43" s="145" t="str">
        <f t="shared" si="14"/>
        <v>нд</v>
      </c>
      <c r="CM43" s="145" t="str">
        <f t="shared" si="32"/>
        <v>нд</v>
      </c>
      <c r="CN43" s="145" t="str">
        <f t="shared" si="33"/>
        <v>нд</v>
      </c>
      <c r="CO43" s="145" t="str">
        <f t="shared" si="34"/>
        <v>нд</v>
      </c>
      <c r="CP43" s="145" t="str">
        <f t="shared" si="35"/>
        <v>нд</v>
      </c>
      <c r="CQ43" s="145" t="str">
        <f t="shared" si="36"/>
        <v>нд</v>
      </c>
      <c r="CR43" s="145" t="str">
        <f t="shared" si="37"/>
        <v>нд</v>
      </c>
      <c r="CS43" s="145" t="str">
        <f t="shared" si="38"/>
        <v>нд</v>
      </c>
      <c r="CT43" s="145" t="str">
        <f t="shared" si="39"/>
        <v>нд</v>
      </c>
      <c r="CU43" s="145" t="str">
        <f t="shared" si="40"/>
        <v>нд</v>
      </c>
      <c r="CV43" s="145" t="str">
        <f t="shared" si="41"/>
        <v>нд</v>
      </c>
      <c r="CW43" s="145" t="str">
        <f t="shared" si="42"/>
        <v>нд</v>
      </c>
      <c r="CX43" s="145" t="str">
        <f t="shared" si="43"/>
        <v>нд</v>
      </c>
      <c r="CY43" s="145" t="str">
        <f t="shared" si="44"/>
        <v>нд</v>
      </c>
      <c r="CZ43" s="280"/>
      <c r="DA43" s="275"/>
      <c r="DB43" s="275"/>
      <c r="DC43" s="275"/>
      <c r="DD43" s="275"/>
      <c r="DE43" s="275"/>
      <c r="DF43" s="275"/>
      <c r="DG43" s="275"/>
      <c r="DH43" s="275"/>
      <c r="DI43" s="275"/>
      <c r="DJ43" s="275"/>
      <c r="DK43" s="275"/>
      <c r="DL43" s="275"/>
      <c r="DM43" s="275"/>
    </row>
    <row r="44" spans="1:117" ht="140.4" hidden="1" x14ac:dyDescent="0.3">
      <c r="A44" s="15" t="s">
        <v>132</v>
      </c>
      <c r="B44" s="16" t="s">
        <v>133</v>
      </c>
      <c r="C44" s="10" t="s">
        <v>93</v>
      </c>
      <c r="D44" s="142" t="s">
        <v>623</v>
      </c>
      <c r="E44" s="147" t="s">
        <v>623</v>
      </c>
      <c r="F44" s="147" t="s">
        <v>623</v>
      </c>
      <c r="G44" s="147" t="s">
        <v>623</v>
      </c>
      <c r="H44" s="147" t="s">
        <v>623</v>
      </c>
      <c r="I44" s="147" t="s">
        <v>623</v>
      </c>
      <c r="J44" s="147" t="s">
        <v>623</v>
      </c>
      <c r="K44" s="147" t="s">
        <v>623</v>
      </c>
      <c r="L44" s="147" t="s">
        <v>623</v>
      </c>
      <c r="M44" s="147" t="s">
        <v>623</v>
      </c>
      <c r="N44" s="147" t="s">
        <v>623</v>
      </c>
      <c r="O44" s="147" t="s">
        <v>623</v>
      </c>
      <c r="P44" s="147" t="s">
        <v>623</v>
      </c>
      <c r="Q44" s="147" t="s">
        <v>623</v>
      </c>
      <c r="R44" s="147" t="s">
        <v>623</v>
      </c>
      <c r="S44" s="147" t="s">
        <v>623</v>
      </c>
      <c r="T44" s="147" t="s">
        <v>623</v>
      </c>
      <c r="U44" s="147" t="s">
        <v>623</v>
      </c>
      <c r="V44" s="147" t="s">
        <v>623</v>
      </c>
      <c r="W44" s="147" t="s">
        <v>623</v>
      </c>
      <c r="X44" s="147" t="s">
        <v>623</v>
      </c>
      <c r="Y44" s="147" t="s">
        <v>623</v>
      </c>
      <c r="Z44" s="147" t="s">
        <v>623</v>
      </c>
      <c r="AA44" s="147" t="s">
        <v>623</v>
      </c>
      <c r="AB44" s="147" t="s">
        <v>623</v>
      </c>
      <c r="AC44" s="147" t="s">
        <v>623</v>
      </c>
      <c r="AD44" s="147" t="s">
        <v>623</v>
      </c>
      <c r="AE44" s="147" t="s">
        <v>623</v>
      </c>
      <c r="AF44" s="147" t="s">
        <v>623</v>
      </c>
      <c r="AG44" s="147" t="s">
        <v>623</v>
      </c>
      <c r="AH44" s="147" t="s">
        <v>623</v>
      </c>
      <c r="AI44" s="147" t="s">
        <v>623</v>
      </c>
      <c r="AJ44" s="147" t="s">
        <v>623</v>
      </c>
      <c r="AK44" s="147" t="s">
        <v>623</v>
      </c>
      <c r="AL44" s="147" t="s">
        <v>623</v>
      </c>
      <c r="AM44" s="147" t="s">
        <v>623</v>
      </c>
      <c r="AN44" s="147" t="s">
        <v>623</v>
      </c>
      <c r="AO44" s="147" t="s">
        <v>623</v>
      </c>
      <c r="AP44" s="147" t="s">
        <v>623</v>
      </c>
      <c r="AQ44" s="147" t="s">
        <v>623</v>
      </c>
      <c r="AR44" s="147" t="s">
        <v>623</v>
      </c>
      <c r="AS44" s="147" t="s">
        <v>623</v>
      </c>
      <c r="AT44" s="147" t="s">
        <v>623</v>
      </c>
      <c r="AU44" s="147" t="s">
        <v>623</v>
      </c>
      <c r="AV44" s="147" t="s">
        <v>623</v>
      </c>
      <c r="AW44" s="147" t="s">
        <v>623</v>
      </c>
      <c r="AX44" s="147" t="s">
        <v>623</v>
      </c>
      <c r="AY44" s="147" t="s">
        <v>623</v>
      </c>
      <c r="AZ44" s="147" t="s">
        <v>623</v>
      </c>
      <c r="BA44" s="147" t="s">
        <v>623</v>
      </c>
      <c r="BB44" s="147" t="s">
        <v>623</v>
      </c>
      <c r="BC44" s="147" t="s">
        <v>623</v>
      </c>
      <c r="BD44" s="147" t="s">
        <v>623</v>
      </c>
      <c r="BE44" s="147" t="s">
        <v>623</v>
      </c>
      <c r="BF44" s="147" t="s">
        <v>623</v>
      </c>
      <c r="BG44" s="147" t="s">
        <v>623</v>
      </c>
      <c r="BH44" s="147" t="s">
        <v>623</v>
      </c>
      <c r="BI44" s="147" t="s">
        <v>623</v>
      </c>
      <c r="BJ44" s="147" t="s">
        <v>623</v>
      </c>
      <c r="BK44" s="147" t="s">
        <v>623</v>
      </c>
      <c r="BL44" s="147" t="s">
        <v>623</v>
      </c>
      <c r="BM44" s="147" t="s">
        <v>623</v>
      </c>
      <c r="BN44" s="147" t="s">
        <v>623</v>
      </c>
      <c r="BO44" s="147" t="s">
        <v>623</v>
      </c>
      <c r="BP44" s="147" t="s">
        <v>623</v>
      </c>
      <c r="BQ44" s="147" t="s">
        <v>623</v>
      </c>
      <c r="BR44" s="147" t="s">
        <v>623</v>
      </c>
      <c r="BS44" s="147" t="s">
        <v>623</v>
      </c>
      <c r="BT44" s="147" t="s">
        <v>623</v>
      </c>
      <c r="BU44" s="147" t="s">
        <v>623</v>
      </c>
      <c r="BV44" s="147" t="s">
        <v>623</v>
      </c>
      <c r="BW44" s="147" t="s">
        <v>623</v>
      </c>
      <c r="BX44" s="147" t="s">
        <v>623</v>
      </c>
      <c r="BY44" s="147" t="s">
        <v>623</v>
      </c>
      <c r="BZ44" s="147" t="s">
        <v>623</v>
      </c>
      <c r="CA44" s="147" t="s">
        <v>623</v>
      </c>
      <c r="CB44" s="147" t="s">
        <v>623</v>
      </c>
      <c r="CC44" s="147" t="s">
        <v>623</v>
      </c>
      <c r="CD44" s="147" t="s">
        <v>623</v>
      </c>
      <c r="CE44" s="147" t="s">
        <v>623</v>
      </c>
      <c r="CF44" s="147" t="s">
        <v>623</v>
      </c>
      <c r="CG44" s="147" t="s">
        <v>623</v>
      </c>
      <c r="CH44" s="147" t="s">
        <v>623</v>
      </c>
      <c r="CI44" s="147" t="s">
        <v>623</v>
      </c>
      <c r="CJ44" s="147" t="s">
        <v>623</v>
      </c>
      <c r="CK44" s="147" t="s">
        <v>623</v>
      </c>
      <c r="CL44" s="145" t="str">
        <f t="shared" si="14"/>
        <v>нд</v>
      </c>
      <c r="CM44" s="145" t="str">
        <f t="shared" si="32"/>
        <v>нд</v>
      </c>
      <c r="CN44" s="145" t="str">
        <f t="shared" si="33"/>
        <v>нд</v>
      </c>
      <c r="CO44" s="145" t="str">
        <f t="shared" si="34"/>
        <v>нд</v>
      </c>
      <c r="CP44" s="145" t="str">
        <f t="shared" si="35"/>
        <v>нд</v>
      </c>
      <c r="CQ44" s="145" t="str">
        <f t="shared" si="36"/>
        <v>нд</v>
      </c>
      <c r="CR44" s="145" t="str">
        <f t="shared" si="37"/>
        <v>нд</v>
      </c>
      <c r="CS44" s="145" t="str">
        <f t="shared" si="38"/>
        <v>нд</v>
      </c>
      <c r="CT44" s="145" t="str">
        <f t="shared" si="39"/>
        <v>нд</v>
      </c>
      <c r="CU44" s="145" t="str">
        <f t="shared" si="40"/>
        <v>нд</v>
      </c>
      <c r="CV44" s="145" t="str">
        <f t="shared" si="41"/>
        <v>нд</v>
      </c>
      <c r="CW44" s="145" t="str">
        <f t="shared" si="42"/>
        <v>нд</v>
      </c>
      <c r="CX44" s="145" t="str">
        <f t="shared" si="43"/>
        <v>нд</v>
      </c>
      <c r="CY44" s="145" t="str">
        <f t="shared" si="44"/>
        <v>нд</v>
      </c>
      <c r="CZ44" s="280"/>
      <c r="DA44" s="275"/>
      <c r="DB44" s="275"/>
      <c r="DC44" s="275"/>
      <c r="DD44" s="275"/>
      <c r="DE44" s="275"/>
      <c r="DF44" s="275"/>
      <c r="DG44" s="275"/>
      <c r="DH44" s="275"/>
      <c r="DI44" s="275"/>
      <c r="DJ44" s="275"/>
      <c r="DK44" s="275"/>
      <c r="DL44" s="275"/>
      <c r="DM44" s="275"/>
    </row>
    <row r="45" spans="1:117" ht="124.8" hidden="1" x14ac:dyDescent="0.3">
      <c r="A45" s="15" t="s">
        <v>134</v>
      </c>
      <c r="B45" s="16" t="s">
        <v>135</v>
      </c>
      <c r="C45" s="30" t="s">
        <v>93</v>
      </c>
      <c r="D45" s="142" t="s">
        <v>623</v>
      </c>
      <c r="E45" s="147" t="s">
        <v>623</v>
      </c>
      <c r="F45" s="147" t="s">
        <v>623</v>
      </c>
      <c r="G45" s="147" t="s">
        <v>623</v>
      </c>
      <c r="H45" s="147" t="s">
        <v>623</v>
      </c>
      <c r="I45" s="147" t="s">
        <v>623</v>
      </c>
      <c r="J45" s="147" t="s">
        <v>623</v>
      </c>
      <c r="K45" s="147" t="s">
        <v>623</v>
      </c>
      <c r="L45" s="147" t="s">
        <v>623</v>
      </c>
      <c r="M45" s="147" t="s">
        <v>623</v>
      </c>
      <c r="N45" s="147" t="s">
        <v>623</v>
      </c>
      <c r="O45" s="147" t="s">
        <v>623</v>
      </c>
      <c r="P45" s="147" t="s">
        <v>623</v>
      </c>
      <c r="Q45" s="147" t="s">
        <v>623</v>
      </c>
      <c r="R45" s="147" t="s">
        <v>623</v>
      </c>
      <c r="S45" s="147" t="s">
        <v>623</v>
      </c>
      <c r="T45" s="147" t="s">
        <v>623</v>
      </c>
      <c r="U45" s="147" t="s">
        <v>623</v>
      </c>
      <c r="V45" s="147" t="s">
        <v>623</v>
      </c>
      <c r="W45" s="147" t="s">
        <v>623</v>
      </c>
      <c r="X45" s="147" t="s">
        <v>623</v>
      </c>
      <c r="Y45" s="147" t="s">
        <v>623</v>
      </c>
      <c r="Z45" s="147" t="s">
        <v>623</v>
      </c>
      <c r="AA45" s="147" t="s">
        <v>623</v>
      </c>
      <c r="AB45" s="147" t="s">
        <v>623</v>
      </c>
      <c r="AC45" s="147" t="s">
        <v>623</v>
      </c>
      <c r="AD45" s="147" t="s">
        <v>623</v>
      </c>
      <c r="AE45" s="147" t="s">
        <v>623</v>
      </c>
      <c r="AF45" s="147" t="s">
        <v>623</v>
      </c>
      <c r="AG45" s="147" t="s">
        <v>623</v>
      </c>
      <c r="AH45" s="147" t="s">
        <v>623</v>
      </c>
      <c r="AI45" s="147" t="s">
        <v>623</v>
      </c>
      <c r="AJ45" s="147" t="s">
        <v>623</v>
      </c>
      <c r="AK45" s="147" t="s">
        <v>623</v>
      </c>
      <c r="AL45" s="147" t="s">
        <v>623</v>
      </c>
      <c r="AM45" s="147" t="s">
        <v>623</v>
      </c>
      <c r="AN45" s="147" t="s">
        <v>623</v>
      </c>
      <c r="AO45" s="147" t="s">
        <v>623</v>
      </c>
      <c r="AP45" s="147" t="s">
        <v>623</v>
      </c>
      <c r="AQ45" s="147" t="s">
        <v>623</v>
      </c>
      <c r="AR45" s="147" t="s">
        <v>623</v>
      </c>
      <c r="AS45" s="147" t="s">
        <v>623</v>
      </c>
      <c r="AT45" s="147" t="s">
        <v>623</v>
      </c>
      <c r="AU45" s="147" t="s">
        <v>623</v>
      </c>
      <c r="AV45" s="147" t="s">
        <v>623</v>
      </c>
      <c r="AW45" s="147" t="s">
        <v>623</v>
      </c>
      <c r="AX45" s="147" t="s">
        <v>623</v>
      </c>
      <c r="AY45" s="147" t="s">
        <v>623</v>
      </c>
      <c r="AZ45" s="147" t="s">
        <v>623</v>
      </c>
      <c r="BA45" s="147" t="s">
        <v>623</v>
      </c>
      <c r="BB45" s="147" t="s">
        <v>623</v>
      </c>
      <c r="BC45" s="147" t="s">
        <v>623</v>
      </c>
      <c r="BD45" s="147" t="s">
        <v>623</v>
      </c>
      <c r="BE45" s="147" t="s">
        <v>623</v>
      </c>
      <c r="BF45" s="147" t="s">
        <v>623</v>
      </c>
      <c r="BG45" s="147" t="s">
        <v>623</v>
      </c>
      <c r="BH45" s="147" t="s">
        <v>623</v>
      </c>
      <c r="BI45" s="147" t="s">
        <v>623</v>
      </c>
      <c r="BJ45" s="147" t="s">
        <v>623</v>
      </c>
      <c r="BK45" s="147" t="s">
        <v>623</v>
      </c>
      <c r="BL45" s="147" t="s">
        <v>623</v>
      </c>
      <c r="BM45" s="147" t="s">
        <v>623</v>
      </c>
      <c r="BN45" s="147" t="s">
        <v>623</v>
      </c>
      <c r="BO45" s="147" t="s">
        <v>623</v>
      </c>
      <c r="BP45" s="147" t="s">
        <v>623</v>
      </c>
      <c r="BQ45" s="147" t="s">
        <v>623</v>
      </c>
      <c r="BR45" s="147" t="s">
        <v>623</v>
      </c>
      <c r="BS45" s="147" t="s">
        <v>623</v>
      </c>
      <c r="BT45" s="147" t="s">
        <v>623</v>
      </c>
      <c r="BU45" s="147" t="s">
        <v>623</v>
      </c>
      <c r="BV45" s="147" t="s">
        <v>623</v>
      </c>
      <c r="BW45" s="147" t="s">
        <v>623</v>
      </c>
      <c r="BX45" s="147" t="s">
        <v>623</v>
      </c>
      <c r="BY45" s="147" t="s">
        <v>623</v>
      </c>
      <c r="BZ45" s="147" t="s">
        <v>623</v>
      </c>
      <c r="CA45" s="147" t="s">
        <v>623</v>
      </c>
      <c r="CB45" s="147" t="s">
        <v>623</v>
      </c>
      <c r="CC45" s="147" t="s">
        <v>623</v>
      </c>
      <c r="CD45" s="147" t="s">
        <v>623</v>
      </c>
      <c r="CE45" s="147" t="s">
        <v>623</v>
      </c>
      <c r="CF45" s="147" t="s">
        <v>623</v>
      </c>
      <c r="CG45" s="147" t="s">
        <v>623</v>
      </c>
      <c r="CH45" s="147" t="s">
        <v>623</v>
      </c>
      <c r="CI45" s="147" t="s">
        <v>623</v>
      </c>
      <c r="CJ45" s="147" t="s">
        <v>623</v>
      </c>
      <c r="CK45" s="147" t="s">
        <v>623</v>
      </c>
      <c r="CL45" s="145" t="str">
        <f t="shared" si="14"/>
        <v>нд</v>
      </c>
      <c r="CM45" s="145" t="str">
        <f t="shared" si="32"/>
        <v>нд</v>
      </c>
      <c r="CN45" s="145" t="str">
        <f t="shared" si="33"/>
        <v>нд</v>
      </c>
      <c r="CO45" s="145" t="str">
        <f t="shared" si="34"/>
        <v>нд</v>
      </c>
      <c r="CP45" s="145" t="str">
        <f t="shared" si="35"/>
        <v>нд</v>
      </c>
      <c r="CQ45" s="145" t="str">
        <f t="shared" si="36"/>
        <v>нд</v>
      </c>
      <c r="CR45" s="145" t="str">
        <f t="shared" si="37"/>
        <v>нд</v>
      </c>
      <c r="CS45" s="145" t="str">
        <f t="shared" si="38"/>
        <v>нд</v>
      </c>
      <c r="CT45" s="145" t="str">
        <f t="shared" si="39"/>
        <v>нд</v>
      </c>
      <c r="CU45" s="145" t="str">
        <f t="shared" si="40"/>
        <v>нд</v>
      </c>
      <c r="CV45" s="145" t="str">
        <f t="shared" si="41"/>
        <v>нд</v>
      </c>
      <c r="CW45" s="145" t="str">
        <f t="shared" si="42"/>
        <v>нд</v>
      </c>
      <c r="CX45" s="145" t="str">
        <f t="shared" si="43"/>
        <v>нд</v>
      </c>
      <c r="CY45" s="145" t="str">
        <f t="shared" si="44"/>
        <v>нд</v>
      </c>
      <c r="CZ45" s="280"/>
      <c r="DA45" s="275"/>
      <c r="DB45" s="275"/>
      <c r="DC45" s="275"/>
      <c r="DD45" s="275"/>
      <c r="DE45" s="275"/>
      <c r="DF45" s="275"/>
      <c r="DG45" s="275"/>
      <c r="DH45" s="275"/>
      <c r="DI45" s="275"/>
      <c r="DJ45" s="275"/>
      <c r="DK45" s="275"/>
      <c r="DL45" s="275"/>
      <c r="DM45" s="275"/>
    </row>
    <row r="46" spans="1:117" ht="109.2" hidden="1" x14ac:dyDescent="0.3">
      <c r="A46" s="15" t="s">
        <v>136</v>
      </c>
      <c r="B46" s="16" t="s">
        <v>137</v>
      </c>
      <c r="C46" s="10" t="s">
        <v>93</v>
      </c>
      <c r="D46" s="142" t="s">
        <v>623</v>
      </c>
      <c r="E46" s="147" t="s">
        <v>623</v>
      </c>
      <c r="F46" s="147" t="s">
        <v>623</v>
      </c>
      <c r="G46" s="147" t="s">
        <v>623</v>
      </c>
      <c r="H46" s="147" t="s">
        <v>623</v>
      </c>
      <c r="I46" s="147" t="s">
        <v>623</v>
      </c>
      <c r="J46" s="147" t="s">
        <v>623</v>
      </c>
      <c r="K46" s="147" t="s">
        <v>623</v>
      </c>
      <c r="L46" s="147" t="s">
        <v>623</v>
      </c>
      <c r="M46" s="147" t="s">
        <v>623</v>
      </c>
      <c r="N46" s="147" t="s">
        <v>623</v>
      </c>
      <c r="O46" s="147" t="s">
        <v>623</v>
      </c>
      <c r="P46" s="147" t="s">
        <v>623</v>
      </c>
      <c r="Q46" s="147" t="s">
        <v>623</v>
      </c>
      <c r="R46" s="147" t="s">
        <v>623</v>
      </c>
      <c r="S46" s="147" t="s">
        <v>623</v>
      </c>
      <c r="T46" s="147" t="s">
        <v>623</v>
      </c>
      <c r="U46" s="147" t="s">
        <v>623</v>
      </c>
      <c r="V46" s="147" t="s">
        <v>623</v>
      </c>
      <c r="W46" s="147" t="s">
        <v>623</v>
      </c>
      <c r="X46" s="147" t="s">
        <v>623</v>
      </c>
      <c r="Y46" s="147" t="s">
        <v>623</v>
      </c>
      <c r="Z46" s="147" t="s">
        <v>623</v>
      </c>
      <c r="AA46" s="147" t="s">
        <v>623</v>
      </c>
      <c r="AB46" s="147" t="s">
        <v>623</v>
      </c>
      <c r="AC46" s="147" t="s">
        <v>623</v>
      </c>
      <c r="AD46" s="147" t="s">
        <v>623</v>
      </c>
      <c r="AE46" s="147" t="s">
        <v>623</v>
      </c>
      <c r="AF46" s="147" t="s">
        <v>623</v>
      </c>
      <c r="AG46" s="147" t="s">
        <v>623</v>
      </c>
      <c r="AH46" s="147" t="s">
        <v>623</v>
      </c>
      <c r="AI46" s="147" t="s">
        <v>623</v>
      </c>
      <c r="AJ46" s="147" t="s">
        <v>623</v>
      </c>
      <c r="AK46" s="147" t="s">
        <v>623</v>
      </c>
      <c r="AL46" s="147" t="s">
        <v>623</v>
      </c>
      <c r="AM46" s="147" t="s">
        <v>623</v>
      </c>
      <c r="AN46" s="147" t="s">
        <v>623</v>
      </c>
      <c r="AO46" s="147" t="s">
        <v>623</v>
      </c>
      <c r="AP46" s="147" t="s">
        <v>623</v>
      </c>
      <c r="AQ46" s="147" t="s">
        <v>623</v>
      </c>
      <c r="AR46" s="147" t="s">
        <v>623</v>
      </c>
      <c r="AS46" s="147" t="s">
        <v>623</v>
      </c>
      <c r="AT46" s="147" t="s">
        <v>623</v>
      </c>
      <c r="AU46" s="147" t="s">
        <v>623</v>
      </c>
      <c r="AV46" s="147" t="s">
        <v>623</v>
      </c>
      <c r="AW46" s="147" t="s">
        <v>623</v>
      </c>
      <c r="AX46" s="147" t="s">
        <v>623</v>
      </c>
      <c r="AY46" s="147" t="s">
        <v>623</v>
      </c>
      <c r="AZ46" s="147" t="s">
        <v>623</v>
      </c>
      <c r="BA46" s="147" t="s">
        <v>623</v>
      </c>
      <c r="BB46" s="147" t="s">
        <v>623</v>
      </c>
      <c r="BC46" s="147" t="s">
        <v>623</v>
      </c>
      <c r="BD46" s="147" t="s">
        <v>623</v>
      </c>
      <c r="BE46" s="147" t="s">
        <v>623</v>
      </c>
      <c r="BF46" s="147" t="s">
        <v>623</v>
      </c>
      <c r="BG46" s="147" t="s">
        <v>623</v>
      </c>
      <c r="BH46" s="147" t="s">
        <v>623</v>
      </c>
      <c r="BI46" s="147" t="s">
        <v>623</v>
      </c>
      <c r="BJ46" s="147" t="s">
        <v>623</v>
      </c>
      <c r="BK46" s="147" t="s">
        <v>623</v>
      </c>
      <c r="BL46" s="147" t="s">
        <v>623</v>
      </c>
      <c r="BM46" s="147" t="s">
        <v>623</v>
      </c>
      <c r="BN46" s="147" t="s">
        <v>623</v>
      </c>
      <c r="BO46" s="147" t="s">
        <v>623</v>
      </c>
      <c r="BP46" s="147" t="s">
        <v>623</v>
      </c>
      <c r="BQ46" s="147" t="s">
        <v>623</v>
      </c>
      <c r="BR46" s="147" t="s">
        <v>623</v>
      </c>
      <c r="BS46" s="147" t="s">
        <v>623</v>
      </c>
      <c r="BT46" s="147" t="s">
        <v>623</v>
      </c>
      <c r="BU46" s="147" t="s">
        <v>623</v>
      </c>
      <c r="BV46" s="147" t="s">
        <v>623</v>
      </c>
      <c r="BW46" s="147" t="s">
        <v>623</v>
      </c>
      <c r="BX46" s="147" t="s">
        <v>623</v>
      </c>
      <c r="BY46" s="147" t="s">
        <v>623</v>
      </c>
      <c r="BZ46" s="147" t="s">
        <v>623</v>
      </c>
      <c r="CA46" s="147" t="s">
        <v>623</v>
      </c>
      <c r="CB46" s="147" t="s">
        <v>623</v>
      </c>
      <c r="CC46" s="147" t="s">
        <v>623</v>
      </c>
      <c r="CD46" s="147" t="s">
        <v>623</v>
      </c>
      <c r="CE46" s="147" t="s">
        <v>623</v>
      </c>
      <c r="CF46" s="147" t="s">
        <v>623</v>
      </c>
      <c r="CG46" s="147" t="s">
        <v>623</v>
      </c>
      <c r="CH46" s="147" t="s">
        <v>623</v>
      </c>
      <c r="CI46" s="147" t="s">
        <v>623</v>
      </c>
      <c r="CJ46" s="147" t="s">
        <v>623</v>
      </c>
      <c r="CK46" s="147" t="s">
        <v>623</v>
      </c>
      <c r="CL46" s="145" t="str">
        <f t="shared" si="14"/>
        <v>нд</v>
      </c>
      <c r="CM46" s="145" t="str">
        <f t="shared" si="32"/>
        <v>нд</v>
      </c>
      <c r="CN46" s="145" t="str">
        <f t="shared" si="33"/>
        <v>нд</v>
      </c>
      <c r="CO46" s="145" t="str">
        <f t="shared" si="34"/>
        <v>нд</v>
      </c>
      <c r="CP46" s="145" t="str">
        <f t="shared" si="35"/>
        <v>нд</v>
      </c>
      <c r="CQ46" s="145" t="str">
        <f t="shared" si="36"/>
        <v>нд</v>
      </c>
      <c r="CR46" s="145" t="str">
        <f t="shared" si="37"/>
        <v>нд</v>
      </c>
      <c r="CS46" s="145" t="str">
        <f t="shared" si="38"/>
        <v>нд</v>
      </c>
      <c r="CT46" s="145" t="str">
        <f t="shared" si="39"/>
        <v>нд</v>
      </c>
      <c r="CU46" s="145" t="str">
        <f t="shared" si="40"/>
        <v>нд</v>
      </c>
      <c r="CV46" s="145" t="str">
        <f t="shared" si="41"/>
        <v>нд</v>
      </c>
      <c r="CW46" s="145" t="str">
        <f t="shared" si="42"/>
        <v>нд</v>
      </c>
      <c r="CX46" s="145" t="str">
        <f t="shared" si="43"/>
        <v>нд</v>
      </c>
      <c r="CY46" s="145" t="str">
        <f t="shared" si="44"/>
        <v>нд</v>
      </c>
      <c r="CZ46" s="280"/>
      <c r="DA46" s="275"/>
      <c r="DB46" s="275"/>
      <c r="DC46" s="275"/>
      <c r="DD46" s="275"/>
      <c r="DE46" s="275"/>
      <c r="DF46" s="275"/>
      <c r="DG46" s="275"/>
      <c r="DH46" s="275"/>
      <c r="DI46" s="275"/>
      <c r="DJ46" s="275"/>
      <c r="DK46" s="275"/>
      <c r="DL46" s="275"/>
      <c r="DM46" s="275"/>
    </row>
    <row r="47" spans="1:117" ht="124.8" hidden="1" x14ac:dyDescent="0.3">
      <c r="A47" s="15" t="s">
        <v>138</v>
      </c>
      <c r="B47" s="16" t="s">
        <v>139</v>
      </c>
      <c r="C47" s="30" t="s">
        <v>93</v>
      </c>
      <c r="D47" s="142" t="s">
        <v>623</v>
      </c>
      <c r="E47" s="147" t="s">
        <v>623</v>
      </c>
      <c r="F47" s="147" t="s">
        <v>623</v>
      </c>
      <c r="G47" s="147" t="s">
        <v>623</v>
      </c>
      <c r="H47" s="147" t="s">
        <v>623</v>
      </c>
      <c r="I47" s="147" t="s">
        <v>623</v>
      </c>
      <c r="J47" s="147" t="s">
        <v>623</v>
      </c>
      <c r="K47" s="147" t="s">
        <v>623</v>
      </c>
      <c r="L47" s="147" t="s">
        <v>623</v>
      </c>
      <c r="M47" s="147" t="s">
        <v>623</v>
      </c>
      <c r="N47" s="147" t="s">
        <v>623</v>
      </c>
      <c r="O47" s="147" t="s">
        <v>623</v>
      </c>
      <c r="P47" s="147" t="s">
        <v>623</v>
      </c>
      <c r="Q47" s="147" t="s">
        <v>623</v>
      </c>
      <c r="R47" s="147" t="s">
        <v>623</v>
      </c>
      <c r="S47" s="147" t="s">
        <v>623</v>
      </c>
      <c r="T47" s="147" t="s">
        <v>623</v>
      </c>
      <c r="U47" s="147" t="s">
        <v>623</v>
      </c>
      <c r="V47" s="147" t="s">
        <v>623</v>
      </c>
      <c r="W47" s="147" t="s">
        <v>623</v>
      </c>
      <c r="X47" s="147" t="s">
        <v>623</v>
      </c>
      <c r="Y47" s="147" t="s">
        <v>623</v>
      </c>
      <c r="Z47" s="147" t="s">
        <v>623</v>
      </c>
      <c r="AA47" s="147" t="s">
        <v>623</v>
      </c>
      <c r="AB47" s="147" t="s">
        <v>623</v>
      </c>
      <c r="AC47" s="147" t="s">
        <v>623</v>
      </c>
      <c r="AD47" s="147" t="s">
        <v>623</v>
      </c>
      <c r="AE47" s="147" t="s">
        <v>623</v>
      </c>
      <c r="AF47" s="147" t="s">
        <v>623</v>
      </c>
      <c r="AG47" s="147" t="s">
        <v>623</v>
      </c>
      <c r="AH47" s="147" t="s">
        <v>623</v>
      </c>
      <c r="AI47" s="147" t="s">
        <v>623</v>
      </c>
      <c r="AJ47" s="147" t="s">
        <v>623</v>
      </c>
      <c r="AK47" s="147" t="s">
        <v>623</v>
      </c>
      <c r="AL47" s="147" t="s">
        <v>623</v>
      </c>
      <c r="AM47" s="147" t="s">
        <v>623</v>
      </c>
      <c r="AN47" s="147" t="s">
        <v>623</v>
      </c>
      <c r="AO47" s="147" t="s">
        <v>623</v>
      </c>
      <c r="AP47" s="147" t="s">
        <v>623</v>
      </c>
      <c r="AQ47" s="147" t="s">
        <v>623</v>
      </c>
      <c r="AR47" s="147" t="s">
        <v>623</v>
      </c>
      <c r="AS47" s="147" t="s">
        <v>623</v>
      </c>
      <c r="AT47" s="147" t="s">
        <v>623</v>
      </c>
      <c r="AU47" s="147" t="s">
        <v>623</v>
      </c>
      <c r="AV47" s="147" t="s">
        <v>623</v>
      </c>
      <c r="AW47" s="147" t="s">
        <v>623</v>
      </c>
      <c r="AX47" s="147" t="s">
        <v>623</v>
      </c>
      <c r="AY47" s="147" t="s">
        <v>623</v>
      </c>
      <c r="AZ47" s="147" t="s">
        <v>623</v>
      </c>
      <c r="BA47" s="147" t="s">
        <v>623</v>
      </c>
      <c r="BB47" s="147" t="s">
        <v>623</v>
      </c>
      <c r="BC47" s="147" t="s">
        <v>623</v>
      </c>
      <c r="BD47" s="147" t="s">
        <v>623</v>
      </c>
      <c r="BE47" s="147" t="s">
        <v>623</v>
      </c>
      <c r="BF47" s="147" t="s">
        <v>623</v>
      </c>
      <c r="BG47" s="147" t="s">
        <v>623</v>
      </c>
      <c r="BH47" s="147" t="s">
        <v>623</v>
      </c>
      <c r="BI47" s="147" t="s">
        <v>623</v>
      </c>
      <c r="BJ47" s="147" t="s">
        <v>623</v>
      </c>
      <c r="BK47" s="147" t="s">
        <v>623</v>
      </c>
      <c r="BL47" s="147" t="s">
        <v>623</v>
      </c>
      <c r="BM47" s="147" t="s">
        <v>623</v>
      </c>
      <c r="BN47" s="147" t="s">
        <v>623</v>
      </c>
      <c r="BO47" s="147" t="s">
        <v>623</v>
      </c>
      <c r="BP47" s="147" t="s">
        <v>623</v>
      </c>
      <c r="BQ47" s="147" t="s">
        <v>623</v>
      </c>
      <c r="BR47" s="147" t="s">
        <v>623</v>
      </c>
      <c r="BS47" s="147" t="s">
        <v>623</v>
      </c>
      <c r="BT47" s="147" t="s">
        <v>623</v>
      </c>
      <c r="BU47" s="147" t="s">
        <v>623</v>
      </c>
      <c r="BV47" s="147" t="s">
        <v>623</v>
      </c>
      <c r="BW47" s="147" t="s">
        <v>623</v>
      </c>
      <c r="BX47" s="147" t="s">
        <v>623</v>
      </c>
      <c r="BY47" s="147" t="s">
        <v>623</v>
      </c>
      <c r="BZ47" s="147" t="s">
        <v>623</v>
      </c>
      <c r="CA47" s="147" t="s">
        <v>623</v>
      </c>
      <c r="CB47" s="147" t="s">
        <v>623</v>
      </c>
      <c r="CC47" s="147" t="s">
        <v>623</v>
      </c>
      <c r="CD47" s="147" t="s">
        <v>623</v>
      </c>
      <c r="CE47" s="147" t="s">
        <v>623</v>
      </c>
      <c r="CF47" s="147" t="s">
        <v>623</v>
      </c>
      <c r="CG47" s="147" t="s">
        <v>623</v>
      </c>
      <c r="CH47" s="147" t="s">
        <v>623</v>
      </c>
      <c r="CI47" s="147" t="s">
        <v>623</v>
      </c>
      <c r="CJ47" s="147" t="s">
        <v>623</v>
      </c>
      <c r="CK47" s="147" t="s">
        <v>623</v>
      </c>
      <c r="CL47" s="145" t="str">
        <f t="shared" si="14"/>
        <v>нд</v>
      </c>
      <c r="CM47" s="145" t="str">
        <f t="shared" si="32"/>
        <v>нд</v>
      </c>
      <c r="CN47" s="145" t="str">
        <f t="shared" si="33"/>
        <v>нд</v>
      </c>
      <c r="CO47" s="145" t="str">
        <f t="shared" si="34"/>
        <v>нд</v>
      </c>
      <c r="CP47" s="145" t="str">
        <f t="shared" si="35"/>
        <v>нд</v>
      </c>
      <c r="CQ47" s="145" t="str">
        <f t="shared" si="36"/>
        <v>нд</v>
      </c>
      <c r="CR47" s="145" t="str">
        <f t="shared" si="37"/>
        <v>нд</v>
      </c>
      <c r="CS47" s="145" t="str">
        <f t="shared" si="38"/>
        <v>нд</v>
      </c>
      <c r="CT47" s="145" t="str">
        <f t="shared" si="39"/>
        <v>нд</v>
      </c>
      <c r="CU47" s="145" t="str">
        <f t="shared" si="40"/>
        <v>нд</v>
      </c>
      <c r="CV47" s="145" t="str">
        <f t="shared" si="41"/>
        <v>нд</v>
      </c>
      <c r="CW47" s="145" t="str">
        <f t="shared" si="42"/>
        <v>нд</v>
      </c>
      <c r="CX47" s="145" t="str">
        <f t="shared" si="43"/>
        <v>нд</v>
      </c>
      <c r="CY47" s="145" t="str">
        <f t="shared" si="44"/>
        <v>нд</v>
      </c>
      <c r="CZ47" s="280"/>
      <c r="DA47" s="275"/>
      <c r="DB47" s="275"/>
      <c r="DC47" s="275"/>
      <c r="DD47" s="275"/>
      <c r="DE47" s="275"/>
      <c r="DF47" s="275"/>
      <c r="DG47" s="275"/>
      <c r="DH47" s="275"/>
      <c r="DI47" s="275"/>
      <c r="DJ47" s="275"/>
      <c r="DK47" s="275"/>
      <c r="DL47" s="275"/>
      <c r="DM47" s="275"/>
    </row>
    <row r="48" spans="1:117" s="290" customFormat="1" ht="62.4" hidden="1" x14ac:dyDescent="0.3">
      <c r="A48" s="12" t="s">
        <v>140</v>
      </c>
      <c r="B48" s="13" t="s">
        <v>141</v>
      </c>
      <c r="C48" s="32" t="s">
        <v>93</v>
      </c>
      <c r="D48" s="145">
        <f>IF(SUM(D49,D59,D72)=0, "нд", SUM(D49,D59,D72))</f>
        <v>133.92161158000002</v>
      </c>
      <c r="E48" s="145">
        <f t="shared" ref="E48:BP48" si="45">IF(SUM(E49,E59,E72)=0, "нд", SUM(E49,E59,E72))</f>
        <v>167.60757010999998</v>
      </c>
      <c r="F48" s="145" t="str">
        <f t="shared" si="45"/>
        <v>нд</v>
      </c>
      <c r="G48" s="145">
        <f t="shared" si="45"/>
        <v>4.3458892799999997</v>
      </c>
      <c r="H48" s="145" t="str">
        <f t="shared" si="45"/>
        <v>нд</v>
      </c>
      <c r="I48" s="145" t="str">
        <f t="shared" si="45"/>
        <v>нд</v>
      </c>
      <c r="J48" s="145">
        <f t="shared" si="45"/>
        <v>0.7</v>
      </c>
      <c r="K48" s="145" t="str">
        <f t="shared" si="45"/>
        <v>нд</v>
      </c>
      <c r="L48" s="145">
        <f t="shared" si="45"/>
        <v>6</v>
      </c>
      <c r="M48" s="145" t="str">
        <f t="shared" si="45"/>
        <v>нд</v>
      </c>
      <c r="N48" s="145">
        <f t="shared" si="45"/>
        <v>4.4288892799999999</v>
      </c>
      <c r="O48" s="145" t="str">
        <f t="shared" si="45"/>
        <v>нд</v>
      </c>
      <c r="P48" s="145" t="str">
        <f t="shared" si="45"/>
        <v>нд</v>
      </c>
      <c r="Q48" s="145">
        <f t="shared" si="45"/>
        <v>0.7</v>
      </c>
      <c r="R48" s="145" t="str">
        <f t="shared" si="45"/>
        <v>нд</v>
      </c>
      <c r="S48" s="145">
        <f t="shared" si="45"/>
        <v>6</v>
      </c>
      <c r="T48" s="145" t="str">
        <f t="shared" si="45"/>
        <v>нд</v>
      </c>
      <c r="U48" s="145">
        <f>IF(SUM(U49,U59,U72)=0, "нд", SUM(U49,U59,U72))</f>
        <v>27.56046667</v>
      </c>
      <c r="V48" s="145" t="str">
        <f t="shared" si="45"/>
        <v>нд</v>
      </c>
      <c r="W48" s="145" t="str">
        <f t="shared" si="45"/>
        <v>нд</v>
      </c>
      <c r="X48" s="145">
        <f t="shared" si="45"/>
        <v>2</v>
      </c>
      <c r="Y48" s="145" t="str">
        <f t="shared" si="45"/>
        <v>нд</v>
      </c>
      <c r="Z48" s="145">
        <f t="shared" si="45"/>
        <v>93</v>
      </c>
      <c r="AA48" s="145" t="str">
        <f t="shared" si="45"/>
        <v>нд</v>
      </c>
      <c r="AB48" s="145">
        <f t="shared" si="45"/>
        <v>27.56046667</v>
      </c>
      <c r="AC48" s="145" t="str">
        <f t="shared" si="45"/>
        <v>нд</v>
      </c>
      <c r="AD48" s="145" t="str">
        <f t="shared" si="45"/>
        <v>нд</v>
      </c>
      <c r="AE48" s="145">
        <f t="shared" si="45"/>
        <v>2</v>
      </c>
      <c r="AF48" s="145">
        <f t="shared" si="45"/>
        <v>51</v>
      </c>
      <c r="AG48" s="145">
        <f t="shared" si="45"/>
        <v>42</v>
      </c>
      <c r="AH48" s="145" t="str">
        <f t="shared" si="45"/>
        <v>нд</v>
      </c>
      <c r="AI48" s="145">
        <f>IF(SUM(AI49,AI59,AI72)=0, "нд", SUM(AI49,AI59,AI72))</f>
        <v>14.11333333</v>
      </c>
      <c r="AJ48" s="145">
        <f t="shared" si="45"/>
        <v>2.5</v>
      </c>
      <c r="AK48" s="145" t="str">
        <f t="shared" si="45"/>
        <v>нд</v>
      </c>
      <c r="AL48" s="145" t="str">
        <f t="shared" si="45"/>
        <v>нд</v>
      </c>
      <c r="AM48" s="145" t="str">
        <f t="shared" si="45"/>
        <v>нд</v>
      </c>
      <c r="AN48" s="145">
        <f t="shared" si="45"/>
        <v>28</v>
      </c>
      <c r="AO48" s="145">
        <f t="shared" si="45"/>
        <v>2.85</v>
      </c>
      <c r="AP48" s="145">
        <f t="shared" si="45"/>
        <v>30.584785750000002</v>
      </c>
      <c r="AQ48" s="145">
        <f t="shared" si="45"/>
        <v>0.41000000000000003</v>
      </c>
      <c r="AR48" s="145" t="str">
        <f t="shared" si="45"/>
        <v>нд</v>
      </c>
      <c r="AS48" s="145">
        <f t="shared" si="45"/>
        <v>2.13</v>
      </c>
      <c r="AT48" s="145" t="str">
        <f t="shared" si="45"/>
        <v>нд</v>
      </c>
      <c r="AU48" s="145">
        <f t="shared" si="45"/>
        <v>165</v>
      </c>
      <c r="AV48" s="145">
        <f t="shared" si="45"/>
        <v>2.9905773</v>
      </c>
      <c r="AW48" s="145">
        <f t="shared" si="45"/>
        <v>24.711000000000002</v>
      </c>
      <c r="AX48" s="145" t="str">
        <f t="shared" si="45"/>
        <v>нд</v>
      </c>
      <c r="AY48" s="145" t="str">
        <f t="shared" si="45"/>
        <v>нд</v>
      </c>
      <c r="AZ48" s="145">
        <f t="shared" si="45"/>
        <v>4.1959999999999997</v>
      </c>
      <c r="BA48" s="145" t="str">
        <f t="shared" si="45"/>
        <v>нд</v>
      </c>
      <c r="BB48" s="145">
        <f t="shared" si="45"/>
        <v>15</v>
      </c>
      <c r="BC48" s="145">
        <f t="shared" si="45"/>
        <v>2.9905773</v>
      </c>
      <c r="BD48" s="145">
        <f>IF(SUM(BD49,BD59,BD72)=0, "нд", SUM(BD49,BD59,BD72))</f>
        <v>39.075506109999999</v>
      </c>
      <c r="BE48" s="145">
        <f t="shared" si="45"/>
        <v>2.5</v>
      </c>
      <c r="BF48" s="145" t="str">
        <f t="shared" si="45"/>
        <v>нд</v>
      </c>
      <c r="BG48" s="145">
        <f t="shared" si="45"/>
        <v>5.8360000000000003</v>
      </c>
      <c r="BH48" s="145" t="str">
        <f t="shared" si="45"/>
        <v>нд</v>
      </c>
      <c r="BI48" s="145">
        <f t="shared" si="45"/>
        <v>19</v>
      </c>
      <c r="BJ48" s="145" t="str">
        <f t="shared" si="45"/>
        <v>нд</v>
      </c>
      <c r="BK48" s="145">
        <f t="shared" si="45"/>
        <v>11.685</v>
      </c>
      <c r="BL48" s="145" t="str">
        <f t="shared" si="45"/>
        <v>нд</v>
      </c>
      <c r="BM48" s="145" t="str">
        <f t="shared" si="45"/>
        <v>нд</v>
      </c>
      <c r="BN48" s="145" t="str">
        <f t="shared" si="45"/>
        <v>нд</v>
      </c>
      <c r="BO48" s="145" t="str">
        <f t="shared" si="45"/>
        <v>нд</v>
      </c>
      <c r="BP48" s="145">
        <f t="shared" si="45"/>
        <v>84</v>
      </c>
      <c r="BQ48" s="145" t="str">
        <f t="shared" ref="BQ48:CK48" si="46">IF(SUM(BQ49,BQ59,BQ72)=0, "нд", SUM(BQ49,BQ59,BQ72))</f>
        <v>нд</v>
      </c>
      <c r="BR48" s="145">
        <f t="shared" si="46"/>
        <v>11.685</v>
      </c>
      <c r="BS48" s="145" t="str">
        <f t="shared" si="46"/>
        <v>нд</v>
      </c>
      <c r="BT48" s="145" t="str">
        <f t="shared" si="46"/>
        <v>нд</v>
      </c>
      <c r="BU48" s="145" t="str">
        <f t="shared" si="46"/>
        <v>нд</v>
      </c>
      <c r="BV48" s="145" t="str">
        <f t="shared" si="46"/>
        <v>нд</v>
      </c>
      <c r="BW48" s="145">
        <f t="shared" si="46"/>
        <v>84</v>
      </c>
      <c r="BX48" s="145" t="str">
        <f t="shared" si="46"/>
        <v>нд</v>
      </c>
      <c r="BY48" s="145">
        <f t="shared" si="46"/>
        <v>48.515797900000003</v>
      </c>
      <c r="BZ48" s="145">
        <f t="shared" si="46"/>
        <v>1</v>
      </c>
      <c r="CA48" s="145" t="str">
        <f t="shared" si="46"/>
        <v>нд</v>
      </c>
      <c r="CB48" s="145">
        <f t="shared" si="46"/>
        <v>3.25</v>
      </c>
      <c r="CC48" s="145" t="str">
        <f t="shared" si="46"/>
        <v>нд</v>
      </c>
      <c r="CD48" s="145">
        <f t="shared" si="46"/>
        <v>30</v>
      </c>
      <c r="CE48" s="145" t="str">
        <f t="shared" si="46"/>
        <v>нд</v>
      </c>
      <c r="CF48" s="145">
        <f>IF(SUM(CF49,CF59,CF72)=0, "нд", SUM(CF49,CF59,CF72))</f>
        <v>48.515797900000003</v>
      </c>
      <c r="CG48" s="145">
        <f t="shared" si="46"/>
        <v>1</v>
      </c>
      <c r="CH48" s="145" t="str">
        <f t="shared" si="46"/>
        <v>нд</v>
      </c>
      <c r="CI48" s="145">
        <f t="shared" si="46"/>
        <v>3.25</v>
      </c>
      <c r="CJ48" s="145" t="str">
        <f t="shared" si="46"/>
        <v>нд</v>
      </c>
      <c r="CK48" s="145">
        <f t="shared" si="46"/>
        <v>30</v>
      </c>
      <c r="CL48" s="145">
        <f t="shared" si="14"/>
        <v>2.9905773</v>
      </c>
      <c r="CM48" s="145">
        <f t="shared" si="32"/>
        <v>130.93148718</v>
      </c>
      <c r="CN48" s="145">
        <f t="shared" si="33"/>
        <v>3.5</v>
      </c>
      <c r="CO48" s="145" t="str">
        <f t="shared" si="34"/>
        <v>нд</v>
      </c>
      <c r="CP48" s="145">
        <f t="shared" si="35"/>
        <v>10.145999999999999</v>
      </c>
      <c r="CQ48" s="145" t="str">
        <f t="shared" si="36"/>
        <v>нд</v>
      </c>
      <c r="CR48" s="145">
        <f t="shared" si="37"/>
        <v>256</v>
      </c>
      <c r="CS48" s="145">
        <f t="shared" si="38"/>
        <v>5.8405772999999996</v>
      </c>
      <c r="CT48" s="145">
        <f t="shared" si="39"/>
        <v>161.85044571</v>
      </c>
      <c r="CU48" s="145">
        <f t="shared" si="40"/>
        <v>3.91</v>
      </c>
      <c r="CV48" s="145" t="str">
        <f t="shared" si="41"/>
        <v>нд</v>
      </c>
      <c r="CW48" s="145">
        <f t="shared" si="42"/>
        <v>13.916</v>
      </c>
      <c r="CX48" s="145">
        <f t="shared" si="43"/>
        <v>51</v>
      </c>
      <c r="CY48" s="145">
        <f t="shared" si="44"/>
        <v>346</v>
      </c>
      <c r="CZ48" s="146"/>
      <c r="DA48" s="289"/>
      <c r="DB48" s="289"/>
      <c r="DC48" s="289"/>
      <c r="DD48" s="289"/>
      <c r="DE48" s="289"/>
      <c r="DF48" s="289"/>
      <c r="DG48" s="289"/>
      <c r="DH48" s="289"/>
      <c r="DI48" s="289"/>
      <c r="DJ48" s="289"/>
      <c r="DK48" s="289"/>
      <c r="DL48" s="289"/>
      <c r="DM48" s="289"/>
    </row>
    <row r="49" spans="1:117" ht="93.6" hidden="1" x14ac:dyDescent="0.3">
      <c r="A49" s="15" t="s">
        <v>142</v>
      </c>
      <c r="B49" s="16" t="s">
        <v>143</v>
      </c>
      <c r="C49" s="10" t="s">
        <v>93</v>
      </c>
      <c r="D49" s="145">
        <f>D51</f>
        <v>34.274101330000001</v>
      </c>
      <c r="E49" s="145">
        <f t="shared" ref="E49:CD49" si="47">E51</f>
        <v>38.624101330000002</v>
      </c>
      <c r="F49" s="145" t="str">
        <f t="shared" si="47"/>
        <v>нд</v>
      </c>
      <c r="G49" s="145" t="str">
        <f t="shared" si="47"/>
        <v>нд</v>
      </c>
      <c r="H49" s="145" t="str">
        <f t="shared" si="47"/>
        <v>нд</v>
      </c>
      <c r="I49" s="145" t="str">
        <f t="shared" si="47"/>
        <v>нд</v>
      </c>
      <c r="J49" s="145" t="str">
        <f t="shared" si="47"/>
        <v>нд</v>
      </c>
      <c r="K49" s="145" t="str">
        <f t="shared" si="47"/>
        <v>нд</v>
      </c>
      <c r="L49" s="145" t="str">
        <f t="shared" si="47"/>
        <v>нд</v>
      </c>
      <c r="M49" s="145" t="str">
        <f t="shared" si="47"/>
        <v>нд</v>
      </c>
      <c r="N49" s="145" t="str">
        <f t="shared" si="47"/>
        <v>нд</v>
      </c>
      <c r="O49" s="145" t="str">
        <f t="shared" si="47"/>
        <v>нд</v>
      </c>
      <c r="P49" s="145" t="str">
        <f t="shared" si="47"/>
        <v>нд</v>
      </c>
      <c r="Q49" s="145" t="str">
        <f t="shared" si="47"/>
        <v>нд</v>
      </c>
      <c r="R49" s="145" t="str">
        <f t="shared" si="47"/>
        <v>нд</v>
      </c>
      <c r="S49" s="145" t="str">
        <f t="shared" si="47"/>
        <v>нд</v>
      </c>
      <c r="T49" s="145" t="str">
        <f t="shared" si="47"/>
        <v>нд</v>
      </c>
      <c r="U49" s="145">
        <f t="shared" si="47"/>
        <v>6.5</v>
      </c>
      <c r="V49" s="145" t="str">
        <f t="shared" si="47"/>
        <v>нд</v>
      </c>
      <c r="W49" s="145" t="str">
        <f t="shared" si="47"/>
        <v>нд</v>
      </c>
      <c r="X49" s="145" t="str">
        <f t="shared" si="47"/>
        <v>нд</v>
      </c>
      <c r="Y49" s="145" t="str">
        <f t="shared" si="47"/>
        <v>нд</v>
      </c>
      <c r="Z49" s="145">
        <f t="shared" si="47"/>
        <v>11</v>
      </c>
      <c r="AA49" s="145" t="str">
        <f t="shared" si="47"/>
        <v>нд</v>
      </c>
      <c r="AB49" s="145">
        <f t="shared" si="47"/>
        <v>6.5</v>
      </c>
      <c r="AC49" s="145" t="str">
        <f t="shared" si="47"/>
        <v>нд</v>
      </c>
      <c r="AD49" s="145" t="str">
        <f t="shared" si="47"/>
        <v>нд</v>
      </c>
      <c r="AE49" s="145" t="str">
        <f t="shared" si="47"/>
        <v>нд</v>
      </c>
      <c r="AF49" s="145" t="str">
        <f t="shared" si="47"/>
        <v>нд</v>
      </c>
      <c r="AG49" s="145">
        <f t="shared" si="47"/>
        <v>11</v>
      </c>
      <c r="AH49" s="145" t="str">
        <f t="shared" si="47"/>
        <v>нд</v>
      </c>
      <c r="AI49" s="145">
        <f t="shared" si="47"/>
        <v>11.1</v>
      </c>
      <c r="AJ49" s="145">
        <f t="shared" si="47"/>
        <v>2.5</v>
      </c>
      <c r="AK49" s="145" t="str">
        <f t="shared" si="47"/>
        <v>нд</v>
      </c>
      <c r="AL49" s="145" t="str">
        <f t="shared" si="47"/>
        <v>нд</v>
      </c>
      <c r="AM49" s="145" t="str">
        <f t="shared" si="47"/>
        <v>нд</v>
      </c>
      <c r="AN49" s="145">
        <f t="shared" si="47"/>
        <v>6</v>
      </c>
      <c r="AO49" s="145">
        <f t="shared" si="47"/>
        <v>2.85</v>
      </c>
      <c r="AP49" s="145">
        <f t="shared" si="47"/>
        <v>6.5</v>
      </c>
      <c r="AQ49" s="145">
        <f t="shared" si="47"/>
        <v>0.25</v>
      </c>
      <c r="AR49" s="145" t="str">
        <f t="shared" si="47"/>
        <v>нд</v>
      </c>
      <c r="AS49" s="145" t="str">
        <f t="shared" si="47"/>
        <v>нд</v>
      </c>
      <c r="AT49" s="145" t="str">
        <f t="shared" si="47"/>
        <v>нд</v>
      </c>
      <c r="AU49" s="145">
        <f t="shared" si="47"/>
        <v>4</v>
      </c>
      <c r="AV49" s="145" t="str">
        <f t="shared" si="47"/>
        <v>нд</v>
      </c>
      <c r="AW49" s="145">
        <f t="shared" si="47"/>
        <v>5</v>
      </c>
      <c r="AX49" s="145" t="str">
        <f t="shared" si="47"/>
        <v>нд</v>
      </c>
      <c r="AY49" s="145" t="str">
        <f t="shared" si="47"/>
        <v>нд</v>
      </c>
      <c r="AZ49" s="145" t="str">
        <f t="shared" si="47"/>
        <v>нд</v>
      </c>
      <c r="BA49" s="145" t="str">
        <f t="shared" si="47"/>
        <v>нд</v>
      </c>
      <c r="BB49" s="145">
        <f t="shared" si="47"/>
        <v>4</v>
      </c>
      <c r="BC49" s="145" t="str">
        <f t="shared" si="47"/>
        <v>нд</v>
      </c>
      <c r="BD49" s="145">
        <f t="shared" si="47"/>
        <v>11.1</v>
      </c>
      <c r="BE49" s="145">
        <f t="shared" si="47"/>
        <v>2.5</v>
      </c>
      <c r="BF49" s="145" t="str">
        <f t="shared" si="47"/>
        <v>нд</v>
      </c>
      <c r="BG49" s="145" t="str">
        <f t="shared" si="47"/>
        <v>нд</v>
      </c>
      <c r="BH49" s="145" t="str">
        <f t="shared" si="47"/>
        <v>нд</v>
      </c>
      <c r="BI49" s="145">
        <f t="shared" si="47"/>
        <v>6</v>
      </c>
      <c r="BJ49" s="145" t="str">
        <f t="shared" si="47"/>
        <v>нд</v>
      </c>
      <c r="BK49" s="145">
        <f t="shared" si="47"/>
        <v>5</v>
      </c>
      <c r="BL49" s="145" t="str">
        <f t="shared" si="47"/>
        <v>нд</v>
      </c>
      <c r="BM49" s="145" t="str">
        <f t="shared" si="47"/>
        <v>нд</v>
      </c>
      <c r="BN49" s="145" t="str">
        <f t="shared" si="47"/>
        <v>нд</v>
      </c>
      <c r="BO49" s="145" t="str">
        <f t="shared" si="47"/>
        <v>нд</v>
      </c>
      <c r="BP49" s="145">
        <f t="shared" si="47"/>
        <v>4</v>
      </c>
      <c r="BQ49" s="145" t="str">
        <f t="shared" si="47"/>
        <v>нд</v>
      </c>
      <c r="BR49" s="145">
        <f t="shared" si="47"/>
        <v>5</v>
      </c>
      <c r="BS49" s="145" t="str">
        <f t="shared" si="47"/>
        <v>нд</v>
      </c>
      <c r="BT49" s="145" t="str">
        <f t="shared" si="47"/>
        <v>нд</v>
      </c>
      <c r="BU49" s="145" t="str">
        <f t="shared" si="47"/>
        <v>нд</v>
      </c>
      <c r="BV49" s="145" t="str">
        <f t="shared" si="47"/>
        <v>нд</v>
      </c>
      <c r="BW49" s="145">
        <f t="shared" si="47"/>
        <v>4</v>
      </c>
      <c r="BX49" s="145" t="str">
        <f t="shared" si="47"/>
        <v>нд</v>
      </c>
      <c r="BY49" s="145">
        <f t="shared" si="47"/>
        <v>6.6741013300000001</v>
      </c>
      <c r="BZ49" s="145">
        <f t="shared" si="47"/>
        <v>1</v>
      </c>
      <c r="CA49" s="145" t="str">
        <f t="shared" si="47"/>
        <v>нд</v>
      </c>
      <c r="CB49" s="145" t="str">
        <f t="shared" si="47"/>
        <v>нд</v>
      </c>
      <c r="CC49" s="145" t="str">
        <f t="shared" si="47"/>
        <v>нд</v>
      </c>
      <c r="CD49" s="145">
        <f t="shared" si="47"/>
        <v>2</v>
      </c>
      <c r="CE49" s="145" t="str">
        <f t="shared" ref="CE49:CK49" si="48">CE51</f>
        <v>нд</v>
      </c>
      <c r="CF49" s="145">
        <f t="shared" si="48"/>
        <v>6.6741013300000001</v>
      </c>
      <c r="CG49" s="145">
        <f t="shared" si="48"/>
        <v>1</v>
      </c>
      <c r="CH49" s="145" t="str">
        <f t="shared" si="48"/>
        <v>нд</v>
      </c>
      <c r="CI49" s="145" t="str">
        <f t="shared" si="48"/>
        <v>нд</v>
      </c>
      <c r="CJ49" s="145" t="str">
        <f t="shared" si="48"/>
        <v>нд</v>
      </c>
      <c r="CK49" s="145">
        <f t="shared" si="48"/>
        <v>2</v>
      </c>
      <c r="CL49" s="145" t="str">
        <f t="shared" si="14"/>
        <v>нд</v>
      </c>
      <c r="CM49" s="145">
        <f t="shared" si="32"/>
        <v>34.274101330000001</v>
      </c>
      <c r="CN49" s="145">
        <f t="shared" si="33"/>
        <v>3.5</v>
      </c>
      <c r="CO49" s="145" t="str">
        <f t="shared" si="34"/>
        <v>нд</v>
      </c>
      <c r="CP49" s="145" t="str">
        <f t="shared" si="35"/>
        <v>нд</v>
      </c>
      <c r="CQ49" s="145" t="str">
        <f t="shared" si="36"/>
        <v>нд</v>
      </c>
      <c r="CR49" s="145">
        <f t="shared" si="37"/>
        <v>27</v>
      </c>
      <c r="CS49" s="145">
        <f t="shared" si="38"/>
        <v>2.85</v>
      </c>
      <c r="CT49" s="145">
        <f t="shared" si="39"/>
        <v>35.774101330000001</v>
      </c>
      <c r="CU49" s="145">
        <f t="shared" si="40"/>
        <v>3.75</v>
      </c>
      <c r="CV49" s="145" t="str">
        <f t="shared" si="41"/>
        <v>нд</v>
      </c>
      <c r="CW49" s="145" t="str">
        <f t="shared" si="42"/>
        <v>нд</v>
      </c>
      <c r="CX49" s="145" t="str">
        <f t="shared" si="43"/>
        <v>нд</v>
      </c>
      <c r="CY49" s="145">
        <f t="shared" si="44"/>
        <v>27</v>
      </c>
      <c r="CZ49" s="280"/>
      <c r="DA49" s="275"/>
      <c r="DB49" s="275"/>
      <c r="DC49" s="275"/>
      <c r="DD49" s="275"/>
      <c r="DE49" s="275"/>
      <c r="DF49" s="275"/>
      <c r="DG49" s="275"/>
      <c r="DH49" s="275"/>
      <c r="DI49" s="275"/>
      <c r="DJ49" s="275"/>
      <c r="DK49" s="275"/>
      <c r="DL49" s="275"/>
      <c r="DM49" s="275"/>
    </row>
    <row r="50" spans="1:117" s="207" customFormat="1" ht="62.4" hidden="1" x14ac:dyDescent="0.3">
      <c r="A50" s="15" t="s">
        <v>144</v>
      </c>
      <c r="B50" s="16" t="s">
        <v>145</v>
      </c>
      <c r="C50" s="10" t="s">
        <v>93</v>
      </c>
      <c r="D50" s="142" t="s">
        <v>623</v>
      </c>
      <c r="E50" s="142" t="s">
        <v>623</v>
      </c>
      <c r="F50" s="142" t="s">
        <v>623</v>
      </c>
      <c r="G50" s="142" t="s">
        <v>623</v>
      </c>
      <c r="H50" s="142" t="s">
        <v>623</v>
      </c>
      <c r="I50" s="142" t="s">
        <v>623</v>
      </c>
      <c r="J50" s="142" t="s">
        <v>623</v>
      </c>
      <c r="K50" s="142" t="s">
        <v>623</v>
      </c>
      <c r="L50" s="142" t="s">
        <v>623</v>
      </c>
      <c r="M50" s="142" t="s">
        <v>623</v>
      </c>
      <c r="N50" s="142" t="s">
        <v>623</v>
      </c>
      <c r="O50" s="142" t="s">
        <v>623</v>
      </c>
      <c r="P50" s="142" t="s">
        <v>623</v>
      </c>
      <c r="Q50" s="142" t="s">
        <v>623</v>
      </c>
      <c r="R50" s="142" t="s">
        <v>623</v>
      </c>
      <c r="S50" s="142" t="s">
        <v>623</v>
      </c>
      <c r="T50" s="142" t="s">
        <v>623</v>
      </c>
      <c r="U50" s="142" t="s">
        <v>623</v>
      </c>
      <c r="V50" s="142" t="s">
        <v>623</v>
      </c>
      <c r="W50" s="142" t="s">
        <v>623</v>
      </c>
      <c r="X50" s="142" t="s">
        <v>623</v>
      </c>
      <c r="Y50" s="142" t="s">
        <v>623</v>
      </c>
      <c r="Z50" s="142" t="s">
        <v>623</v>
      </c>
      <c r="AA50" s="142" t="s">
        <v>623</v>
      </c>
      <c r="AB50" s="142" t="s">
        <v>623</v>
      </c>
      <c r="AC50" s="142" t="s">
        <v>623</v>
      </c>
      <c r="AD50" s="142" t="s">
        <v>623</v>
      </c>
      <c r="AE50" s="142" t="s">
        <v>623</v>
      </c>
      <c r="AF50" s="142" t="s">
        <v>623</v>
      </c>
      <c r="AG50" s="142" t="s">
        <v>623</v>
      </c>
      <c r="AH50" s="142" t="s">
        <v>623</v>
      </c>
      <c r="AI50" s="142" t="s">
        <v>623</v>
      </c>
      <c r="AJ50" s="142" t="s">
        <v>623</v>
      </c>
      <c r="AK50" s="142" t="s">
        <v>623</v>
      </c>
      <c r="AL50" s="142" t="s">
        <v>623</v>
      </c>
      <c r="AM50" s="142" t="s">
        <v>623</v>
      </c>
      <c r="AN50" s="142" t="s">
        <v>623</v>
      </c>
      <c r="AO50" s="142" t="s">
        <v>623</v>
      </c>
      <c r="AP50" s="142" t="s">
        <v>623</v>
      </c>
      <c r="AQ50" s="142" t="s">
        <v>623</v>
      </c>
      <c r="AR50" s="142" t="s">
        <v>623</v>
      </c>
      <c r="AS50" s="142" t="s">
        <v>623</v>
      </c>
      <c r="AT50" s="142" t="s">
        <v>623</v>
      </c>
      <c r="AU50" s="142" t="s">
        <v>623</v>
      </c>
      <c r="AV50" s="142" t="s">
        <v>623</v>
      </c>
      <c r="AW50" s="142" t="s">
        <v>623</v>
      </c>
      <c r="AX50" s="142" t="s">
        <v>623</v>
      </c>
      <c r="AY50" s="142" t="s">
        <v>623</v>
      </c>
      <c r="AZ50" s="142" t="s">
        <v>623</v>
      </c>
      <c r="BA50" s="142" t="s">
        <v>623</v>
      </c>
      <c r="BB50" s="142" t="s">
        <v>623</v>
      </c>
      <c r="BC50" s="142" t="s">
        <v>623</v>
      </c>
      <c r="BD50" s="142" t="s">
        <v>623</v>
      </c>
      <c r="BE50" s="142" t="s">
        <v>623</v>
      </c>
      <c r="BF50" s="142" t="s">
        <v>623</v>
      </c>
      <c r="BG50" s="142" t="s">
        <v>623</v>
      </c>
      <c r="BH50" s="142" t="s">
        <v>623</v>
      </c>
      <c r="BI50" s="142" t="s">
        <v>623</v>
      </c>
      <c r="BJ50" s="142" t="s">
        <v>623</v>
      </c>
      <c r="BK50" s="142" t="s">
        <v>623</v>
      </c>
      <c r="BL50" s="142" t="s">
        <v>623</v>
      </c>
      <c r="BM50" s="142" t="s">
        <v>623</v>
      </c>
      <c r="BN50" s="142" t="s">
        <v>623</v>
      </c>
      <c r="BO50" s="142" t="s">
        <v>623</v>
      </c>
      <c r="BP50" s="142" t="s">
        <v>623</v>
      </c>
      <c r="BQ50" s="142" t="s">
        <v>623</v>
      </c>
      <c r="BR50" s="142" t="s">
        <v>623</v>
      </c>
      <c r="BS50" s="142" t="s">
        <v>623</v>
      </c>
      <c r="BT50" s="142" t="s">
        <v>623</v>
      </c>
      <c r="BU50" s="142" t="s">
        <v>623</v>
      </c>
      <c r="BV50" s="142" t="s">
        <v>623</v>
      </c>
      <c r="BW50" s="142" t="s">
        <v>623</v>
      </c>
      <c r="BX50" s="142" t="s">
        <v>623</v>
      </c>
      <c r="BY50" s="142" t="s">
        <v>623</v>
      </c>
      <c r="BZ50" s="142" t="s">
        <v>623</v>
      </c>
      <c r="CA50" s="142" t="s">
        <v>623</v>
      </c>
      <c r="CB50" s="142" t="s">
        <v>623</v>
      </c>
      <c r="CC50" s="142" t="s">
        <v>623</v>
      </c>
      <c r="CD50" s="142" t="s">
        <v>623</v>
      </c>
      <c r="CE50" s="142" t="s">
        <v>623</v>
      </c>
      <c r="CF50" s="142" t="s">
        <v>623</v>
      </c>
      <c r="CG50" s="142" t="s">
        <v>623</v>
      </c>
      <c r="CH50" s="142" t="s">
        <v>623</v>
      </c>
      <c r="CI50" s="142" t="s">
        <v>623</v>
      </c>
      <c r="CJ50" s="142" t="s">
        <v>623</v>
      </c>
      <c r="CK50" s="142" t="s">
        <v>623</v>
      </c>
      <c r="CL50" s="145" t="str">
        <f t="shared" si="14"/>
        <v>нд</v>
      </c>
      <c r="CM50" s="145" t="str">
        <f t="shared" si="32"/>
        <v>нд</v>
      </c>
      <c r="CN50" s="145" t="str">
        <f t="shared" si="33"/>
        <v>нд</v>
      </c>
      <c r="CO50" s="145" t="str">
        <f t="shared" si="34"/>
        <v>нд</v>
      </c>
      <c r="CP50" s="145" t="str">
        <f t="shared" si="35"/>
        <v>нд</v>
      </c>
      <c r="CQ50" s="145" t="str">
        <f t="shared" si="36"/>
        <v>нд</v>
      </c>
      <c r="CR50" s="145" t="str">
        <f t="shared" si="37"/>
        <v>нд</v>
      </c>
      <c r="CS50" s="145" t="str">
        <f t="shared" si="38"/>
        <v>нд</v>
      </c>
      <c r="CT50" s="145" t="str">
        <f t="shared" si="39"/>
        <v>нд</v>
      </c>
      <c r="CU50" s="145" t="str">
        <f t="shared" si="40"/>
        <v>нд</v>
      </c>
      <c r="CV50" s="145" t="str">
        <f t="shared" si="41"/>
        <v>нд</v>
      </c>
      <c r="CW50" s="145" t="str">
        <f t="shared" si="42"/>
        <v>нд</v>
      </c>
      <c r="CX50" s="145" t="str">
        <f t="shared" si="43"/>
        <v>нд</v>
      </c>
      <c r="CY50" s="145" t="str">
        <f t="shared" si="44"/>
        <v>нд</v>
      </c>
      <c r="CZ50" s="280"/>
      <c r="DA50" s="284"/>
      <c r="DB50" s="284"/>
      <c r="DC50" s="284"/>
      <c r="DD50" s="284"/>
      <c r="DE50" s="284"/>
      <c r="DF50" s="284"/>
      <c r="DG50" s="284"/>
      <c r="DH50" s="284"/>
      <c r="DI50" s="284"/>
      <c r="DJ50" s="284"/>
      <c r="DK50" s="284"/>
      <c r="DL50" s="284"/>
      <c r="DM50" s="284"/>
    </row>
    <row r="51" spans="1:117" ht="93.6" hidden="1" x14ac:dyDescent="0.3">
      <c r="A51" s="15" t="s">
        <v>146</v>
      </c>
      <c r="B51" s="16" t="s">
        <v>147</v>
      </c>
      <c r="C51" s="10" t="s">
        <v>93</v>
      </c>
      <c r="D51" s="145">
        <f>IF(SUM(D52:D58)=0, "нд", SUM(D52:D58))</f>
        <v>34.274101330000001</v>
      </c>
      <c r="E51" s="145">
        <f t="shared" ref="E51:BP51" si="49">IF(SUM(E52:E58)=0, "нд", SUM(E52:E58))</f>
        <v>38.624101330000002</v>
      </c>
      <c r="F51" s="145" t="str">
        <f t="shared" si="49"/>
        <v>нд</v>
      </c>
      <c r="G51" s="145" t="str">
        <f t="shared" si="49"/>
        <v>нд</v>
      </c>
      <c r="H51" s="145" t="str">
        <f t="shared" si="49"/>
        <v>нд</v>
      </c>
      <c r="I51" s="145" t="str">
        <f t="shared" si="49"/>
        <v>нд</v>
      </c>
      <c r="J51" s="145" t="str">
        <f t="shared" si="49"/>
        <v>нд</v>
      </c>
      <c r="K51" s="145" t="str">
        <f t="shared" si="49"/>
        <v>нд</v>
      </c>
      <c r="L51" s="145" t="str">
        <f t="shared" si="49"/>
        <v>нд</v>
      </c>
      <c r="M51" s="145" t="str">
        <f t="shared" si="49"/>
        <v>нд</v>
      </c>
      <c r="N51" s="145" t="str">
        <f>IF(SUM(N52:N58)=0, "нд", SUM(N52:N58))</f>
        <v>нд</v>
      </c>
      <c r="O51" s="145" t="str">
        <f t="shared" si="49"/>
        <v>нд</v>
      </c>
      <c r="P51" s="145" t="str">
        <f t="shared" si="49"/>
        <v>нд</v>
      </c>
      <c r="Q51" s="145" t="str">
        <f t="shared" si="49"/>
        <v>нд</v>
      </c>
      <c r="R51" s="145" t="str">
        <f t="shared" si="49"/>
        <v>нд</v>
      </c>
      <c r="S51" s="145" t="str">
        <f t="shared" si="49"/>
        <v>нд</v>
      </c>
      <c r="T51" s="145" t="str">
        <f t="shared" si="49"/>
        <v>нд</v>
      </c>
      <c r="U51" s="145">
        <f t="shared" si="49"/>
        <v>6.5</v>
      </c>
      <c r="V51" s="145" t="str">
        <f t="shared" si="49"/>
        <v>нд</v>
      </c>
      <c r="W51" s="145" t="str">
        <f t="shared" si="49"/>
        <v>нд</v>
      </c>
      <c r="X51" s="145" t="str">
        <f t="shared" si="49"/>
        <v>нд</v>
      </c>
      <c r="Y51" s="145" t="str">
        <f t="shared" si="49"/>
        <v>нд</v>
      </c>
      <c r="Z51" s="145">
        <f t="shared" si="49"/>
        <v>11</v>
      </c>
      <c r="AA51" s="145" t="str">
        <f t="shared" si="49"/>
        <v>нд</v>
      </c>
      <c r="AB51" s="145">
        <f t="shared" si="49"/>
        <v>6.5</v>
      </c>
      <c r="AC51" s="145" t="str">
        <f t="shared" si="49"/>
        <v>нд</v>
      </c>
      <c r="AD51" s="145" t="str">
        <f t="shared" si="49"/>
        <v>нд</v>
      </c>
      <c r="AE51" s="145" t="str">
        <f t="shared" si="49"/>
        <v>нд</v>
      </c>
      <c r="AF51" s="145" t="str">
        <f t="shared" si="49"/>
        <v>нд</v>
      </c>
      <c r="AG51" s="145">
        <f t="shared" si="49"/>
        <v>11</v>
      </c>
      <c r="AH51" s="145" t="str">
        <f t="shared" si="49"/>
        <v>нд</v>
      </c>
      <c r="AI51" s="145">
        <f t="shared" si="49"/>
        <v>11.1</v>
      </c>
      <c r="AJ51" s="145">
        <f t="shared" si="49"/>
        <v>2.5</v>
      </c>
      <c r="AK51" s="145" t="str">
        <f t="shared" si="49"/>
        <v>нд</v>
      </c>
      <c r="AL51" s="145" t="str">
        <f t="shared" si="49"/>
        <v>нд</v>
      </c>
      <c r="AM51" s="145" t="str">
        <f t="shared" si="49"/>
        <v>нд</v>
      </c>
      <c r="AN51" s="145">
        <f t="shared" si="49"/>
        <v>6</v>
      </c>
      <c r="AO51" s="145">
        <f t="shared" si="49"/>
        <v>2.85</v>
      </c>
      <c r="AP51" s="145">
        <f t="shared" si="49"/>
        <v>6.5</v>
      </c>
      <c r="AQ51" s="145">
        <f t="shared" si="49"/>
        <v>0.25</v>
      </c>
      <c r="AR51" s="145" t="str">
        <f t="shared" si="49"/>
        <v>нд</v>
      </c>
      <c r="AS51" s="145" t="str">
        <f t="shared" si="49"/>
        <v>нд</v>
      </c>
      <c r="AT51" s="145" t="str">
        <f t="shared" si="49"/>
        <v>нд</v>
      </c>
      <c r="AU51" s="145">
        <f t="shared" si="49"/>
        <v>4</v>
      </c>
      <c r="AV51" s="145" t="str">
        <f t="shared" si="49"/>
        <v>нд</v>
      </c>
      <c r="AW51" s="145">
        <f t="shared" si="49"/>
        <v>5</v>
      </c>
      <c r="AX51" s="145" t="str">
        <f t="shared" si="49"/>
        <v>нд</v>
      </c>
      <c r="AY51" s="145" t="str">
        <f t="shared" si="49"/>
        <v>нд</v>
      </c>
      <c r="AZ51" s="145" t="str">
        <f t="shared" si="49"/>
        <v>нд</v>
      </c>
      <c r="BA51" s="145" t="str">
        <f t="shared" si="49"/>
        <v>нд</v>
      </c>
      <c r="BB51" s="145">
        <f t="shared" si="49"/>
        <v>4</v>
      </c>
      <c r="BC51" s="145" t="str">
        <f t="shared" si="49"/>
        <v>нд</v>
      </c>
      <c r="BD51" s="145">
        <f t="shared" si="49"/>
        <v>11.1</v>
      </c>
      <c r="BE51" s="145">
        <f t="shared" si="49"/>
        <v>2.5</v>
      </c>
      <c r="BF51" s="145" t="str">
        <f t="shared" si="49"/>
        <v>нд</v>
      </c>
      <c r="BG51" s="145" t="str">
        <f t="shared" si="49"/>
        <v>нд</v>
      </c>
      <c r="BH51" s="145" t="str">
        <f t="shared" si="49"/>
        <v>нд</v>
      </c>
      <c r="BI51" s="145">
        <f t="shared" si="49"/>
        <v>6</v>
      </c>
      <c r="BJ51" s="145" t="str">
        <f t="shared" si="49"/>
        <v>нд</v>
      </c>
      <c r="BK51" s="145">
        <f t="shared" si="49"/>
        <v>5</v>
      </c>
      <c r="BL51" s="145" t="str">
        <f t="shared" si="49"/>
        <v>нд</v>
      </c>
      <c r="BM51" s="145" t="str">
        <f t="shared" si="49"/>
        <v>нд</v>
      </c>
      <c r="BN51" s="145" t="str">
        <f t="shared" si="49"/>
        <v>нд</v>
      </c>
      <c r="BO51" s="145" t="str">
        <f t="shared" si="49"/>
        <v>нд</v>
      </c>
      <c r="BP51" s="145">
        <f t="shared" si="49"/>
        <v>4</v>
      </c>
      <c r="BQ51" s="145" t="str">
        <f t="shared" ref="BQ51:CK51" si="50">IF(SUM(BQ52:BQ58)=0, "нд", SUM(BQ52:BQ58))</f>
        <v>нд</v>
      </c>
      <c r="BR51" s="145">
        <f t="shared" si="50"/>
        <v>5</v>
      </c>
      <c r="BS51" s="145" t="str">
        <f t="shared" si="50"/>
        <v>нд</v>
      </c>
      <c r="BT51" s="145" t="str">
        <f t="shared" si="50"/>
        <v>нд</v>
      </c>
      <c r="BU51" s="145" t="str">
        <f t="shared" si="50"/>
        <v>нд</v>
      </c>
      <c r="BV51" s="145" t="str">
        <f t="shared" si="50"/>
        <v>нд</v>
      </c>
      <c r="BW51" s="145">
        <f t="shared" si="50"/>
        <v>4</v>
      </c>
      <c r="BX51" s="145" t="str">
        <f t="shared" si="50"/>
        <v>нд</v>
      </c>
      <c r="BY51" s="145">
        <f t="shared" si="50"/>
        <v>6.6741013300000001</v>
      </c>
      <c r="BZ51" s="145">
        <f t="shared" si="50"/>
        <v>1</v>
      </c>
      <c r="CA51" s="145" t="str">
        <f t="shared" si="50"/>
        <v>нд</v>
      </c>
      <c r="CB51" s="145" t="str">
        <f t="shared" si="50"/>
        <v>нд</v>
      </c>
      <c r="CC51" s="145" t="str">
        <f t="shared" si="50"/>
        <v>нд</v>
      </c>
      <c r="CD51" s="145">
        <f t="shared" si="50"/>
        <v>2</v>
      </c>
      <c r="CE51" s="145" t="str">
        <f t="shared" si="50"/>
        <v>нд</v>
      </c>
      <c r="CF51" s="145">
        <f t="shared" si="50"/>
        <v>6.6741013300000001</v>
      </c>
      <c r="CG51" s="145">
        <f t="shared" si="50"/>
        <v>1</v>
      </c>
      <c r="CH51" s="145" t="str">
        <f t="shared" si="50"/>
        <v>нд</v>
      </c>
      <c r="CI51" s="145" t="str">
        <f t="shared" si="50"/>
        <v>нд</v>
      </c>
      <c r="CJ51" s="145" t="str">
        <f t="shared" si="50"/>
        <v>нд</v>
      </c>
      <c r="CK51" s="145">
        <f t="shared" si="50"/>
        <v>2</v>
      </c>
      <c r="CL51" s="145" t="str">
        <f t="shared" si="3"/>
        <v>нд</v>
      </c>
      <c r="CM51" s="145">
        <f t="shared" si="32"/>
        <v>34.274101330000001</v>
      </c>
      <c r="CN51" s="145">
        <f t="shared" si="33"/>
        <v>3.5</v>
      </c>
      <c r="CO51" s="145" t="str">
        <f t="shared" si="34"/>
        <v>нд</v>
      </c>
      <c r="CP51" s="145" t="str">
        <f t="shared" si="35"/>
        <v>нд</v>
      </c>
      <c r="CQ51" s="145" t="str">
        <f t="shared" si="36"/>
        <v>нд</v>
      </c>
      <c r="CR51" s="145">
        <f t="shared" si="37"/>
        <v>27</v>
      </c>
      <c r="CS51" s="145">
        <f t="shared" si="38"/>
        <v>2.85</v>
      </c>
      <c r="CT51" s="145">
        <f t="shared" si="39"/>
        <v>35.774101330000001</v>
      </c>
      <c r="CU51" s="145">
        <f t="shared" si="40"/>
        <v>3.75</v>
      </c>
      <c r="CV51" s="145" t="str">
        <f t="shared" si="41"/>
        <v>нд</v>
      </c>
      <c r="CW51" s="145" t="str">
        <f t="shared" si="42"/>
        <v>нд</v>
      </c>
      <c r="CX51" s="145" t="str">
        <f t="shared" si="43"/>
        <v>нд</v>
      </c>
      <c r="CY51" s="145">
        <f t="shared" si="44"/>
        <v>27</v>
      </c>
      <c r="CZ51" s="280"/>
      <c r="DA51" s="275"/>
      <c r="DB51" s="275"/>
      <c r="DC51" s="275"/>
      <c r="DD51" s="275"/>
      <c r="DE51" s="275"/>
      <c r="DF51" s="275"/>
      <c r="DG51" s="275"/>
      <c r="DH51" s="275"/>
      <c r="DI51" s="275"/>
      <c r="DJ51" s="275"/>
      <c r="DK51" s="275"/>
      <c r="DL51" s="275"/>
      <c r="DM51" s="275"/>
    </row>
    <row r="52" spans="1:117" hidden="1" x14ac:dyDescent="0.3">
      <c r="A52" s="15"/>
      <c r="B52" s="80"/>
      <c r="C52" s="90"/>
      <c r="D52" s="142"/>
      <c r="E52" s="142"/>
      <c r="F52" s="279"/>
      <c r="G52" s="279"/>
      <c r="H52" s="279"/>
      <c r="I52" s="279"/>
      <c r="J52" s="279"/>
      <c r="K52" s="279"/>
      <c r="L52" s="279"/>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2"/>
      <c r="AX52" s="142"/>
      <c r="AY52" s="142"/>
      <c r="AZ52" s="142"/>
      <c r="BA52" s="142"/>
      <c r="BB52" s="142"/>
      <c r="BC52" s="142"/>
      <c r="BD52" s="142"/>
      <c r="BE52" s="142"/>
      <c r="BF52" s="142"/>
      <c r="BG52" s="142"/>
      <c r="BH52" s="142"/>
      <c r="BI52" s="142"/>
      <c r="BJ52" s="142"/>
      <c r="BK52" s="142"/>
      <c r="BL52" s="142"/>
      <c r="BM52" s="142"/>
      <c r="BN52" s="142"/>
      <c r="BO52" s="142"/>
      <c r="BP52" s="142"/>
      <c r="BQ52" s="142"/>
      <c r="BR52" s="142"/>
      <c r="BS52" s="142"/>
      <c r="BT52" s="142"/>
      <c r="BU52" s="142"/>
      <c r="BV52" s="142"/>
      <c r="BW52" s="142"/>
      <c r="BX52" s="142"/>
      <c r="BY52" s="142"/>
      <c r="BZ52" s="142"/>
      <c r="CA52" s="142"/>
      <c r="CB52" s="142"/>
      <c r="CC52" s="142"/>
      <c r="CD52" s="142"/>
      <c r="CE52" s="142"/>
      <c r="CF52" s="142"/>
      <c r="CG52" s="142"/>
      <c r="CH52" s="142"/>
      <c r="CI52" s="142"/>
      <c r="CJ52" s="142"/>
      <c r="CK52" s="142"/>
      <c r="CL52" s="145"/>
      <c r="CM52" s="145"/>
      <c r="CN52" s="145"/>
      <c r="CO52" s="145"/>
      <c r="CP52" s="145"/>
      <c r="CQ52" s="145"/>
      <c r="CR52" s="145"/>
      <c r="CS52" s="145"/>
      <c r="CT52" s="145"/>
      <c r="CU52" s="145"/>
      <c r="CV52" s="145"/>
      <c r="CW52" s="145"/>
      <c r="CX52" s="145"/>
      <c r="CY52" s="145"/>
      <c r="CZ52" s="280"/>
      <c r="DA52" s="275"/>
      <c r="DB52" s="275"/>
      <c r="DC52" s="275"/>
      <c r="DD52" s="275"/>
      <c r="DE52" s="275"/>
      <c r="DF52" s="275"/>
      <c r="DG52" s="275"/>
      <c r="DH52" s="275"/>
      <c r="DI52" s="275"/>
      <c r="DJ52" s="275"/>
      <c r="DK52" s="275"/>
      <c r="DL52" s="275"/>
      <c r="DM52" s="275"/>
    </row>
    <row r="53" spans="1:117" ht="62.4" hidden="1" x14ac:dyDescent="0.3">
      <c r="A53" s="15" t="s">
        <v>827</v>
      </c>
      <c r="B53" s="151" t="s">
        <v>838</v>
      </c>
      <c r="C53" s="148" t="s">
        <v>839</v>
      </c>
      <c r="D53" s="142">
        <f>1.5</f>
        <v>1.5</v>
      </c>
      <c r="E53" s="147">
        <f>D53</f>
        <v>1.5</v>
      </c>
      <c r="F53" s="142" t="s">
        <v>623</v>
      </c>
      <c r="G53" s="142" t="s">
        <v>623</v>
      </c>
      <c r="H53" s="142" t="s">
        <v>623</v>
      </c>
      <c r="I53" s="142" t="s">
        <v>623</v>
      </c>
      <c r="J53" s="142" t="s">
        <v>623</v>
      </c>
      <c r="K53" s="142" t="s">
        <v>623</v>
      </c>
      <c r="L53" s="142" t="s">
        <v>623</v>
      </c>
      <c r="M53" s="142" t="s">
        <v>623</v>
      </c>
      <c r="N53" s="142" t="s">
        <v>623</v>
      </c>
      <c r="O53" s="142" t="s">
        <v>623</v>
      </c>
      <c r="P53" s="142" t="s">
        <v>623</v>
      </c>
      <c r="Q53" s="142" t="s">
        <v>623</v>
      </c>
      <c r="R53" s="142" t="s">
        <v>623</v>
      </c>
      <c r="S53" s="142"/>
      <c r="T53" s="147" t="s">
        <v>623</v>
      </c>
      <c r="U53" s="147">
        <v>1.5</v>
      </c>
      <c r="V53" s="147" t="s">
        <v>623</v>
      </c>
      <c r="W53" s="147" t="s">
        <v>623</v>
      </c>
      <c r="X53" s="147" t="s">
        <v>623</v>
      </c>
      <c r="Y53" s="147" t="s">
        <v>623</v>
      </c>
      <c r="Z53" s="147">
        <v>7</v>
      </c>
      <c r="AA53" s="147" t="s">
        <v>623</v>
      </c>
      <c r="AB53" s="147">
        <f>U53</f>
        <v>1.5</v>
      </c>
      <c r="AC53" s="147" t="s">
        <v>623</v>
      </c>
      <c r="AD53" s="147" t="s">
        <v>623</v>
      </c>
      <c r="AE53" s="147" t="s">
        <v>623</v>
      </c>
      <c r="AF53" s="147" t="s">
        <v>623</v>
      </c>
      <c r="AG53" s="147">
        <f>Z53</f>
        <v>7</v>
      </c>
      <c r="AH53" s="147" t="s">
        <v>623</v>
      </c>
      <c r="AI53" s="147" t="s">
        <v>623</v>
      </c>
      <c r="AJ53" s="147" t="s">
        <v>623</v>
      </c>
      <c r="AK53" s="147" t="s">
        <v>623</v>
      </c>
      <c r="AL53" s="147" t="s">
        <v>623</v>
      </c>
      <c r="AM53" s="147" t="s">
        <v>623</v>
      </c>
      <c r="AN53" s="147" t="s">
        <v>623</v>
      </c>
      <c r="AO53" s="147" t="s">
        <v>623</v>
      </c>
      <c r="AP53" s="147" t="s">
        <v>623</v>
      </c>
      <c r="AQ53" s="147" t="s">
        <v>623</v>
      </c>
      <c r="AR53" s="147" t="s">
        <v>623</v>
      </c>
      <c r="AS53" s="147" t="s">
        <v>623</v>
      </c>
      <c r="AT53" s="147" t="s">
        <v>623</v>
      </c>
      <c r="AU53" s="147" t="s">
        <v>623</v>
      </c>
      <c r="AV53" s="147" t="s">
        <v>623</v>
      </c>
      <c r="AW53" s="147" t="s">
        <v>623</v>
      </c>
      <c r="AX53" s="147" t="s">
        <v>623</v>
      </c>
      <c r="AY53" s="147" t="s">
        <v>623</v>
      </c>
      <c r="AZ53" s="147" t="s">
        <v>623</v>
      </c>
      <c r="BA53" s="147" t="s">
        <v>623</v>
      </c>
      <c r="BB53" s="147" t="s">
        <v>623</v>
      </c>
      <c r="BC53" s="147" t="s">
        <v>623</v>
      </c>
      <c r="BD53" s="147" t="s">
        <v>623</v>
      </c>
      <c r="BE53" s="147" t="s">
        <v>623</v>
      </c>
      <c r="BF53" s="147" t="s">
        <v>623</v>
      </c>
      <c r="BG53" s="147" t="s">
        <v>623</v>
      </c>
      <c r="BH53" s="147" t="s">
        <v>623</v>
      </c>
      <c r="BI53" s="147" t="s">
        <v>623</v>
      </c>
      <c r="BJ53" s="147" t="s">
        <v>623</v>
      </c>
      <c r="BK53" s="147" t="s">
        <v>623</v>
      </c>
      <c r="BL53" s="147" t="s">
        <v>623</v>
      </c>
      <c r="BM53" s="147" t="s">
        <v>623</v>
      </c>
      <c r="BN53" s="147" t="s">
        <v>623</v>
      </c>
      <c r="BO53" s="147" t="s">
        <v>623</v>
      </c>
      <c r="BP53" s="147" t="s">
        <v>623</v>
      </c>
      <c r="BQ53" s="147" t="s">
        <v>623</v>
      </c>
      <c r="BR53" s="147" t="s">
        <v>623</v>
      </c>
      <c r="BS53" s="147" t="s">
        <v>623</v>
      </c>
      <c r="BT53" s="147" t="s">
        <v>623</v>
      </c>
      <c r="BU53" s="147" t="s">
        <v>623</v>
      </c>
      <c r="BV53" s="147" t="s">
        <v>623</v>
      </c>
      <c r="BW53" s="147" t="s">
        <v>623</v>
      </c>
      <c r="BX53" s="147" t="s">
        <v>623</v>
      </c>
      <c r="BY53" s="147" t="s">
        <v>623</v>
      </c>
      <c r="BZ53" s="147" t="s">
        <v>623</v>
      </c>
      <c r="CA53" s="147" t="s">
        <v>623</v>
      </c>
      <c r="CB53" s="147" t="s">
        <v>623</v>
      </c>
      <c r="CC53" s="147" t="s">
        <v>623</v>
      </c>
      <c r="CD53" s="147" t="s">
        <v>623</v>
      </c>
      <c r="CE53" s="147" t="s">
        <v>623</v>
      </c>
      <c r="CF53" s="147" t="s">
        <v>623</v>
      </c>
      <c r="CG53" s="147" t="s">
        <v>623</v>
      </c>
      <c r="CH53" s="147" t="s">
        <v>623</v>
      </c>
      <c r="CI53" s="147" t="s">
        <v>623</v>
      </c>
      <c r="CJ53" s="147" t="s">
        <v>623</v>
      </c>
      <c r="CK53" s="147" t="s">
        <v>623</v>
      </c>
      <c r="CL53" s="145" t="str">
        <f t="shared" ref="CL53:CL54" si="51">IF(SUM(BX53,BJ53,AV53,AH53,T53,F53)=0, "нд", SUM(BX53,BJ53,AV53,AH53,T53,F53))</f>
        <v>нд</v>
      </c>
      <c r="CM53" s="145">
        <f t="shared" ref="CM53" si="52">IF(SUM(BY53,BK53,AW53,AI53,U53,G53)=0, "нд", SUM(BY53,BK53,AW53,AI53,U53,G53))</f>
        <v>1.5</v>
      </c>
      <c r="CN53" s="145" t="str">
        <f t="shared" ref="CN53" si="53">IF(SUM(BZ53,BL53,AX53,AJ53,V53,H53)=0, "нд", SUM(BZ53,BL53,AX53,AJ53,V53,H53))</f>
        <v>нд</v>
      </c>
      <c r="CO53" s="145" t="str">
        <f t="shared" ref="CO53" si="54">IF(SUM(CA53,BM53,AY53,AK53,W53,I53)=0, "нд", SUM(CA53,BM53,AY53,AK53,W53,I53))</f>
        <v>нд</v>
      </c>
      <c r="CP53" s="145" t="str">
        <f t="shared" ref="CP53" si="55">IF(SUM(CB53,BN53,AZ53,AL53,X53,J53)=0, "нд", SUM(CB53,BN53,AZ53,AL53,X53,J53))</f>
        <v>нд</v>
      </c>
      <c r="CQ53" s="145" t="str">
        <f t="shared" ref="CQ53" si="56">IF(SUM(CC53,BO53,BA53,AM53,Y53,K53)=0, "нд", SUM(CC53,BO53,BA53,AM53,Y53,K53))</f>
        <v>нд</v>
      </c>
      <c r="CR53" s="145">
        <f t="shared" ref="CR53" si="57">IF(SUM(CD53,BP53,BB53,AN53,Z53,L53)=0, "нд", SUM(CD53,BP53,BB53,AN53,Z53,L53))</f>
        <v>7</v>
      </c>
      <c r="CS53" s="145" t="str">
        <f t="shared" ref="CS53" si="58">IF(SUM(CE53,BQ53,BC53,AO53,AA53,M53)=0, "нд", SUM(CE53,BQ53,BC53,AO53,AA53,M53))</f>
        <v>нд</v>
      </c>
      <c r="CT53" s="145">
        <f t="shared" ref="CT53:CT58" si="59">IF(SUM(CF53,BR53,BD53,AP53,AB53,N53)=0, "нд", SUM(CF53,BR53,BD53,AP53,AB53,N53))</f>
        <v>1.5</v>
      </c>
      <c r="CU53" s="145" t="str">
        <f t="shared" ref="CU53" si="60">IF(SUM(CG53,BS53,BE53,AQ53,AC53,O53)=0, "нд", SUM(CG53,BS53,BE53,AQ53,AC53,O53))</f>
        <v>нд</v>
      </c>
      <c r="CV53" s="145" t="str">
        <f t="shared" ref="CV53" si="61">IF(SUM(CH53,BT53,BF53,AR53,AD53,P53)=0, "нд", SUM(CH53,BT53,BF53,AR53,AD53,P53))</f>
        <v>нд</v>
      </c>
      <c r="CW53" s="145" t="str">
        <f t="shared" ref="CW53" si="62">IF(SUM(CI53,BU53,BG53,AS53,AE53,Q53)=0, "нд", SUM(CI53,BU53,BG53,AS53,AE53,Q53))</f>
        <v>нд</v>
      </c>
      <c r="CX53" s="145" t="str">
        <f t="shared" ref="CX53" si="63">IF(SUM(CJ53,BV53,BH53,AT53,AF53,R53)=0, "нд", SUM(CJ53,BV53,BH53,AT53,AF53,R53))</f>
        <v>нд</v>
      </c>
      <c r="CY53" s="145">
        <f t="shared" ref="CY53" si="64">IF(SUM(CK53,BW53,BI53,AU53,AG53,S53)=0, "нд", SUM(CK53,BW53,BI53,AU53,AG53,S53))</f>
        <v>7</v>
      </c>
      <c r="CZ53" s="280"/>
      <c r="DA53" s="275"/>
      <c r="DB53" s="275"/>
      <c r="DC53" s="275"/>
      <c r="DD53" s="275"/>
      <c r="DE53" s="275"/>
      <c r="DF53" s="275"/>
      <c r="DG53" s="275"/>
      <c r="DH53" s="275"/>
      <c r="DI53" s="275"/>
      <c r="DJ53" s="275"/>
      <c r="DK53" s="275"/>
      <c r="DL53" s="275"/>
      <c r="DM53" s="275"/>
    </row>
    <row r="54" spans="1:117" ht="109.2" hidden="1" x14ac:dyDescent="0.3">
      <c r="A54" s="15" t="s">
        <v>828</v>
      </c>
      <c r="B54" s="80" t="s">
        <v>967</v>
      </c>
      <c r="C54" s="188" t="s">
        <v>968</v>
      </c>
      <c r="D54" s="169">
        <v>1.6741013300000001</v>
      </c>
      <c r="E54" s="147">
        <f>D54</f>
        <v>1.6741013300000001</v>
      </c>
      <c r="F54" s="279" t="s">
        <v>623</v>
      </c>
      <c r="G54" s="142" t="s">
        <v>623</v>
      </c>
      <c r="H54" s="279" t="s">
        <v>623</v>
      </c>
      <c r="I54" s="279" t="s">
        <v>623</v>
      </c>
      <c r="J54" s="279" t="s">
        <v>623</v>
      </c>
      <c r="K54" s="279" t="s">
        <v>623</v>
      </c>
      <c r="L54" s="279" t="s">
        <v>623</v>
      </c>
      <c r="M54" s="142" t="s">
        <v>623</v>
      </c>
      <c r="N54" s="142" t="s">
        <v>623</v>
      </c>
      <c r="O54" s="142" t="s">
        <v>623</v>
      </c>
      <c r="P54" s="142" t="s">
        <v>623</v>
      </c>
      <c r="Q54" s="142" t="s">
        <v>623</v>
      </c>
      <c r="R54" s="142" t="s">
        <v>623</v>
      </c>
      <c r="S54" s="142" t="s">
        <v>623</v>
      </c>
      <c r="T54" s="142" t="s">
        <v>623</v>
      </c>
      <c r="U54" s="142" t="s">
        <v>623</v>
      </c>
      <c r="V54" s="142" t="s">
        <v>623</v>
      </c>
      <c r="W54" s="142" t="s">
        <v>623</v>
      </c>
      <c r="X54" s="142" t="s">
        <v>623</v>
      </c>
      <c r="Y54" s="142" t="s">
        <v>623</v>
      </c>
      <c r="Z54" s="142" t="s">
        <v>623</v>
      </c>
      <c r="AA54" s="142" t="s">
        <v>623</v>
      </c>
      <c r="AB54" s="142" t="s">
        <v>623</v>
      </c>
      <c r="AC54" s="142" t="s">
        <v>623</v>
      </c>
      <c r="AD54" s="142" t="s">
        <v>623</v>
      </c>
      <c r="AE54" s="142" t="s">
        <v>623</v>
      </c>
      <c r="AF54" s="142" t="s">
        <v>623</v>
      </c>
      <c r="AG54" s="142" t="s">
        <v>623</v>
      </c>
      <c r="AH54" s="142" t="s">
        <v>623</v>
      </c>
      <c r="AI54" s="142" t="s">
        <v>623</v>
      </c>
      <c r="AJ54" s="142" t="s">
        <v>623</v>
      </c>
      <c r="AK54" s="142" t="s">
        <v>623</v>
      </c>
      <c r="AL54" s="142" t="s">
        <v>623</v>
      </c>
      <c r="AM54" s="142" t="s">
        <v>623</v>
      </c>
      <c r="AN54" s="142" t="s">
        <v>623</v>
      </c>
      <c r="AO54" s="142" t="s">
        <v>623</v>
      </c>
      <c r="AP54" s="142" t="s">
        <v>623</v>
      </c>
      <c r="AQ54" s="142" t="s">
        <v>623</v>
      </c>
      <c r="AR54" s="142" t="s">
        <v>623</v>
      </c>
      <c r="AS54" s="142" t="s">
        <v>623</v>
      </c>
      <c r="AT54" s="142" t="s">
        <v>623</v>
      </c>
      <c r="AU54" s="142" t="s">
        <v>623</v>
      </c>
      <c r="AV54" s="142" t="s">
        <v>623</v>
      </c>
      <c r="AW54" s="142" t="s">
        <v>623</v>
      </c>
      <c r="AX54" s="142" t="s">
        <v>623</v>
      </c>
      <c r="AY54" s="142" t="s">
        <v>623</v>
      </c>
      <c r="AZ54" s="142" t="s">
        <v>623</v>
      </c>
      <c r="BA54" s="142" t="s">
        <v>623</v>
      </c>
      <c r="BB54" s="142" t="s">
        <v>623</v>
      </c>
      <c r="BC54" s="142" t="s">
        <v>623</v>
      </c>
      <c r="BD54" s="142" t="s">
        <v>623</v>
      </c>
      <c r="BE54" s="142" t="s">
        <v>623</v>
      </c>
      <c r="BF54" s="142" t="s">
        <v>623</v>
      </c>
      <c r="BG54" s="142" t="s">
        <v>623</v>
      </c>
      <c r="BH54" s="142" t="s">
        <v>623</v>
      </c>
      <c r="BI54" s="142" t="s">
        <v>623</v>
      </c>
      <c r="BJ54" s="142" t="s">
        <v>623</v>
      </c>
      <c r="BK54" s="142" t="s">
        <v>623</v>
      </c>
      <c r="BL54" s="142" t="s">
        <v>623</v>
      </c>
      <c r="BM54" s="142" t="s">
        <v>623</v>
      </c>
      <c r="BN54" s="142" t="s">
        <v>623</v>
      </c>
      <c r="BO54" s="142" t="s">
        <v>623</v>
      </c>
      <c r="BP54" s="142" t="s">
        <v>623</v>
      </c>
      <c r="BQ54" s="142" t="s">
        <v>623</v>
      </c>
      <c r="BR54" s="142" t="s">
        <v>623</v>
      </c>
      <c r="BS54" s="142" t="s">
        <v>623</v>
      </c>
      <c r="BT54" s="142" t="s">
        <v>623</v>
      </c>
      <c r="BU54" s="142" t="s">
        <v>623</v>
      </c>
      <c r="BV54" s="142" t="s">
        <v>623</v>
      </c>
      <c r="BW54" s="142" t="s">
        <v>623</v>
      </c>
      <c r="BX54" s="142" t="s">
        <v>623</v>
      </c>
      <c r="BY54" s="142">
        <v>1.6741013300000001</v>
      </c>
      <c r="BZ54" s="279">
        <v>1</v>
      </c>
      <c r="CA54" s="279" t="s">
        <v>623</v>
      </c>
      <c r="CB54" s="279" t="s">
        <v>623</v>
      </c>
      <c r="CC54" s="279" t="s">
        <v>623</v>
      </c>
      <c r="CD54" s="142" t="s">
        <v>623</v>
      </c>
      <c r="CE54" s="142" t="s">
        <v>623</v>
      </c>
      <c r="CF54" s="142">
        <f>BY54</f>
        <v>1.6741013300000001</v>
      </c>
      <c r="CG54" s="142">
        <v>1</v>
      </c>
      <c r="CH54" s="142" t="s">
        <v>623</v>
      </c>
      <c r="CI54" s="142" t="s">
        <v>623</v>
      </c>
      <c r="CJ54" s="142" t="s">
        <v>623</v>
      </c>
      <c r="CK54" s="142" t="s">
        <v>623</v>
      </c>
      <c r="CL54" s="145" t="str">
        <f t="shared" si="51"/>
        <v>нд</v>
      </c>
      <c r="CM54" s="145">
        <f t="shared" si="32"/>
        <v>1.6741013300000001</v>
      </c>
      <c r="CN54" s="145">
        <f t="shared" si="33"/>
        <v>1</v>
      </c>
      <c r="CO54" s="145" t="str">
        <f t="shared" si="34"/>
        <v>нд</v>
      </c>
      <c r="CP54" s="145" t="str">
        <f t="shared" si="35"/>
        <v>нд</v>
      </c>
      <c r="CQ54" s="145" t="str">
        <f t="shared" si="36"/>
        <v>нд</v>
      </c>
      <c r="CR54" s="145" t="str">
        <f t="shared" si="37"/>
        <v>нд</v>
      </c>
      <c r="CS54" s="145" t="str">
        <f t="shared" si="38"/>
        <v>нд</v>
      </c>
      <c r="CT54" s="145">
        <f t="shared" si="59"/>
        <v>1.6741013300000001</v>
      </c>
      <c r="CU54" s="145">
        <f t="shared" si="40"/>
        <v>1</v>
      </c>
      <c r="CV54" s="145" t="str">
        <f t="shared" si="41"/>
        <v>нд</v>
      </c>
      <c r="CW54" s="145" t="str">
        <f t="shared" si="42"/>
        <v>нд</v>
      </c>
      <c r="CX54" s="145" t="str">
        <f t="shared" si="43"/>
        <v>нд</v>
      </c>
      <c r="CY54" s="145" t="str">
        <f t="shared" si="44"/>
        <v>нд</v>
      </c>
      <c r="CZ54" s="280"/>
      <c r="DA54" s="275"/>
      <c r="DB54" s="275"/>
      <c r="DC54" s="275"/>
      <c r="DD54" s="275"/>
      <c r="DE54" s="275"/>
      <c r="DF54" s="275"/>
      <c r="DG54" s="275"/>
      <c r="DH54" s="275"/>
      <c r="DI54" s="275"/>
      <c r="DJ54" s="275"/>
      <c r="DK54" s="275"/>
      <c r="DL54" s="275"/>
      <c r="DM54" s="275"/>
    </row>
    <row r="55" spans="1:117" ht="140.4" hidden="1" x14ac:dyDescent="0.3">
      <c r="A55" s="15" t="s">
        <v>829</v>
      </c>
      <c r="B55" s="34" t="s">
        <v>965</v>
      </c>
      <c r="C55" s="188" t="s">
        <v>966</v>
      </c>
      <c r="D55" s="142">
        <v>6.1</v>
      </c>
      <c r="E55" s="147">
        <f>D55</f>
        <v>6.1</v>
      </c>
      <c r="F55" s="279" t="s">
        <v>623</v>
      </c>
      <c r="G55" s="142" t="s">
        <v>623</v>
      </c>
      <c r="H55" s="279" t="s">
        <v>623</v>
      </c>
      <c r="I55" s="279" t="s">
        <v>623</v>
      </c>
      <c r="J55" s="279" t="s">
        <v>623</v>
      </c>
      <c r="K55" s="279" t="s">
        <v>623</v>
      </c>
      <c r="L55" s="279" t="s">
        <v>623</v>
      </c>
      <c r="M55" s="142" t="s">
        <v>623</v>
      </c>
      <c r="N55" s="142" t="s">
        <v>623</v>
      </c>
      <c r="O55" s="142" t="s">
        <v>623</v>
      </c>
      <c r="P55" s="142" t="s">
        <v>623</v>
      </c>
      <c r="Q55" s="142" t="s">
        <v>623</v>
      </c>
      <c r="R55" s="142" t="s">
        <v>623</v>
      </c>
      <c r="S55" s="142" t="s">
        <v>623</v>
      </c>
      <c r="T55" s="142" t="s">
        <v>623</v>
      </c>
      <c r="U55" s="142" t="s">
        <v>623</v>
      </c>
      <c r="V55" s="279" t="s">
        <v>623</v>
      </c>
      <c r="W55" s="279" t="s">
        <v>623</v>
      </c>
      <c r="X55" s="279" t="s">
        <v>623</v>
      </c>
      <c r="Y55" s="279" t="s">
        <v>623</v>
      </c>
      <c r="Z55" s="279" t="s">
        <v>623</v>
      </c>
      <c r="AA55" s="142" t="s">
        <v>623</v>
      </c>
      <c r="AB55" s="142" t="s">
        <v>623</v>
      </c>
      <c r="AC55" s="142" t="s">
        <v>623</v>
      </c>
      <c r="AD55" s="142" t="s">
        <v>623</v>
      </c>
      <c r="AE55" s="142" t="s">
        <v>623</v>
      </c>
      <c r="AF55" s="142" t="s">
        <v>623</v>
      </c>
      <c r="AG55" s="142" t="s">
        <v>623</v>
      </c>
      <c r="AH55" s="142" t="s">
        <v>623</v>
      </c>
      <c r="AI55" s="142">
        <v>6.1</v>
      </c>
      <c r="AJ55" s="279">
        <v>2.5</v>
      </c>
      <c r="AK55" s="279" t="s">
        <v>623</v>
      </c>
      <c r="AL55" s="279" t="s">
        <v>623</v>
      </c>
      <c r="AM55" s="279" t="s">
        <v>623</v>
      </c>
      <c r="AN55" s="142">
        <v>2</v>
      </c>
      <c r="AO55" s="142" t="s">
        <v>623</v>
      </c>
      <c r="AP55" s="142" t="s">
        <v>623</v>
      </c>
      <c r="AQ55" s="142" t="s">
        <v>623</v>
      </c>
      <c r="AR55" s="142" t="s">
        <v>623</v>
      </c>
      <c r="AS55" s="142" t="s">
        <v>623</v>
      </c>
      <c r="AT55" s="142" t="s">
        <v>623</v>
      </c>
      <c r="AU55" s="142" t="s">
        <v>623</v>
      </c>
      <c r="AV55" s="142" t="s">
        <v>623</v>
      </c>
      <c r="AW55" s="142" t="s">
        <v>623</v>
      </c>
      <c r="AX55" s="279" t="s">
        <v>623</v>
      </c>
      <c r="AY55" s="279" t="s">
        <v>623</v>
      </c>
      <c r="AZ55" s="279" t="s">
        <v>623</v>
      </c>
      <c r="BA55" s="279" t="s">
        <v>623</v>
      </c>
      <c r="BB55" s="142" t="s">
        <v>623</v>
      </c>
      <c r="BC55" s="142" t="s">
        <v>623</v>
      </c>
      <c r="BD55" s="142">
        <v>6.1</v>
      </c>
      <c r="BE55" s="142">
        <v>2.5</v>
      </c>
      <c r="BF55" s="142" t="s">
        <v>623</v>
      </c>
      <c r="BG55" s="142" t="s">
        <v>623</v>
      </c>
      <c r="BH55" s="142" t="s">
        <v>623</v>
      </c>
      <c r="BI55" s="142">
        <v>2</v>
      </c>
      <c r="BJ55" s="142" t="s">
        <v>623</v>
      </c>
      <c r="BK55" s="142" t="s">
        <v>623</v>
      </c>
      <c r="BL55" s="142" t="s">
        <v>623</v>
      </c>
      <c r="BM55" s="142" t="s">
        <v>623</v>
      </c>
      <c r="BN55" s="142" t="s">
        <v>623</v>
      </c>
      <c r="BO55" s="142" t="s">
        <v>623</v>
      </c>
      <c r="BP55" s="142" t="s">
        <v>623</v>
      </c>
      <c r="BQ55" s="142" t="s">
        <v>623</v>
      </c>
      <c r="BR55" s="142" t="s">
        <v>623</v>
      </c>
      <c r="BS55" s="142" t="s">
        <v>623</v>
      </c>
      <c r="BT55" s="142" t="s">
        <v>623</v>
      </c>
      <c r="BU55" s="142" t="s">
        <v>623</v>
      </c>
      <c r="BV55" s="142" t="s">
        <v>623</v>
      </c>
      <c r="BW55" s="142" t="s">
        <v>623</v>
      </c>
      <c r="BX55" s="142" t="s">
        <v>623</v>
      </c>
      <c r="BY55" s="142" t="s">
        <v>623</v>
      </c>
      <c r="BZ55" s="142" t="s">
        <v>623</v>
      </c>
      <c r="CA55" s="142" t="s">
        <v>623</v>
      </c>
      <c r="CB55" s="142" t="s">
        <v>623</v>
      </c>
      <c r="CC55" s="142" t="s">
        <v>623</v>
      </c>
      <c r="CD55" s="142" t="s">
        <v>623</v>
      </c>
      <c r="CE55" s="142" t="s">
        <v>623</v>
      </c>
      <c r="CF55" s="142" t="s">
        <v>623</v>
      </c>
      <c r="CG55" s="142" t="s">
        <v>623</v>
      </c>
      <c r="CH55" s="142" t="s">
        <v>623</v>
      </c>
      <c r="CI55" s="142" t="s">
        <v>623</v>
      </c>
      <c r="CJ55" s="142" t="s">
        <v>623</v>
      </c>
      <c r="CK55" s="142" t="s">
        <v>623</v>
      </c>
      <c r="CL55" s="145" t="str">
        <f t="shared" ref="CL55" si="65">IF(SUM(BX55,BJ55,AV55,AH55,T55,F55)=0, "нд", SUM(BX55,BJ55,AV55,AH55,T55,F55))</f>
        <v>нд</v>
      </c>
      <c r="CM55" s="145">
        <f t="shared" ref="CM55" si="66">IF(SUM(BY55,BK55,AW55,AI55,U55,G55)=0, "нд", SUM(BY55,BK55,AW55,AI55,U55,G55))</f>
        <v>6.1</v>
      </c>
      <c r="CN55" s="145">
        <f t="shared" ref="CN55" si="67">IF(SUM(BZ55,BL55,AX55,AJ55,V55,H55)=0, "нд", SUM(BZ55,BL55,AX55,AJ55,V55,H55))</f>
        <v>2.5</v>
      </c>
      <c r="CO55" s="145" t="str">
        <f t="shared" ref="CO55" si="68">IF(SUM(CA55,BM55,AY55,AK55,W55,I55)=0, "нд", SUM(CA55,BM55,AY55,AK55,W55,I55))</f>
        <v>нд</v>
      </c>
      <c r="CP55" s="145" t="str">
        <f t="shared" ref="CP55" si="69">IF(SUM(CB55,BN55,AZ55,AL55,X55,J55)=0, "нд", SUM(CB55,BN55,AZ55,AL55,X55,J55))</f>
        <v>нд</v>
      </c>
      <c r="CQ55" s="145" t="str">
        <f t="shared" ref="CQ55" si="70">IF(SUM(CC55,BO55,BA55,AM55,Y55,K55)=0, "нд", SUM(CC55,BO55,BA55,AM55,Y55,K55))</f>
        <v>нд</v>
      </c>
      <c r="CR55" s="145">
        <f t="shared" ref="CR55" si="71">IF(SUM(CD55,BP55,BB55,AN55,Z55,L55)=0, "нд", SUM(CD55,BP55,BB55,AN55,Z55,L55))</f>
        <v>2</v>
      </c>
      <c r="CS55" s="145" t="str">
        <f t="shared" ref="CS55" si="72">IF(SUM(CE55,BQ55,BC55,AO55,AA55,M55)=0, "нд", SUM(CE55,BQ55,BC55,AO55,AA55,M55))</f>
        <v>нд</v>
      </c>
      <c r="CT55" s="145">
        <f t="shared" si="59"/>
        <v>6.1</v>
      </c>
      <c r="CU55" s="145">
        <f t="shared" ref="CU55" si="73">IF(SUM(CG55,BS55,BE55,AQ55,AC55,O55)=0, "нд", SUM(CG55,BS55,BE55,AQ55,AC55,O55))</f>
        <v>2.5</v>
      </c>
      <c r="CV55" s="145" t="str">
        <f t="shared" ref="CV55" si="74">IF(SUM(CH55,BT55,BF55,AR55,AD55,P55)=0, "нд", SUM(CH55,BT55,BF55,AR55,AD55,P55))</f>
        <v>нд</v>
      </c>
      <c r="CW55" s="145" t="str">
        <f t="shared" ref="CW55" si="75">IF(SUM(CI55,BU55,BG55,AS55,AE55,Q55)=0, "нд", SUM(CI55,BU55,BG55,AS55,AE55,Q55))</f>
        <v>нд</v>
      </c>
      <c r="CX55" s="145" t="str">
        <f t="shared" ref="CX55" si="76">IF(SUM(CJ55,BV55,BH55,AT55,AF55,R55)=0, "нд", SUM(CJ55,BV55,BH55,AT55,AF55,R55))</f>
        <v>нд</v>
      </c>
      <c r="CY55" s="145">
        <f t="shared" ref="CY55" si="77">IF(SUM(CK55,BW55,BI55,AU55,AG55,S55)=0, "нд", SUM(CK55,BW55,BI55,AU55,AG55,S55))</f>
        <v>2</v>
      </c>
      <c r="CZ55" s="280"/>
      <c r="DA55" s="275"/>
      <c r="DB55" s="275"/>
      <c r="DC55" s="275"/>
      <c r="DD55" s="275"/>
      <c r="DE55" s="275"/>
      <c r="DF55" s="275"/>
      <c r="DG55" s="275"/>
      <c r="DH55" s="275"/>
      <c r="DI55" s="275"/>
      <c r="DJ55" s="275"/>
      <c r="DK55" s="275"/>
      <c r="DL55" s="275"/>
      <c r="DM55" s="275"/>
    </row>
    <row r="56" spans="1:117" ht="78" hidden="1" x14ac:dyDescent="0.3">
      <c r="A56" s="15" t="s">
        <v>833</v>
      </c>
      <c r="B56" s="34" t="s">
        <v>1109</v>
      </c>
      <c r="C56" s="148" t="s">
        <v>840</v>
      </c>
      <c r="D56" s="142">
        <f>(5*5)</f>
        <v>25</v>
      </c>
      <c r="E56" s="142">
        <f>D56</f>
        <v>25</v>
      </c>
      <c r="F56" s="142" t="s">
        <v>623</v>
      </c>
      <c r="G56" s="142" t="s">
        <v>623</v>
      </c>
      <c r="H56" s="142" t="s">
        <v>623</v>
      </c>
      <c r="I56" s="142" t="s">
        <v>623</v>
      </c>
      <c r="J56" s="142" t="s">
        <v>623</v>
      </c>
      <c r="K56" s="142" t="s">
        <v>623</v>
      </c>
      <c r="L56" s="142" t="s">
        <v>623</v>
      </c>
      <c r="M56" s="142" t="s">
        <v>623</v>
      </c>
      <c r="N56" s="142" t="s">
        <v>623</v>
      </c>
      <c r="O56" s="142" t="s">
        <v>623</v>
      </c>
      <c r="P56" s="142" t="s">
        <v>623</v>
      </c>
      <c r="Q56" s="142" t="s">
        <v>623</v>
      </c>
      <c r="R56" s="142" t="s">
        <v>623</v>
      </c>
      <c r="S56" s="142" t="s">
        <v>623</v>
      </c>
      <c r="T56" s="142" t="s">
        <v>623</v>
      </c>
      <c r="U56" s="142">
        <v>5</v>
      </c>
      <c r="V56" s="142" t="s">
        <v>623</v>
      </c>
      <c r="W56" s="142" t="s">
        <v>623</v>
      </c>
      <c r="X56" s="142" t="s">
        <v>623</v>
      </c>
      <c r="Y56" s="142" t="s">
        <v>623</v>
      </c>
      <c r="Z56" s="142">
        <v>4</v>
      </c>
      <c r="AA56" s="142" t="s">
        <v>623</v>
      </c>
      <c r="AB56" s="142">
        <f>U56</f>
        <v>5</v>
      </c>
      <c r="AC56" s="142" t="s">
        <v>623</v>
      </c>
      <c r="AD56" s="142" t="s">
        <v>623</v>
      </c>
      <c r="AE56" s="142" t="s">
        <v>623</v>
      </c>
      <c r="AF56" s="142" t="s">
        <v>623</v>
      </c>
      <c r="AG56" s="142">
        <f>Z56</f>
        <v>4</v>
      </c>
      <c r="AH56" s="116" t="s">
        <v>623</v>
      </c>
      <c r="AI56" s="142">
        <v>5</v>
      </c>
      <c r="AJ56" s="142" t="s">
        <v>623</v>
      </c>
      <c r="AK56" s="142" t="s">
        <v>623</v>
      </c>
      <c r="AL56" s="147" t="s">
        <v>623</v>
      </c>
      <c r="AM56" s="147" t="s">
        <v>623</v>
      </c>
      <c r="AN56" s="147">
        <v>4</v>
      </c>
      <c r="AO56" s="147" t="s">
        <v>623</v>
      </c>
      <c r="AP56" s="147">
        <f>AI56</f>
        <v>5</v>
      </c>
      <c r="AQ56" s="147" t="s">
        <v>623</v>
      </c>
      <c r="AR56" s="147" t="s">
        <v>623</v>
      </c>
      <c r="AS56" s="147" t="s">
        <v>623</v>
      </c>
      <c r="AT56" s="147" t="s">
        <v>623</v>
      </c>
      <c r="AU56" s="147">
        <f>AN56</f>
        <v>4</v>
      </c>
      <c r="AV56" s="116" t="s">
        <v>623</v>
      </c>
      <c r="AW56" s="116">
        <v>5</v>
      </c>
      <c r="AX56" s="142" t="s">
        <v>623</v>
      </c>
      <c r="AY56" s="142" t="s">
        <v>623</v>
      </c>
      <c r="AZ56" s="147" t="s">
        <v>623</v>
      </c>
      <c r="BA56" s="147" t="s">
        <v>623</v>
      </c>
      <c r="BB56" s="147">
        <v>4</v>
      </c>
      <c r="BC56" s="147" t="s">
        <v>623</v>
      </c>
      <c r="BD56" s="147">
        <f>AW56</f>
        <v>5</v>
      </c>
      <c r="BE56" s="147" t="s">
        <v>623</v>
      </c>
      <c r="BF56" s="147" t="s">
        <v>623</v>
      </c>
      <c r="BG56" s="147" t="s">
        <v>623</v>
      </c>
      <c r="BH56" s="147" t="s">
        <v>623</v>
      </c>
      <c r="BI56" s="147">
        <f>BB56</f>
        <v>4</v>
      </c>
      <c r="BJ56" s="116" t="s">
        <v>623</v>
      </c>
      <c r="BK56" s="116">
        <v>5</v>
      </c>
      <c r="BL56" s="142" t="s">
        <v>623</v>
      </c>
      <c r="BM56" s="142" t="s">
        <v>623</v>
      </c>
      <c r="BN56" s="147" t="s">
        <v>623</v>
      </c>
      <c r="BO56" s="147" t="s">
        <v>623</v>
      </c>
      <c r="BP56" s="147">
        <v>4</v>
      </c>
      <c r="BQ56" s="147" t="s">
        <v>623</v>
      </c>
      <c r="BR56" s="147">
        <f>BK56</f>
        <v>5</v>
      </c>
      <c r="BS56" s="147" t="s">
        <v>623</v>
      </c>
      <c r="BT56" s="147" t="s">
        <v>623</v>
      </c>
      <c r="BU56" s="147" t="s">
        <v>623</v>
      </c>
      <c r="BV56" s="147" t="s">
        <v>623</v>
      </c>
      <c r="BW56" s="147">
        <f>BP56</f>
        <v>4</v>
      </c>
      <c r="BX56" s="116" t="s">
        <v>623</v>
      </c>
      <c r="BY56" s="116">
        <v>5</v>
      </c>
      <c r="BZ56" s="142" t="s">
        <v>623</v>
      </c>
      <c r="CA56" s="142" t="s">
        <v>623</v>
      </c>
      <c r="CB56" s="147" t="s">
        <v>623</v>
      </c>
      <c r="CC56" s="147" t="s">
        <v>623</v>
      </c>
      <c r="CD56" s="147">
        <v>2</v>
      </c>
      <c r="CE56" s="147" t="s">
        <v>623</v>
      </c>
      <c r="CF56" s="147">
        <f>BY56</f>
        <v>5</v>
      </c>
      <c r="CG56" s="147" t="s">
        <v>623</v>
      </c>
      <c r="CH56" s="147" t="s">
        <v>623</v>
      </c>
      <c r="CI56" s="147" t="s">
        <v>623</v>
      </c>
      <c r="CJ56" s="147" t="s">
        <v>623</v>
      </c>
      <c r="CK56" s="147">
        <f>CD56</f>
        <v>2</v>
      </c>
      <c r="CL56" s="145" t="str">
        <f t="shared" ref="CL56:CS58" si="78">IF(SUM(BX56,BJ56,AV56,AH56,T56,F56)=0, "нд", SUM(BX56,BJ56,AV56,AH56,T56,F56))</f>
        <v>нд</v>
      </c>
      <c r="CM56" s="145">
        <f t="shared" si="78"/>
        <v>25</v>
      </c>
      <c r="CN56" s="145" t="str">
        <f t="shared" si="78"/>
        <v>нд</v>
      </c>
      <c r="CO56" s="145" t="str">
        <f t="shared" si="78"/>
        <v>нд</v>
      </c>
      <c r="CP56" s="145" t="str">
        <f t="shared" si="78"/>
        <v>нд</v>
      </c>
      <c r="CQ56" s="145" t="str">
        <f t="shared" si="78"/>
        <v>нд</v>
      </c>
      <c r="CR56" s="145">
        <f t="shared" si="78"/>
        <v>18</v>
      </c>
      <c r="CS56" s="145" t="str">
        <f t="shared" si="78"/>
        <v>нд</v>
      </c>
      <c r="CT56" s="145">
        <f t="shared" si="59"/>
        <v>25</v>
      </c>
      <c r="CU56" s="145" t="str">
        <f t="shared" ref="CU56:CY58" si="79">IF(SUM(CG56,BS56,BE56,AQ56,AC56,O56)=0, "нд", SUM(CG56,BS56,BE56,AQ56,AC56,O56))</f>
        <v>нд</v>
      </c>
      <c r="CV56" s="145" t="str">
        <f t="shared" si="79"/>
        <v>нд</v>
      </c>
      <c r="CW56" s="145" t="str">
        <f t="shared" si="79"/>
        <v>нд</v>
      </c>
      <c r="CX56" s="145" t="str">
        <f t="shared" si="79"/>
        <v>нд</v>
      </c>
      <c r="CY56" s="145">
        <f t="shared" si="79"/>
        <v>18</v>
      </c>
      <c r="CZ56" s="280"/>
      <c r="DA56" s="275"/>
      <c r="DB56" s="275"/>
      <c r="DC56" s="275"/>
      <c r="DD56" s="275"/>
      <c r="DE56" s="275"/>
      <c r="DF56" s="275"/>
      <c r="DG56" s="275"/>
      <c r="DH56" s="275"/>
      <c r="DI56" s="275"/>
      <c r="DJ56" s="275"/>
      <c r="DK56" s="275"/>
      <c r="DL56" s="275"/>
      <c r="DM56" s="275"/>
    </row>
    <row r="57" spans="1:117" ht="78" x14ac:dyDescent="0.3">
      <c r="A57" s="219" t="s">
        <v>1134</v>
      </c>
      <c r="B57" s="226" t="s">
        <v>1120</v>
      </c>
      <c r="C57" s="227" t="s">
        <v>1121</v>
      </c>
      <c r="D57" s="142" t="s">
        <v>623</v>
      </c>
      <c r="E57" s="142">
        <v>1.5</v>
      </c>
      <c r="F57" s="142" t="s">
        <v>623</v>
      </c>
      <c r="G57" s="142" t="s">
        <v>623</v>
      </c>
      <c r="H57" s="142" t="s">
        <v>623</v>
      </c>
      <c r="I57" s="142" t="s">
        <v>623</v>
      </c>
      <c r="J57" s="142" t="s">
        <v>623</v>
      </c>
      <c r="K57" s="142" t="s">
        <v>623</v>
      </c>
      <c r="L57" s="142" t="s">
        <v>623</v>
      </c>
      <c r="M57" s="142" t="s">
        <v>623</v>
      </c>
      <c r="N57" s="142" t="s">
        <v>623</v>
      </c>
      <c r="O57" s="142" t="s">
        <v>623</v>
      </c>
      <c r="P57" s="142" t="s">
        <v>623</v>
      </c>
      <c r="Q57" s="142" t="s">
        <v>623</v>
      </c>
      <c r="R57" s="142" t="s">
        <v>623</v>
      </c>
      <c r="S57" s="142" t="s">
        <v>623</v>
      </c>
      <c r="T57" s="142" t="s">
        <v>623</v>
      </c>
      <c r="U57" s="142" t="s">
        <v>623</v>
      </c>
      <c r="V57" s="142" t="s">
        <v>623</v>
      </c>
      <c r="W57" s="142" t="s">
        <v>623</v>
      </c>
      <c r="X57" s="142" t="s">
        <v>623</v>
      </c>
      <c r="Y57" s="142" t="s">
        <v>623</v>
      </c>
      <c r="Z57" s="142" t="s">
        <v>623</v>
      </c>
      <c r="AA57" s="142" t="s">
        <v>623</v>
      </c>
      <c r="AB57" s="142" t="s">
        <v>623</v>
      </c>
      <c r="AC57" s="142" t="s">
        <v>623</v>
      </c>
      <c r="AD57" s="142" t="s">
        <v>623</v>
      </c>
      <c r="AE57" s="142" t="s">
        <v>623</v>
      </c>
      <c r="AF57" s="142" t="s">
        <v>623</v>
      </c>
      <c r="AG57" s="142" t="s">
        <v>623</v>
      </c>
      <c r="AH57" s="116" t="s">
        <v>623</v>
      </c>
      <c r="AI57" s="142" t="s">
        <v>623</v>
      </c>
      <c r="AJ57" s="142" t="s">
        <v>623</v>
      </c>
      <c r="AK57" s="142" t="s">
        <v>623</v>
      </c>
      <c r="AL57" s="147" t="s">
        <v>623</v>
      </c>
      <c r="AM57" s="147" t="s">
        <v>623</v>
      </c>
      <c r="AN57" s="147" t="s">
        <v>623</v>
      </c>
      <c r="AO57" s="147" t="s">
        <v>623</v>
      </c>
      <c r="AP57" s="147">
        <v>1.5</v>
      </c>
      <c r="AQ57" s="147">
        <v>0.25</v>
      </c>
      <c r="AR57" s="147" t="s">
        <v>623</v>
      </c>
      <c r="AS57" s="147" t="s">
        <v>623</v>
      </c>
      <c r="AT57" s="147" t="s">
        <v>623</v>
      </c>
      <c r="AU57" s="147" t="s">
        <v>623</v>
      </c>
      <c r="AV57" s="116" t="s">
        <v>623</v>
      </c>
      <c r="AW57" s="116" t="s">
        <v>623</v>
      </c>
      <c r="AX57" s="142" t="s">
        <v>623</v>
      </c>
      <c r="AY57" s="142" t="s">
        <v>623</v>
      </c>
      <c r="AZ57" s="147" t="s">
        <v>623</v>
      </c>
      <c r="BA57" s="147" t="s">
        <v>623</v>
      </c>
      <c r="BB57" s="147" t="s">
        <v>623</v>
      </c>
      <c r="BC57" s="147" t="s">
        <v>623</v>
      </c>
      <c r="BD57" s="147" t="s">
        <v>623</v>
      </c>
      <c r="BE57" s="147" t="s">
        <v>623</v>
      </c>
      <c r="BF57" s="147" t="s">
        <v>623</v>
      </c>
      <c r="BG57" s="147" t="s">
        <v>623</v>
      </c>
      <c r="BH57" s="147" t="s">
        <v>623</v>
      </c>
      <c r="BI57" s="147" t="s">
        <v>623</v>
      </c>
      <c r="BJ57" s="116" t="s">
        <v>623</v>
      </c>
      <c r="BK57" s="116" t="s">
        <v>623</v>
      </c>
      <c r="BL57" s="142" t="s">
        <v>623</v>
      </c>
      <c r="BM57" s="142" t="s">
        <v>623</v>
      </c>
      <c r="BN57" s="147" t="s">
        <v>623</v>
      </c>
      <c r="BO57" s="147" t="s">
        <v>623</v>
      </c>
      <c r="BP57" s="147" t="s">
        <v>623</v>
      </c>
      <c r="BQ57" s="147" t="s">
        <v>623</v>
      </c>
      <c r="BR57" s="147" t="s">
        <v>623</v>
      </c>
      <c r="BS57" s="147" t="s">
        <v>623</v>
      </c>
      <c r="BT57" s="147" t="s">
        <v>623</v>
      </c>
      <c r="BU57" s="147" t="s">
        <v>623</v>
      </c>
      <c r="BV57" s="147" t="s">
        <v>623</v>
      </c>
      <c r="BW57" s="147" t="s">
        <v>623</v>
      </c>
      <c r="BX57" s="116" t="s">
        <v>623</v>
      </c>
      <c r="BY57" s="116" t="s">
        <v>623</v>
      </c>
      <c r="BZ57" s="142" t="s">
        <v>623</v>
      </c>
      <c r="CA57" s="142" t="s">
        <v>623</v>
      </c>
      <c r="CB57" s="147" t="s">
        <v>623</v>
      </c>
      <c r="CC57" s="147" t="s">
        <v>623</v>
      </c>
      <c r="CD57" s="147" t="s">
        <v>623</v>
      </c>
      <c r="CE57" s="147" t="s">
        <v>623</v>
      </c>
      <c r="CF57" s="147" t="s">
        <v>623</v>
      </c>
      <c r="CG57" s="147" t="s">
        <v>623</v>
      </c>
      <c r="CH57" s="147" t="s">
        <v>623</v>
      </c>
      <c r="CI57" s="147" t="s">
        <v>623</v>
      </c>
      <c r="CJ57" s="147" t="s">
        <v>623</v>
      </c>
      <c r="CK57" s="147" t="s">
        <v>623</v>
      </c>
      <c r="CL57" s="145" t="str">
        <f t="shared" si="78"/>
        <v>нд</v>
      </c>
      <c r="CM57" s="145" t="str">
        <f t="shared" si="78"/>
        <v>нд</v>
      </c>
      <c r="CN57" s="145" t="str">
        <f t="shared" si="78"/>
        <v>нд</v>
      </c>
      <c r="CO57" s="145" t="str">
        <f t="shared" si="78"/>
        <v>нд</v>
      </c>
      <c r="CP57" s="145" t="str">
        <f t="shared" si="78"/>
        <v>нд</v>
      </c>
      <c r="CQ57" s="145" t="str">
        <f t="shared" si="78"/>
        <v>нд</v>
      </c>
      <c r="CR57" s="145" t="str">
        <f t="shared" si="78"/>
        <v>нд</v>
      </c>
      <c r="CS57" s="145" t="str">
        <f t="shared" si="78"/>
        <v>нд</v>
      </c>
      <c r="CT57" s="145">
        <f t="shared" si="59"/>
        <v>1.5</v>
      </c>
      <c r="CU57" s="145">
        <f t="shared" si="79"/>
        <v>0.25</v>
      </c>
      <c r="CV57" s="145" t="str">
        <f t="shared" si="79"/>
        <v>нд</v>
      </c>
      <c r="CW57" s="145" t="str">
        <f t="shared" si="79"/>
        <v>нд</v>
      </c>
      <c r="CX57" s="145" t="str">
        <f t="shared" si="79"/>
        <v>нд</v>
      </c>
      <c r="CY57" s="145" t="str">
        <f t="shared" si="79"/>
        <v>нд</v>
      </c>
      <c r="CZ57" s="280"/>
      <c r="DA57" s="275"/>
      <c r="DB57" s="275"/>
      <c r="DC57" s="275"/>
      <c r="DD57" s="275"/>
      <c r="DE57" s="275"/>
      <c r="DF57" s="275"/>
      <c r="DG57" s="275"/>
      <c r="DH57" s="275"/>
      <c r="DI57" s="275"/>
      <c r="DJ57" s="275"/>
      <c r="DK57" s="275"/>
      <c r="DL57" s="275"/>
      <c r="DM57" s="275"/>
    </row>
    <row r="58" spans="1:117" ht="78" x14ac:dyDescent="0.3">
      <c r="A58" s="219" t="s">
        <v>841</v>
      </c>
      <c r="B58" s="226" t="s">
        <v>1122</v>
      </c>
      <c r="C58" s="227" t="s">
        <v>1123</v>
      </c>
      <c r="D58" s="142" t="s">
        <v>623</v>
      </c>
      <c r="E58" s="142">
        <v>2.85</v>
      </c>
      <c r="F58" s="142" t="s">
        <v>623</v>
      </c>
      <c r="G58" s="142" t="s">
        <v>623</v>
      </c>
      <c r="H58" s="142" t="s">
        <v>623</v>
      </c>
      <c r="I58" s="142" t="s">
        <v>623</v>
      </c>
      <c r="J58" s="142" t="s">
        <v>623</v>
      </c>
      <c r="K58" s="142" t="s">
        <v>623</v>
      </c>
      <c r="L58" s="142" t="s">
        <v>623</v>
      </c>
      <c r="M58" s="142" t="s">
        <v>623</v>
      </c>
      <c r="N58" s="142" t="s">
        <v>623</v>
      </c>
      <c r="O58" s="142" t="s">
        <v>623</v>
      </c>
      <c r="P58" s="142" t="s">
        <v>623</v>
      </c>
      <c r="Q58" s="142" t="s">
        <v>623</v>
      </c>
      <c r="R58" s="142" t="s">
        <v>623</v>
      </c>
      <c r="S58" s="142" t="s">
        <v>623</v>
      </c>
      <c r="T58" s="142" t="s">
        <v>623</v>
      </c>
      <c r="U58" s="142" t="s">
        <v>623</v>
      </c>
      <c r="V58" s="142" t="s">
        <v>623</v>
      </c>
      <c r="W58" s="142" t="s">
        <v>623</v>
      </c>
      <c r="X58" s="142" t="s">
        <v>623</v>
      </c>
      <c r="Y58" s="142" t="s">
        <v>623</v>
      </c>
      <c r="Z58" s="142" t="s">
        <v>623</v>
      </c>
      <c r="AA58" s="142" t="s">
        <v>623</v>
      </c>
      <c r="AB58" s="142" t="s">
        <v>623</v>
      </c>
      <c r="AC58" s="142" t="s">
        <v>623</v>
      </c>
      <c r="AD58" s="142" t="s">
        <v>623</v>
      </c>
      <c r="AE58" s="142" t="s">
        <v>623</v>
      </c>
      <c r="AF58" s="142" t="s">
        <v>623</v>
      </c>
      <c r="AG58" s="142" t="s">
        <v>623</v>
      </c>
      <c r="AH58" s="116" t="s">
        <v>623</v>
      </c>
      <c r="AI58" s="142" t="s">
        <v>623</v>
      </c>
      <c r="AJ58" s="142" t="s">
        <v>623</v>
      </c>
      <c r="AK58" s="142" t="s">
        <v>623</v>
      </c>
      <c r="AL58" s="147" t="s">
        <v>623</v>
      </c>
      <c r="AM58" s="147" t="s">
        <v>623</v>
      </c>
      <c r="AN58" s="147" t="s">
        <v>623</v>
      </c>
      <c r="AO58" s="147">
        <v>2.85</v>
      </c>
      <c r="AP58" s="147" t="s">
        <v>623</v>
      </c>
      <c r="AQ58" s="147" t="s">
        <v>623</v>
      </c>
      <c r="AR58" s="147" t="s">
        <v>623</v>
      </c>
      <c r="AS58" s="147" t="s">
        <v>623</v>
      </c>
      <c r="AT58" s="147" t="s">
        <v>623</v>
      </c>
      <c r="AU58" s="147" t="s">
        <v>623</v>
      </c>
      <c r="AV58" s="116" t="s">
        <v>623</v>
      </c>
      <c r="AW58" s="116" t="s">
        <v>623</v>
      </c>
      <c r="AX58" s="142" t="s">
        <v>623</v>
      </c>
      <c r="AY58" s="142" t="s">
        <v>623</v>
      </c>
      <c r="AZ58" s="147" t="s">
        <v>623</v>
      </c>
      <c r="BA58" s="147" t="s">
        <v>623</v>
      </c>
      <c r="BB58" s="147" t="s">
        <v>623</v>
      </c>
      <c r="BC58" s="147" t="s">
        <v>623</v>
      </c>
      <c r="BD58" s="147" t="s">
        <v>623</v>
      </c>
      <c r="BE58" s="147" t="s">
        <v>623</v>
      </c>
      <c r="BF58" s="147" t="s">
        <v>623</v>
      </c>
      <c r="BG58" s="147" t="s">
        <v>623</v>
      </c>
      <c r="BH58" s="147" t="s">
        <v>623</v>
      </c>
      <c r="BI58" s="147" t="s">
        <v>623</v>
      </c>
      <c r="BJ58" s="116" t="s">
        <v>623</v>
      </c>
      <c r="BK58" s="116" t="s">
        <v>623</v>
      </c>
      <c r="BL58" s="142" t="s">
        <v>623</v>
      </c>
      <c r="BM58" s="142" t="s">
        <v>623</v>
      </c>
      <c r="BN58" s="147" t="s">
        <v>623</v>
      </c>
      <c r="BO58" s="147" t="s">
        <v>623</v>
      </c>
      <c r="BP58" s="147" t="s">
        <v>623</v>
      </c>
      <c r="BQ58" s="147" t="s">
        <v>623</v>
      </c>
      <c r="BR58" s="147" t="s">
        <v>623</v>
      </c>
      <c r="BS58" s="147" t="s">
        <v>623</v>
      </c>
      <c r="BT58" s="147" t="s">
        <v>623</v>
      </c>
      <c r="BU58" s="147" t="s">
        <v>623</v>
      </c>
      <c r="BV58" s="147" t="s">
        <v>623</v>
      </c>
      <c r="BW58" s="147" t="s">
        <v>623</v>
      </c>
      <c r="BX58" s="116" t="s">
        <v>623</v>
      </c>
      <c r="BY58" s="116" t="s">
        <v>623</v>
      </c>
      <c r="BZ58" s="142" t="s">
        <v>623</v>
      </c>
      <c r="CA58" s="142" t="s">
        <v>623</v>
      </c>
      <c r="CB58" s="147" t="s">
        <v>623</v>
      </c>
      <c r="CC58" s="147" t="s">
        <v>623</v>
      </c>
      <c r="CD58" s="147" t="s">
        <v>623</v>
      </c>
      <c r="CE58" s="147" t="s">
        <v>623</v>
      </c>
      <c r="CF58" s="147" t="s">
        <v>623</v>
      </c>
      <c r="CG58" s="147" t="s">
        <v>623</v>
      </c>
      <c r="CH58" s="147" t="s">
        <v>623</v>
      </c>
      <c r="CI58" s="147" t="s">
        <v>623</v>
      </c>
      <c r="CJ58" s="147" t="s">
        <v>623</v>
      </c>
      <c r="CK58" s="147" t="s">
        <v>623</v>
      </c>
      <c r="CL58" s="145" t="str">
        <f t="shared" si="78"/>
        <v>нд</v>
      </c>
      <c r="CM58" s="145" t="str">
        <f t="shared" si="78"/>
        <v>нд</v>
      </c>
      <c r="CN58" s="145" t="str">
        <f t="shared" si="78"/>
        <v>нд</v>
      </c>
      <c r="CO58" s="145" t="str">
        <f t="shared" si="78"/>
        <v>нд</v>
      </c>
      <c r="CP58" s="145" t="str">
        <f t="shared" si="78"/>
        <v>нд</v>
      </c>
      <c r="CQ58" s="145" t="str">
        <f t="shared" si="78"/>
        <v>нд</v>
      </c>
      <c r="CR58" s="145" t="str">
        <f t="shared" si="78"/>
        <v>нд</v>
      </c>
      <c r="CS58" s="145">
        <f t="shared" si="78"/>
        <v>2.85</v>
      </c>
      <c r="CT58" s="145" t="str">
        <f t="shared" si="59"/>
        <v>нд</v>
      </c>
      <c r="CU58" s="145" t="str">
        <f t="shared" si="79"/>
        <v>нд</v>
      </c>
      <c r="CV58" s="145" t="str">
        <f t="shared" si="79"/>
        <v>нд</v>
      </c>
      <c r="CW58" s="145" t="str">
        <f t="shared" si="79"/>
        <v>нд</v>
      </c>
      <c r="CX58" s="145" t="str">
        <f t="shared" si="79"/>
        <v>нд</v>
      </c>
      <c r="CY58" s="145" t="str">
        <f t="shared" si="79"/>
        <v>нд</v>
      </c>
      <c r="CZ58" s="280"/>
    </row>
    <row r="59" spans="1:117" s="207" customFormat="1" ht="78" hidden="1" x14ac:dyDescent="0.3">
      <c r="A59" s="12" t="s">
        <v>148</v>
      </c>
      <c r="B59" s="13" t="s">
        <v>149</v>
      </c>
      <c r="C59" s="32" t="s">
        <v>93</v>
      </c>
      <c r="D59" s="145">
        <f>IF(SUM(D60,D67)=0, "нд", SUM(D60,D67))</f>
        <v>64.205487640000001</v>
      </c>
      <c r="E59" s="145">
        <f t="shared" ref="E59:BP59" si="80">IF(SUM(E60,E67)=0, "нд", SUM(E60,E67))</f>
        <v>87.812646169999994</v>
      </c>
      <c r="F59" s="145" t="str">
        <f t="shared" si="80"/>
        <v>нд</v>
      </c>
      <c r="G59" s="145">
        <f t="shared" si="80"/>
        <v>0.41699999999999998</v>
      </c>
      <c r="H59" s="145" t="str">
        <f t="shared" si="80"/>
        <v>нд</v>
      </c>
      <c r="I59" s="145" t="str">
        <f t="shared" si="80"/>
        <v>нд</v>
      </c>
      <c r="J59" s="145">
        <f t="shared" si="80"/>
        <v>0.7</v>
      </c>
      <c r="K59" s="145" t="str">
        <f t="shared" si="80"/>
        <v>нд</v>
      </c>
      <c r="L59" s="145" t="str">
        <f t="shared" si="80"/>
        <v>нд</v>
      </c>
      <c r="M59" s="145" t="str">
        <f t="shared" si="80"/>
        <v>нд</v>
      </c>
      <c r="N59" s="145">
        <f t="shared" si="80"/>
        <v>0.5</v>
      </c>
      <c r="O59" s="145" t="str">
        <f t="shared" si="80"/>
        <v>нд</v>
      </c>
      <c r="P59" s="145" t="str">
        <f t="shared" si="80"/>
        <v>нд</v>
      </c>
      <c r="Q59" s="145">
        <f t="shared" si="80"/>
        <v>0.7</v>
      </c>
      <c r="R59" s="145" t="str">
        <f t="shared" si="80"/>
        <v>нд</v>
      </c>
      <c r="S59" s="145" t="str">
        <f t="shared" si="80"/>
        <v>нд</v>
      </c>
      <c r="T59" s="145" t="str">
        <f t="shared" si="80"/>
        <v>нд</v>
      </c>
      <c r="U59" s="145">
        <f>IF(SUM(U60,U67)=0, "нд", SUM(U60,U67))</f>
        <v>8.9400000000000013</v>
      </c>
      <c r="V59" s="145" t="str">
        <f t="shared" si="80"/>
        <v>нд</v>
      </c>
      <c r="W59" s="145" t="str">
        <f t="shared" si="80"/>
        <v>нд</v>
      </c>
      <c r="X59" s="145">
        <f t="shared" si="80"/>
        <v>2</v>
      </c>
      <c r="Y59" s="145" t="str">
        <f t="shared" si="80"/>
        <v>нд</v>
      </c>
      <c r="Z59" s="145" t="str">
        <f t="shared" si="80"/>
        <v>нд</v>
      </c>
      <c r="AA59" s="145" t="str">
        <f t="shared" si="80"/>
        <v>нд</v>
      </c>
      <c r="AB59" s="145">
        <f t="shared" si="80"/>
        <v>8.9400000000000013</v>
      </c>
      <c r="AC59" s="145" t="str">
        <f t="shared" si="80"/>
        <v>нд</v>
      </c>
      <c r="AD59" s="145" t="str">
        <f t="shared" si="80"/>
        <v>нд</v>
      </c>
      <c r="AE59" s="145">
        <f t="shared" si="80"/>
        <v>2</v>
      </c>
      <c r="AF59" s="145" t="str">
        <f t="shared" si="80"/>
        <v>нд</v>
      </c>
      <c r="AG59" s="145" t="str">
        <f t="shared" si="80"/>
        <v>нд</v>
      </c>
      <c r="AH59" s="145" t="str">
        <f t="shared" si="80"/>
        <v>нд</v>
      </c>
      <c r="AI59" s="145" t="str">
        <f t="shared" si="80"/>
        <v>нд</v>
      </c>
      <c r="AJ59" s="145" t="str">
        <f t="shared" si="80"/>
        <v>нд</v>
      </c>
      <c r="AK59" s="145" t="str">
        <f t="shared" si="80"/>
        <v>нд</v>
      </c>
      <c r="AL59" s="145" t="str">
        <f t="shared" si="80"/>
        <v>нд</v>
      </c>
      <c r="AM59" s="145" t="str">
        <f t="shared" si="80"/>
        <v>нд</v>
      </c>
      <c r="AN59" s="145" t="str">
        <f t="shared" si="80"/>
        <v>нд</v>
      </c>
      <c r="AO59" s="145" t="str">
        <f t="shared" si="80"/>
        <v>нд</v>
      </c>
      <c r="AP59" s="145">
        <f t="shared" si="80"/>
        <v>15.34265242</v>
      </c>
      <c r="AQ59" s="145">
        <f t="shared" si="80"/>
        <v>0.16</v>
      </c>
      <c r="AR59" s="145" t="str">
        <f t="shared" si="80"/>
        <v>нд</v>
      </c>
      <c r="AS59" s="145">
        <f t="shared" si="80"/>
        <v>2.13</v>
      </c>
      <c r="AT59" s="145" t="str">
        <f t="shared" si="80"/>
        <v>нд</v>
      </c>
      <c r="AU59" s="145" t="str">
        <f t="shared" si="80"/>
        <v>нд</v>
      </c>
      <c r="AV59" s="145">
        <f t="shared" si="80"/>
        <v>2.9905773</v>
      </c>
      <c r="AW59" s="145">
        <f t="shared" si="80"/>
        <v>17.53</v>
      </c>
      <c r="AX59" s="145" t="str">
        <f t="shared" si="80"/>
        <v>нд</v>
      </c>
      <c r="AY59" s="145" t="str">
        <f t="shared" si="80"/>
        <v>нд</v>
      </c>
      <c r="AZ59" s="145">
        <f t="shared" si="80"/>
        <v>4.1959999999999997</v>
      </c>
      <c r="BA59" s="145" t="str">
        <f t="shared" si="80"/>
        <v>нд</v>
      </c>
      <c r="BB59" s="145" t="str">
        <f t="shared" si="80"/>
        <v>нд</v>
      </c>
      <c r="BC59" s="145">
        <f t="shared" si="80"/>
        <v>2.9905773</v>
      </c>
      <c r="BD59" s="145">
        <f>IF(SUM(BD60,BD67)=0, "нд", SUM(BD60,BD67))</f>
        <v>25.79450611</v>
      </c>
      <c r="BE59" s="145" t="str">
        <f t="shared" si="80"/>
        <v>нд</v>
      </c>
      <c r="BF59" s="145" t="str">
        <f t="shared" si="80"/>
        <v>нд</v>
      </c>
      <c r="BG59" s="145">
        <f t="shared" si="80"/>
        <v>5.8360000000000003</v>
      </c>
      <c r="BH59" s="145" t="str">
        <f t="shared" si="80"/>
        <v>нд</v>
      </c>
      <c r="BI59" s="145" t="str">
        <f t="shared" si="80"/>
        <v>нд</v>
      </c>
      <c r="BJ59" s="145" t="str">
        <f t="shared" si="80"/>
        <v>нд</v>
      </c>
      <c r="BK59" s="145" t="str">
        <f t="shared" si="80"/>
        <v>нд</v>
      </c>
      <c r="BL59" s="145" t="str">
        <f t="shared" si="80"/>
        <v>нд</v>
      </c>
      <c r="BM59" s="145" t="str">
        <f t="shared" si="80"/>
        <v>нд</v>
      </c>
      <c r="BN59" s="145" t="str">
        <f t="shared" si="80"/>
        <v>нд</v>
      </c>
      <c r="BO59" s="145" t="str">
        <f t="shared" si="80"/>
        <v>нд</v>
      </c>
      <c r="BP59" s="145" t="str">
        <f t="shared" si="80"/>
        <v>нд</v>
      </c>
      <c r="BQ59" s="145" t="str">
        <f t="shared" ref="BQ59:CK59" si="81">IF(SUM(BQ60,BQ67)=0, "нд", SUM(BQ60,BQ67))</f>
        <v>нд</v>
      </c>
      <c r="BR59" s="145" t="str">
        <f t="shared" si="81"/>
        <v>нд</v>
      </c>
      <c r="BS59" s="145" t="str">
        <f t="shared" si="81"/>
        <v>нд</v>
      </c>
      <c r="BT59" s="145" t="str">
        <f t="shared" si="81"/>
        <v>нд</v>
      </c>
      <c r="BU59" s="145" t="str">
        <f t="shared" si="81"/>
        <v>нд</v>
      </c>
      <c r="BV59" s="145" t="str">
        <f t="shared" si="81"/>
        <v>нд</v>
      </c>
      <c r="BW59" s="145" t="str">
        <f t="shared" si="81"/>
        <v>нд</v>
      </c>
      <c r="BX59" s="145" t="str">
        <f t="shared" si="81"/>
        <v>нд</v>
      </c>
      <c r="BY59" s="145">
        <f t="shared" si="81"/>
        <v>34.328363240000002</v>
      </c>
      <c r="BZ59" s="145" t="str">
        <f t="shared" si="81"/>
        <v>нд</v>
      </c>
      <c r="CA59" s="145" t="str">
        <f t="shared" si="81"/>
        <v>нд</v>
      </c>
      <c r="CB59" s="145">
        <f t="shared" si="81"/>
        <v>3.25</v>
      </c>
      <c r="CC59" s="145" t="str">
        <f t="shared" si="81"/>
        <v>нд</v>
      </c>
      <c r="CD59" s="145" t="str">
        <f t="shared" si="81"/>
        <v>нд</v>
      </c>
      <c r="CE59" s="145" t="str">
        <f t="shared" si="81"/>
        <v>нд</v>
      </c>
      <c r="CF59" s="145">
        <f t="shared" si="81"/>
        <v>34.328363240000002</v>
      </c>
      <c r="CG59" s="145" t="str">
        <f t="shared" si="81"/>
        <v>нд</v>
      </c>
      <c r="CH59" s="145" t="str">
        <f t="shared" si="81"/>
        <v>нд</v>
      </c>
      <c r="CI59" s="145">
        <f t="shared" si="81"/>
        <v>3.25</v>
      </c>
      <c r="CJ59" s="145" t="str">
        <f t="shared" si="81"/>
        <v>нд</v>
      </c>
      <c r="CK59" s="145" t="str">
        <f t="shared" si="81"/>
        <v>нд</v>
      </c>
      <c r="CL59" s="145">
        <f t="shared" si="14"/>
        <v>2.9905773</v>
      </c>
      <c r="CM59" s="145">
        <f t="shared" si="32"/>
        <v>61.215363240000002</v>
      </c>
      <c r="CN59" s="145" t="str">
        <f t="shared" si="33"/>
        <v>нд</v>
      </c>
      <c r="CO59" s="145" t="str">
        <f t="shared" si="34"/>
        <v>нд</v>
      </c>
      <c r="CP59" s="145">
        <f t="shared" si="35"/>
        <v>10.145999999999999</v>
      </c>
      <c r="CQ59" s="145" t="str">
        <f t="shared" si="36"/>
        <v>нд</v>
      </c>
      <c r="CR59" s="145" t="str">
        <f t="shared" si="37"/>
        <v>нд</v>
      </c>
      <c r="CS59" s="145">
        <f t="shared" si="38"/>
        <v>2.9905773</v>
      </c>
      <c r="CT59" s="145">
        <f t="shared" si="39"/>
        <v>84.905521770000007</v>
      </c>
      <c r="CU59" s="145">
        <f t="shared" si="40"/>
        <v>0.16</v>
      </c>
      <c r="CV59" s="145" t="str">
        <f t="shared" si="41"/>
        <v>нд</v>
      </c>
      <c r="CW59" s="145">
        <f t="shared" si="42"/>
        <v>13.916</v>
      </c>
      <c r="CX59" s="145" t="str">
        <f t="shared" si="43"/>
        <v>нд</v>
      </c>
      <c r="CY59" s="145" t="str">
        <f t="shared" si="44"/>
        <v>нд</v>
      </c>
      <c r="CZ59" s="291"/>
      <c r="DA59" s="284"/>
      <c r="DB59" s="284"/>
      <c r="DC59" s="284"/>
      <c r="DD59" s="284"/>
      <c r="DE59" s="284"/>
      <c r="DF59" s="284"/>
      <c r="DG59" s="284"/>
      <c r="DH59" s="284"/>
      <c r="DI59" s="284"/>
      <c r="DJ59" s="284"/>
      <c r="DK59" s="284"/>
      <c r="DL59" s="284"/>
      <c r="DM59" s="284"/>
    </row>
    <row r="60" spans="1:117" s="207" customFormat="1" ht="46.8" hidden="1" x14ac:dyDescent="0.3">
      <c r="A60" s="12" t="s">
        <v>150</v>
      </c>
      <c r="B60" s="13" t="s">
        <v>151</v>
      </c>
      <c r="C60" s="32" t="s">
        <v>93</v>
      </c>
      <c r="D60" s="145">
        <f>IF(SUM(D61:D66)=0, "нд", SUM(D61:D66))</f>
        <v>38.285487639999999</v>
      </c>
      <c r="E60" s="145">
        <f>IF(SUM(E61:E66)=0, "нд", SUM(E61:E66))</f>
        <v>56.892646169999999</v>
      </c>
      <c r="F60" s="145" t="str">
        <f t="shared" ref="F60:BP60" si="82">IF(SUM(F61:F66)=0, "нд", SUM(F61:F66))</f>
        <v>нд</v>
      </c>
      <c r="G60" s="145">
        <f t="shared" si="82"/>
        <v>0.41699999999999998</v>
      </c>
      <c r="H60" s="145" t="str">
        <f t="shared" si="82"/>
        <v>нд</v>
      </c>
      <c r="I60" s="145" t="str">
        <f t="shared" si="82"/>
        <v>нд</v>
      </c>
      <c r="J60" s="145">
        <f t="shared" si="82"/>
        <v>0.7</v>
      </c>
      <c r="K60" s="145" t="str">
        <f t="shared" si="82"/>
        <v>нд</v>
      </c>
      <c r="L60" s="145" t="str">
        <f t="shared" si="82"/>
        <v>нд</v>
      </c>
      <c r="M60" s="145" t="str">
        <f t="shared" si="82"/>
        <v>нд</v>
      </c>
      <c r="N60" s="145">
        <f t="shared" si="82"/>
        <v>0.5</v>
      </c>
      <c r="O60" s="145" t="str">
        <f t="shared" si="82"/>
        <v>нд</v>
      </c>
      <c r="P60" s="145" t="str">
        <f t="shared" si="82"/>
        <v>нд</v>
      </c>
      <c r="Q60" s="145">
        <f t="shared" si="82"/>
        <v>0.7</v>
      </c>
      <c r="R60" s="145" t="str">
        <f t="shared" si="82"/>
        <v>нд</v>
      </c>
      <c r="S60" s="145" t="str">
        <f t="shared" si="82"/>
        <v>нд</v>
      </c>
      <c r="T60" s="145" t="str">
        <f t="shared" si="82"/>
        <v>нд</v>
      </c>
      <c r="U60" s="145">
        <f t="shared" si="82"/>
        <v>0.3</v>
      </c>
      <c r="V60" s="145" t="str">
        <f t="shared" si="82"/>
        <v>нд</v>
      </c>
      <c r="W60" s="145" t="str">
        <f t="shared" si="82"/>
        <v>нд</v>
      </c>
      <c r="X60" s="145" t="str">
        <f t="shared" si="82"/>
        <v>нд</v>
      </c>
      <c r="Y60" s="145" t="str">
        <f t="shared" si="82"/>
        <v>нд</v>
      </c>
      <c r="Z60" s="145" t="str">
        <f t="shared" si="82"/>
        <v>нд</v>
      </c>
      <c r="AA60" s="145" t="str">
        <f t="shared" si="82"/>
        <v>нд</v>
      </c>
      <c r="AB60" s="145">
        <f t="shared" si="82"/>
        <v>0.3</v>
      </c>
      <c r="AC60" s="145" t="str">
        <f t="shared" si="82"/>
        <v>нд</v>
      </c>
      <c r="AD60" s="145" t="str">
        <f t="shared" si="82"/>
        <v>нд</v>
      </c>
      <c r="AE60" s="145" t="str">
        <f t="shared" si="82"/>
        <v>нд</v>
      </c>
      <c r="AF60" s="145" t="str">
        <f t="shared" si="82"/>
        <v>нд</v>
      </c>
      <c r="AG60" s="145" t="str">
        <f t="shared" si="82"/>
        <v>нд</v>
      </c>
      <c r="AH60" s="145" t="str">
        <f t="shared" si="82"/>
        <v>нд</v>
      </c>
      <c r="AI60" s="145" t="str">
        <f t="shared" si="82"/>
        <v>нд</v>
      </c>
      <c r="AJ60" s="145" t="str">
        <f t="shared" si="82"/>
        <v>нд</v>
      </c>
      <c r="AK60" s="145" t="str">
        <f t="shared" si="82"/>
        <v>нд</v>
      </c>
      <c r="AL60" s="145" t="str">
        <f t="shared" si="82"/>
        <v>нд</v>
      </c>
      <c r="AM60" s="145" t="str">
        <f t="shared" si="82"/>
        <v>нд</v>
      </c>
      <c r="AN60" s="145" t="str">
        <f t="shared" si="82"/>
        <v>нд</v>
      </c>
      <c r="AO60" s="145" t="str">
        <f t="shared" si="82"/>
        <v>нд</v>
      </c>
      <c r="AP60" s="145">
        <f t="shared" si="82"/>
        <v>10.34265242</v>
      </c>
      <c r="AQ60" s="145">
        <f t="shared" si="82"/>
        <v>0.16</v>
      </c>
      <c r="AR60" s="145" t="str">
        <f t="shared" si="82"/>
        <v>нд</v>
      </c>
      <c r="AS60" s="145">
        <f t="shared" si="82"/>
        <v>1.63</v>
      </c>
      <c r="AT60" s="145" t="str">
        <f t="shared" si="82"/>
        <v>нд</v>
      </c>
      <c r="AU60" s="145" t="str">
        <f t="shared" si="82"/>
        <v>нд</v>
      </c>
      <c r="AV60" s="145">
        <f t="shared" si="82"/>
        <v>2.9905773</v>
      </c>
      <c r="AW60" s="145">
        <f t="shared" si="82"/>
        <v>0.25</v>
      </c>
      <c r="AX60" s="145" t="str">
        <f t="shared" si="82"/>
        <v>нд</v>
      </c>
      <c r="AY60" s="145" t="str">
        <f t="shared" si="82"/>
        <v>нд</v>
      </c>
      <c r="AZ60" s="145">
        <f t="shared" si="82"/>
        <v>0.19600000000000001</v>
      </c>
      <c r="BA60" s="145" t="str">
        <f t="shared" si="82"/>
        <v>нд</v>
      </c>
      <c r="BB60" s="145" t="str">
        <f t="shared" si="82"/>
        <v>нд</v>
      </c>
      <c r="BC60" s="145">
        <f t="shared" si="82"/>
        <v>2.9905773</v>
      </c>
      <c r="BD60" s="145">
        <f t="shared" si="82"/>
        <v>8.5145061099999992</v>
      </c>
      <c r="BE60" s="145" t="str">
        <f t="shared" si="82"/>
        <v>нд</v>
      </c>
      <c r="BF60" s="145" t="str">
        <f t="shared" si="82"/>
        <v>нд</v>
      </c>
      <c r="BG60" s="145">
        <f t="shared" si="82"/>
        <v>1.8359999999999999</v>
      </c>
      <c r="BH60" s="145" t="str">
        <f t="shared" si="82"/>
        <v>нд</v>
      </c>
      <c r="BI60" s="145" t="str">
        <f t="shared" si="82"/>
        <v>нд</v>
      </c>
      <c r="BJ60" s="145" t="str">
        <f t="shared" si="82"/>
        <v>нд</v>
      </c>
      <c r="BK60" s="145" t="str">
        <f t="shared" si="82"/>
        <v>нд</v>
      </c>
      <c r="BL60" s="145" t="str">
        <f t="shared" si="82"/>
        <v>нд</v>
      </c>
      <c r="BM60" s="145" t="str">
        <f t="shared" si="82"/>
        <v>нд</v>
      </c>
      <c r="BN60" s="145" t="str">
        <f t="shared" si="82"/>
        <v>нд</v>
      </c>
      <c r="BO60" s="145" t="str">
        <f t="shared" si="82"/>
        <v>нд</v>
      </c>
      <c r="BP60" s="145" t="str">
        <f t="shared" si="82"/>
        <v>нд</v>
      </c>
      <c r="BQ60" s="145" t="str">
        <f t="shared" ref="BQ60:CK60" si="83">IF(SUM(BQ61:BQ66)=0, "нд", SUM(BQ61:BQ66))</f>
        <v>нд</v>
      </c>
      <c r="BR60" s="145" t="str">
        <f t="shared" si="83"/>
        <v>нд</v>
      </c>
      <c r="BS60" s="145" t="str">
        <f t="shared" si="83"/>
        <v>нд</v>
      </c>
      <c r="BT60" s="145" t="str">
        <f t="shared" si="83"/>
        <v>нд</v>
      </c>
      <c r="BU60" s="145" t="str">
        <f t="shared" si="83"/>
        <v>нд</v>
      </c>
      <c r="BV60" s="145" t="str">
        <f t="shared" si="83"/>
        <v>нд</v>
      </c>
      <c r="BW60" s="145" t="str">
        <f t="shared" si="83"/>
        <v>нд</v>
      </c>
      <c r="BX60" s="145" t="str">
        <f t="shared" si="83"/>
        <v>нд</v>
      </c>
      <c r="BY60" s="145">
        <f t="shared" si="83"/>
        <v>34.328363240000002</v>
      </c>
      <c r="BZ60" s="145" t="str">
        <f t="shared" si="83"/>
        <v>нд</v>
      </c>
      <c r="CA60" s="145" t="str">
        <f t="shared" si="83"/>
        <v>нд</v>
      </c>
      <c r="CB60" s="145">
        <f t="shared" si="83"/>
        <v>3.25</v>
      </c>
      <c r="CC60" s="145" t="str">
        <f t="shared" si="83"/>
        <v>нд</v>
      </c>
      <c r="CD60" s="145" t="str">
        <f t="shared" si="83"/>
        <v>нд</v>
      </c>
      <c r="CE60" s="145" t="str">
        <f t="shared" si="83"/>
        <v>нд</v>
      </c>
      <c r="CF60" s="145">
        <f t="shared" si="83"/>
        <v>34.328363240000002</v>
      </c>
      <c r="CG60" s="145" t="str">
        <f t="shared" si="83"/>
        <v>нд</v>
      </c>
      <c r="CH60" s="145" t="str">
        <f t="shared" si="83"/>
        <v>нд</v>
      </c>
      <c r="CI60" s="145">
        <f t="shared" si="83"/>
        <v>3.25</v>
      </c>
      <c r="CJ60" s="145" t="str">
        <f t="shared" si="83"/>
        <v>нд</v>
      </c>
      <c r="CK60" s="145" t="str">
        <f t="shared" si="83"/>
        <v>нд</v>
      </c>
      <c r="CL60" s="145">
        <f t="shared" si="3"/>
        <v>2.9905773</v>
      </c>
      <c r="CM60" s="145">
        <f t="shared" si="32"/>
        <v>35.29536324</v>
      </c>
      <c r="CN60" s="145" t="str">
        <f t="shared" si="33"/>
        <v>нд</v>
      </c>
      <c r="CO60" s="145" t="str">
        <f t="shared" si="34"/>
        <v>нд</v>
      </c>
      <c r="CP60" s="145">
        <f t="shared" si="35"/>
        <v>4.1459999999999999</v>
      </c>
      <c r="CQ60" s="145" t="str">
        <f t="shared" si="36"/>
        <v>нд</v>
      </c>
      <c r="CR60" s="145" t="str">
        <f t="shared" si="37"/>
        <v>нд</v>
      </c>
      <c r="CS60" s="145">
        <f t="shared" si="38"/>
        <v>2.9905773</v>
      </c>
      <c r="CT60" s="145">
        <f t="shared" si="39"/>
        <v>53.985521769999998</v>
      </c>
      <c r="CU60" s="145">
        <f t="shared" si="40"/>
        <v>0.16</v>
      </c>
      <c r="CV60" s="145" t="str">
        <f t="shared" si="41"/>
        <v>нд</v>
      </c>
      <c r="CW60" s="145">
        <f t="shared" si="42"/>
        <v>7.4160000000000004</v>
      </c>
      <c r="CX60" s="145" t="str">
        <f t="shared" si="43"/>
        <v>нд</v>
      </c>
      <c r="CY60" s="145" t="str">
        <f t="shared" si="44"/>
        <v>нд</v>
      </c>
      <c r="CZ60" s="291"/>
      <c r="DA60" s="284"/>
      <c r="DB60" s="284"/>
      <c r="DC60" s="284"/>
      <c r="DD60" s="284"/>
      <c r="DE60" s="284"/>
      <c r="DF60" s="284"/>
      <c r="DG60" s="284"/>
      <c r="DH60" s="284"/>
      <c r="DI60" s="284"/>
      <c r="DJ60" s="284"/>
      <c r="DK60" s="284"/>
      <c r="DL60" s="284"/>
      <c r="DM60" s="284"/>
    </row>
    <row r="61" spans="1:117" ht="62.4" hidden="1" x14ac:dyDescent="0.3">
      <c r="A61" s="15" t="s">
        <v>830</v>
      </c>
      <c r="B61" s="16" t="s">
        <v>969</v>
      </c>
      <c r="C61" s="187" t="s">
        <v>970</v>
      </c>
      <c r="D61" s="279">
        <v>0.41666667000000002</v>
      </c>
      <c r="E61" s="144">
        <f>D61</f>
        <v>0.41666667000000002</v>
      </c>
      <c r="F61" s="279" t="s">
        <v>623</v>
      </c>
      <c r="G61" s="279">
        <v>0.41699999999999998</v>
      </c>
      <c r="H61" s="279" t="s">
        <v>623</v>
      </c>
      <c r="I61" s="279" t="s">
        <v>623</v>
      </c>
      <c r="J61" s="279">
        <v>0.7</v>
      </c>
      <c r="K61" s="142" t="s">
        <v>623</v>
      </c>
      <c r="L61" s="145" t="s">
        <v>623</v>
      </c>
      <c r="M61" s="142" t="s">
        <v>623</v>
      </c>
      <c r="N61" s="142">
        <v>0.5</v>
      </c>
      <c r="O61" s="142" t="s">
        <v>623</v>
      </c>
      <c r="P61" s="142" t="s">
        <v>623</v>
      </c>
      <c r="Q61" s="142">
        <v>0.7</v>
      </c>
      <c r="R61" s="142" t="s">
        <v>623</v>
      </c>
      <c r="S61" s="142" t="s">
        <v>623</v>
      </c>
      <c r="T61" s="142" t="s">
        <v>623</v>
      </c>
      <c r="U61" s="142" t="s">
        <v>623</v>
      </c>
      <c r="V61" s="142" t="s">
        <v>623</v>
      </c>
      <c r="W61" s="142" t="s">
        <v>623</v>
      </c>
      <c r="X61" s="142" t="s">
        <v>623</v>
      </c>
      <c r="Y61" s="142" t="s">
        <v>623</v>
      </c>
      <c r="Z61" s="142" t="s">
        <v>623</v>
      </c>
      <c r="AA61" s="142" t="s">
        <v>623</v>
      </c>
      <c r="AB61" s="142" t="s">
        <v>623</v>
      </c>
      <c r="AC61" s="142" t="s">
        <v>623</v>
      </c>
      <c r="AD61" s="142" t="s">
        <v>623</v>
      </c>
      <c r="AE61" s="142" t="s">
        <v>623</v>
      </c>
      <c r="AF61" s="142" t="s">
        <v>623</v>
      </c>
      <c r="AG61" s="142" t="s">
        <v>623</v>
      </c>
      <c r="AH61" s="142" t="s">
        <v>623</v>
      </c>
      <c r="AI61" s="142" t="s">
        <v>623</v>
      </c>
      <c r="AJ61" s="142" t="s">
        <v>623</v>
      </c>
      <c r="AK61" s="142" t="s">
        <v>623</v>
      </c>
      <c r="AL61" s="142" t="s">
        <v>623</v>
      </c>
      <c r="AM61" s="142" t="s">
        <v>623</v>
      </c>
      <c r="AN61" s="142" t="s">
        <v>623</v>
      </c>
      <c r="AO61" s="142" t="s">
        <v>623</v>
      </c>
      <c r="AP61" s="142" t="s">
        <v>623</v>
      </c>
      <c r="AQ61" s="142" t="s">
        <v>623</v>
      </c>
      <c r="AR61" s="142" t="s">
        <v>623</v>
      </c>
      <c r="AS61" s="142" t="s">
        <v>623</v>
      </c>
      <c r="AT61" s="142" t="s">
        <v>623</v>
      </c>
      <c r="AU61" s="142" t="s">
        <v>623</v>
      </c>
      <c r="AV61" s="142" t="s">
        <v>623</v>
      </c>
      <c r="AW61" s="142" t="s">
        <v>623</v>
      </c>
      <c r="AX61" s="142" t="s">
        <v>623</v>
      </c>
      <c r="AY61" s="142" t="s">
        <v>623</v>
      </c>
      <c r="AZ61" s="142" t="s">
        <v>623</v>
      </c>
      <c r="BA61" s="142" t="s">
        <v>623</v>
      </c>
      <c r="BB61" s="142" t="s">
        <v>623</v>
      </c>
      <c r="BC61" s="142" t="s">
        <v>623</v>
      </c>
      <c r="BD61" s="142" t="s">
        <v>623</v>
      </c>
      <c r="BE61" s="142" t="s">
        <v>623</v>
      </c>
      <c r="BF61" s="142" t="s">
        <v>623</v>
      </c>
      <c r="BG61" s="142" t="s">
        <v>623</v>
      </c>
      <c r="BH61" s="142" t="s">
        <v>623</v>
      </c>
      <c r="BI61" s="142" t="s">
        <v>623</v>
      </c>
      <c r="BJ61" s="142" t="s">
        <v>623</v>
      </c>
      <c r="BK61" s="142" t="s">
        <v>623</v>
      </c>
      <c r="BL61" s="142" t="s">
        <v>623</v>
      </c>
      <c r="BM61" s="142" t="s">
        <v>623</v>
      </c>
      <c r="BN61" s="142" t="s">
        <v>623</v>
      </c>
      <c r="BO61" s="142" t="s">
        <v>623</v>
      </c>
      <c r="BP61" s="142" t="s">
        <v>623</v>
      </c>
      <c r="BQ61" s="142" t="s">
        <v>623</v>
      </c>
      <c r="BR61" s="142" t="s">
        <v>623</v>
      </c>
      <c r="BS61" s="142" t="s">
        <v>623</v>
      </c>
      <c r="BT61" s="142" t="s">
        <v>623</v>
      </c>
      <c r="BU61" s="142" t="s">
        <v>623</v>
      </c>
      <c r="BV61" s="142" t="s">
        <v>623</v>
      </c>
      <c r="BW61" s="142" t="s">
        <v>623</v>
      </c>
      <c r="BX61" s="142" t="s">
        <v>623</v>
      </c>
      <c r="BY61" s="142" t="s">
        <v>623</v>
      </c>
      <c r="BZ61" s="142" t="s">
        <v>623</v>
      </c>
      <c r="CA61" s="142" t="s">
        <v>623</v>
      </c>
      <c r="CB61" s="142" t="s">
        <v>623</v>
      </c>
      <c r="CC61" s="142" t="s">
        <v>623</v>
      </c>
      <c r="CD61" s="142" t="s">
        <v>623</v>
      </c>
      <c r="CE61" s="142" t="s">
        <v>623</v>
      </c>
      <c r="CF61" s="142" t="s">
        <v>623</v>
      </c>
      <c r="CG61" s="142" t="s">
        <v>623</v>
      </c>
      <c r="CH61" s="142" t="s">
        <v>623</v>
      </c>
      <c r="CI61" s="142" t="s">
        <v>623</v>
      </c>
      <c r="CJ61" s="142" t="s">
        <v>623</v>
      </c>
      <c r="CK61" s="142" t="s">
        <v>623</v>
      </c>
      <c r="CL61" s="145" t="str">
        <f t="shared" ref="CL61:CL63" si="84">IF(SUM(BX61,BJ61,AV61,AH61,T61,F61)=0, "нд", SUM(BX61,BJ61,AV61,AH61,T61,F61))</f>
        <v>нд</v>
      </c>
      <c r="CM61" s="145">
        <f t="shared" si="32"/>
        <v>0.41699999999999998</v>
      </c>
      <c r="CN61" s="145" t="str">
        <f t="shared" si="33"/>
        <v>нд</v>
      </c>
      <c r="CO61" s="145" t="str">
        <f t="shared" si="34"/>
        <v>нд</v>
      </c>
      <c r="CP61" s="145">
        <f t="shared" si="35"/>
        <v>0.7</v>
      </c>
      <c r="CQ61" s="145" t="str">
        <f t="shared" si="36"/>
        <v>нд</v>
      </c>
      <c r="CR61" s="145" t="str">
        <f t="shared" si="37"/>
        <v>нд</v>
      </c>
      <c r="CS61" s="145" t="str">
        <f t="shared" si="38"/>
        <v>нд</v>
      </c>
      <c r="CT61" s="145">
        <f t="shared" si="39"/>
        <v>0.5</v>
      </c>
      <c r="CU61" s="145" t="str">
        <f t="shared" si="40"/>
        <v>нд</v>
      </c>
      <c r="CV61" s="145" t="str">
        <f t="shared" si="41"/>
        <v>нд</v>
      </c>
      <c r="CW61" s="145">
        <f t="shared" si="42"/>
        <v>0.7</v>
      </c>
      <c r="CX61" s="145" t="str">
        <f t="shared" si="43"/>
        <v>нд</v>
      </c>
      <c r="CY61" s="145" t="str">
        <f t="shared" si="44"/>
        <v>нд</v>
      </c>
      <c r="CZ61" s="280"/>
      <c r="DA61" s="275"/>
      <c r="DB61" s="275"/>
      <c r="DC61" s="275"/>
      <c r="DD61" s="275"/>
      <c r="DE61" s="275"/>
      <c r="DF61" s="275"/>
      <c r="DG61" s="275"/>
      <c r="DH61" s="275"/>
      <c r="DI61" s="275"/>
      <c r="DJ61" s="275"/>
      <c r="DK61" s="275"/>
      <c r="DL61" s="275"/>
      <c r="DM61" s="275"/>
    </row>
    <row r="62" spans="1:117" ht="21.6" hidden="1" customHeight="1" x14ac:dyDescent="0.3">
      <c r="A62" s="15"/>
      <c r="B62" s="156"/>
      <c r="C62" s="148"/>
      <c r="D62" s="142"/>
      <c r="E62" s="144"/>
      <c r="F62" s="144"/>
      <c r="G62" s="144"/>
      <c r="H62" s="144"/>
      <c r="I62" s="144"/>
      <c r="J62" s="144"/>
      <c r="K62" s="144"/>
      <c r="L62" s="144"/>
      <c r="M62" s="144"/>
      <c r="N62" s="144"/>
      <c r="O62" s="144"/>
      <c r="P62" s="144"/>
      <c r="Q62" s="144"/>
      <c r="R62" s="144"/>
      <c r="S62" s="144"/>
      <c r="T62" s="120"/>
      <c r="U62" s="120"/>
      <c r="V62" s="120"/>
      <c r="W62" s="120"/>
      <c r="X62" s="120"/>
      <c r="Y62" s="120"/>
      <c r="Z62" s="120"/>
      <c r="AA62" s="120"/>
      <c r="AB62" s="120"/>
      <c r="AC62" s="120"/>
      <c r="AD62" s="120"/>
      <c r="AE62" s="120"/>
      <c r="AF62" s="120"/>
      <c r="AG62" s="120"/>
      <c r="AH62" s="120"/>
      <c r="AI62" s="120"/>
      <c r="AJ62" s="144"/>
      <c r="AK62" s="144"/>
      <c r="AL62" s="147"/>
      <c r="AM62" s="147"/>
      <c r="AN62" s="147"/>
      <c r="AO62" s="147"/>
      <c r="AP62" s="147"/>
      <c r="AQ62" s="147"/>
      <c r="AR62" s="147"/>
      <c r="AS62" s="147"/>
      <c r="AT62" s="147"/>
      <c r="AU62" s="147"/>
      <c r="AV62" s="147"/>
      <c r="AW62" s="279"/>
      <c r="AX62" s="292"/>
      <c r="AY62" s="292"/>
      <c r="AZ62" s="292"/>
      <c r="BA62" s="147"/>
      <c r="BB62" s="147"/>
      <c r="BC62" s="147"/>
      <c r="BD62" s="147"/>
      <c r="BE62" s="147"/>
      <c r="BF62" s="147"/>
      <c r="BG62" s="147"/>
      <c r="BH62" s="147"/>
      <c r="BI62" s="147"/>
      <c r="BJ62" s="147"/>
      <c r="BK62" s="147"/>
      <c r="BL62" s="147"/>
      <c r="BM62" s="147"/>
      <c r="BN62" s="147"/>
      <c r="BO62" s="147"/>
      <c r="BP62" s="147"/>
      <c r="BQ62" s="147"/>
      <c r="BR62" s="147"/>
      <c r="BS62" s="147"/>
      <c r="BT62" s="147"/>
      <c r="BU62" s="147"/>
      <c r="BV62" s="147"/>
      <c r="BW62" s="147"/>
      <c r="BX62" s="147"/>
      <c r="BY62" s="147"/>
      <c r="BZ62" s="147"/>
      <c r="CA62" s="147"/>
      <c r="CB62" s="147"/>
      <c r="CC62" s="147"/>
      <c r="CD62" s="147"/>
      <c r="CE62" s="147"/>
      <c r="CF62" s="147"/>
      <c r="CG62" s="147"/>
      <c r="CH62" s="147"/>
      <c r="CI62" s="147"/>
      <c r="CJ62" s="147"/>
      <c r="CK62" s="147"/>
      <c r="CL62" s="145"/>
      <c r="CM62" s="145"/>
      <c r="CN62" s="145"/>
      <c r="CO62" s="145"/>
      <c r="CP62" s="145"/>
      <c r="CQ62" s="145"/>
      <c r="CR62" s="145"/>
      <c r="CS62" s="145"/>
      <c r="CT62" s="145"/>
      <c r="CU62" s="145"/>
      <c r="CV62" s="145"/>
      <c r="CW62" s="145"/>
      <c r="CX62" s="145"/>
      <c r="CY62" s="145"/>
      <c r="CZ62" s="280"/>
      <c r="DA62" s="275"/>
      <c r="DB62" s="275"/>
      <c r="DC62" s="275"/>
      <c r="DD62" s="275"/>
      <c r="DE62" s="275"/>
      <c r="DF62" s="275"/>
      <c r="DG62" s="275"/>
      <c r="DH62" s="275"/>
      <c r="DI62" s="275"/>
      <c r="DJ62" s="275"/>
      <c r="DK62" s="275"/>
      <c r="DL62" s="275"/>
      <c r="DM62" s="275"/>
    </row>
    <row r="63" spans="1:117" ht="93.6" hidden="1" x14ac:dyDescent="0.3">
      <c r="A63" s="15" t="s">
        <v>834</v>
      </c>
      <c r="B63" s="156" t="s">
        <v>900</v>
      </c>
      <c r="C63" s="148" t="s">
        <v>843</v>
      </c>
      <c r="D63" s="142">
        <f>34.62836324</f>
        <v>34.628363239999999</v>
      </c>
      <c r="E63" s="147">
        <f>D63</f>
        <v>34.628363239999999</v>
      </c>
      <c r="F63" s="144" t="s">
        <v>623</v>
      </c>
      <c r="G63" s="144" t="s">
        <v>623</v>
      </c>
      <c r="H63" s="144" t="s">
        <v>623</v>
      </c>
      <c r="I63" s="144" t="s">
        <v>623</v>
      </c>
      <c r="J63" s="144" t="s">
        <v>623</v>
      </c>
      <c r="K63" s="144" t="s">
        <v>623</v>
      </c>
      <c r="L63" s="144" t="s">
        <v>623</v>
      </c>
      <c r="M63" s="144" t="s">
        <v>623</v>
      </c>
      <c r="N63" s="144" t="s">
        <v>623</v>
      </c>
      <c r="O63" s="144" t="s">
        <v>623</v>
      </c>
      <c r="P63" s="144" t="s">
        <v>623</v>
      </c>
      <c r="Q63" s="144" t="s">
        <v>623</v>
      </c>
      <c r="R63" s="144" t="s">
        <v>623</v>
      </c>
      <c r="S63" s="144" t="s">
        <v>623</v>
      </c>
      <c r="T63" s="120" t="s">
        <v>623</v>
      </c>
      <c r="U63" s="120">
        <v>0.3</v>
      </c>
      <c r="V63" s="120" t="s">
        <v>623</v>
      </c>
      <c r="W63" s="120" t="s">
        <v>623</v>
      </c>
      <c r="X63" s="120" t="s">
        <v>623</v>
      </c>
      <c r="Y63" s="120" t="s">
        <v>623</v>
      </c>
      <c r="Z63" s="120" t="s">
        <v>623</v>
      </c>
      <c r="AA63" s="120" t="s">
        <v>623</v>
      </c>
      <c r="AB63" s="120">
        <v>0.3</v>
      </c>
      <c r="AC63" s="120" t="s">
        <v>623</v>
      </c>
      <c r="AD63" s="120" t="s">
        <v>623</v>
      </c>
      <c r="AE63" s="120" t="s">
        <v>623</v>
      </c>
      <c r="AF63" s="120" t="s">
        <v>623</v>
      </c>
      <c r="AG63" s="120" t="s">
        <v>623</v>
      </c>
      <c r="AH63" s="147" t="s">
        <v>623</v>
      </c>
      <c r="AI63" s="147" t="s">
        <v>623</v>
      </c>
      <c r="AJ63" s="147" t="s">
        <v>623</v>
      </c>
      <c r="AK63" s="147" t="s">
        <v>623</v>
      </c>
      <c r="AL63" s="147" t="s">
        <v>623</v>
      </c>
      <c r="AM63" s="147" t="s">
        <v>623</v>
      </c>
      <c r="AN63" s="147" t="s">
        <v>623</v>
      </c>
      <c r="AO63" s="147" t="s">
        <v>623</v>
      </c>
      <c r="AP63" s="147" t="str">
        <f>AI63</f>
        <v>нд</v>
      </c>
      <c r="AQ63" s="147" t="s">
        <v>623</v>
      </c>
      <c r="AR63" s="147" t="s">
        <v>623</v>
      </c>
      <c r="AS63" s="147" t="s">
        <v>623</v>
      </c>
      <c r="AT63" s="147" t="s">
        <v>623</v>
      </c>
      <c r="AU63" s="147" t="s">
        <v>623</v>
      </c>
      <c r="AV63" s="147" t="s">
        <v>623</v>
      </c>
      <c r="AW63" s="147" t="s">
        <v>623</v>
      </c>
      <c r="AX63" s="147" t="s">
        <v>623</v>
      </c>
      <c r="AY63" s="147" t="s">
        <v>623</v>
      </c>
      <c r="AZ63" s="147" t="s">
        <v>623</v>
      </c>
      <c r="BA63" s="147" t="s">
        <v>623</v>
      </c>
      <c r="BB63" s="147" t="s">
        <v>623</v>
      </c>
      <c r="BC63" s="147" t="s">
        <v>623</v>
      </c>
      <c r="BD63" s="147" t="s">
        <v>623</v>
      </c>
      <c r="BE63" s="147" t="s">
        <v>623</v>
      </c>
      <c r="BF63" s="147" t="s">
        <v>623</v>
      </c>
      <c r="BG63" s="147" t="s">
        <v>623</v>
      </c>
      <c r="BH63" s="147" t="s">
        <v>623</v>
      </c>
      <c r="BI63" s="147" t="s">
        <v>623</v>
      </c>
      <c r="BJ63" s="147" t="s">
        <v>623</v>
      </c>
      <c r="BK63" s="147" t="s">
        <v>623</v>
      </c>
      <c r="BL63" s="147" t="s">
        <v>623</v>
      </c>
      <c r="BM63" s="147" t="s">
        <v>623</v>
      </c>
      <c r="BN63" s="147" t="s">
        <v>623</v>
      </c>
      <c r="BO63" s="147" t="s">
        <v>623</v>
      </c>
      <c r="BP63" s="147" t="s">
        <v>623</v>
      </c>
      <c r="BQ63" s="147" t="s">
        <v>623</v>
      </c>
      <c r="BR63" s="147" t="s">
        <v>623</v>
      </c>
      <c r="BS63" s="147" t="s">
        <v>623</v>
      </c>
      <c r="BT63" s="147" t="s">
        <v>623</v>
      </c>
      <c r="BU63" s="147" t="s">
        <v>623</v>
      </c>
      <c r="BV63" s="147" t="s">
        <v>623</v>
      </c>
      <c r="BW63" s="147" t="s">
        <v>623</v>
      </c>
      <c r="BX63" s="147" t="s">
        <v>623</v>
      </c>
      <c r="BY63" s="293">
        <f>D63-0.3</f>
        <v>34.328363240000002</v>
      </c>
      <c r="BZ63" s="292" t="s">
        <v>623</v>
      </c>
      <c r="CA63" s="292" t="s">
        <v>623</v>
      </c>
      <c r="CB63" s="292">
        <v>3.25</v>
      </c>
      <c r="CC63" s="147" t="s">
        <v>623</v>
      </c>
      <c r="CD63" s="147" t="s">
        <v>623</v>
      </c>
      <c r="CE63" s="147" t="s">
        <v>623</v>
      </c>
      <c r="CF63" s="147">
        <f>BY63</f>
        <v>34.328363240000002</v>
      </c>
      <c r="CG63" s="147" t="s">
        <v>623</v>
      </c>
      <c r="CH63" s="147" t="s">
        <v>623</v>
      </c>
      <c r="CI63" s="147">
        <f>CB63</f>
        <v>3.25</v>
      </c>
      <c r="CJ63" s="147" t="s">
        <v>623</v>
      </c>
      <c r="CK63" s="147" t="s">
        <v>623</v>
      </c>
      <c r="CL63" s="145" t="str">
        <f t="shared" si="84"/>
        <v>нд</v>
      </c>
      <c r="CM63" s="145">
        <f t="shared" ref="CM63" si="85">IF(SUM(BY63,BK63,AW63,AI63,U63,G63)=0, "нд", SUM(BY63,BK63,AW63,AI63,U63,G63))</f>
        <v>34.628363239999999</v>
      </c>
      <c r="CN63" s="145" t="str">
        <f t="shared" ref="CN63" si="86">IF(SUM(BZ63,BL63,AX63,AJ63,V63,H63)=0, "нд", SUM(BZ63,BL63,AX63,AJ63,V63,H63))</f>
        <v>нд</v>
      </c>
      <c r="CO63" s="145" t="str">
        <f t="shared" ref="CO63" si="87">IF(SUM(CA63,BM63,AY63,AK63,W63,I63)=0, "нд", SUM(CA63,BM63,AY63,AK63,W63,I63))</f>
        <v>нд</v>
      </c>
      <c r="CP63" s="145">
        <f t="shared" ref="CP63" si="88">IF(SUM(CB63,BN63,AZ63,AL63,X63,J63)=0, "нд", SUM(CB63,BN63,AZ63,AL63,X63,J63))</f>
        <v>3.25</v>
      </c>
      <c r="CQ63" s="145" t="str">
        <f t="shared" ref="CQ63" si="89">IF(SUM(CC63,BO63,BA63,AM63,Y63,K63)=0, "нд", SUM(CC63,BO63,BA63,AM63,Y63,K63))</f>
        <v>нд</v>
      </c>
      <c r="CR63" s="145" t="str">
        <f t="shared" ref="CR63" si="90">IF(SUM(CD63,BP63,BB63,AN63,Z63,L63)=0, "нд", SUM(CD63,BP63,BB63,AN63,Z63,L63))</f>
        <v>нд</v>
      </c>
      <c r="CS63" s="145" t="str">
        <f t="shared" ref="CS63" si="91">IF(SUM(CE63,BQ63,BC63,AO63,AA63,M63)=0, "нд", SUM(CE63,BQ63,BC63,AO63,AA63,M63))</f>
        <v>нд</v>
      </c>
      <c r="CT63" s="145">
        <f t="shared" ref="CT63" si="92">IF(SUM(CF63,BR63,BD63,AP63,AB63,N63)=0, "нд", SUM(CF63,BR63,BD63,AP63,AB63,N63))</f>
        <v>34.628363239999999</v>
      </c>
      <c r="CU63" s="145" t="str">
        <f t="shared" ref="CU63" si="93">IF(SUM(CG63,BS63,BE63,AQ63,AC63,O63)=0, "нд", SUM(CG63,BS63,BE63,AQ63,AC63,O63))</f>
        <v>нд</v>
      </c>
      <c r="CV63" s="145" t="str">
        <f t="shared" ref="CV63" si="94">IF(SUM(CH63,BT63,BF63,AR63,AD63,P63)=0, "нд", SUM(CH63,BT63,BF63,AR63,AD63,P63))</f>
        <v>нд</v>
      </c>
      <c r="CW63" s="145">
        <f t="shared" ref="CW63" si="95">IF(SUM(CI63,BU63,BG63,AS63,AE63,Q63)=0, "нд", SUM(CI63,BU63,BG63,AS63,AE63,Q63))</f>
        <v>3.25</v>
      </c>
      <c r="CX63" s="145" t="str">
        <f t="shared" ref="CX63" si="96">IF(SUM(CJ63,BV63,BH63,AT63,AF63,R63)=0, "нд", SUM(CJ63,BV63,BH63,AT63,AF63,R63))</f>
        <v>нд</v>
      </c>
      <c r="CY63" s="145" t="str">
        <f t="shared" ref="CY63" si="97">IF(SUM(CK63,BW63,BI63,AU63,AG63,S63)=0, "нд", SUM(CK63,BW63,BI63,AU63,AG63,S63))</f>
        <v>нд</v>
      </c>
      <c r="CZ63" s="280"/>
      <c r="DA63" s="275"/>
      <c r="DB63" s="275"/>
      <c r="DC63" s="275"/>
      <c r="DD63" s="275"/>
      <c r="DE63" s="275"/>
      <c r="DF63" s="275"/>
      <c r="DG63" s="275"/>
      <c r="DH63" s="275"/>
      <c r="DI63" s="275"/>
      <c r="DJ63" s="275"/>
      <c r="DK63" s="275"/>
      <c r="DL63" s="275"/>
      <c r="DM63" s="275"/>
    </row>
    <row r="64" spans="1:117" ht="93.6" hidden="1" x14ac:dyDescent="0.3">
      <c r="A64" s="15" t="s">
        <v>901</v>
      </c>
      <c r="B64" s="80" t="s">
        <v>971</v>
      </c>
      <c r="C64" s="187" t="s">
        <v>972</v>
      </c>
      <c r="D64" s="279">
        <v>3.2404577300000001</v>
      </c>
      <c r="E64" s="144">
        <f>D64</f>
        <v>3.2404577300000001</v>
      </c>
      <c r="F64" s="292" t="s">
        <v>623</v>
      </c>
      <c r="G64" s="292" t="s">
        <v>623</v>
      </c>
      <c r="H64" s="279" t="s">
        <v>623</v>
      </c>
      <c r="I64" s="279" t="s">
        <v>623</v>
      </c>
      <c r="J64" s="292" t="s">
        <v>623</v>
      </c>
      <c r="K64" s="142" t="s">
        <v>623</v>
      </c>
      <c r="L64" s="142" t="s">
        <v>623</v>
      </c>
      <c r="M64" s="142" t="s">
        <v>623</v>
      </c>
      <c r="N64" s="142" t="s">
        <v>623</v>
      </c>
      <c r="O64" s="142" t="s">
        <v>623</v>
      </c>
      <c r="P64" s="142" t="s">
        <v>623</v>
      </c>
      <c r="Q64" s="142" t="s">
        <v>623</v>
      </c>
      <c r="R64" s="142" t="s">
        <v>623</v>
      </c>
      <c r="S64" s="142" t="s">
        <v>623</v>
      </c>
      <c r="T64" s="142" t="s">
        <v>623</v>
      </c>
      <c r="U64" s="142" t="s">
        <v>623</v>
      </c>
      <c r="V64" s="142" t="s">
        <v>623</v>
      </c>
      <c r="W64" s="142" t="s">
        <v>623</v>
      </c>
      <c r="X64" s="142" t="s">
        <v>623</v>
      </c>
      <c r="Y64" s="142" t="s">
        <v>623</v>
      </c>
      <c r="Z64" s="142" t="s">
        <v>623</v>
      </c>
      <c r="AA64" s="142" t="s">
        <v>623</v>
      </c>
      <c r="AB64" s="142" t="s">
        <v>623</v>
      </c>
      <c r="AC64" s="142" t="s">
        <v>623</v>
      </c>
      <c r="AD64" s="142" t="s">
        <v>623</v>
      </c>
      <c r="AE64" s="142" t="s">
        <v>623</v>
      </c>
      <c r="AF64" s="142" t="s">
        <v>623</v>
      </c>
      <c r="AG64" s="142" t="s">
        <v>623</v>
      </c>
      <c r="AH64" s="142" t="s">
        <v>623</v>
      </c>
      <c r="AI64" s="142" t="s">
        <v>623</v>
      </c>
      <c r="AJ64" s="142" t="s">
        <v>623</v>
      </c>
      <c r="AK64" s="142" t="s">
        <v>623</v>
      </c>
      <c r="AL64" s="142" t="s">
        <v>623</v>
      </c>
      <c r="AM64" s="142" t="s">
        <v>623</v>
      </c>
      <c r="AN64" s="142" t="s">
        <v>623</v>
      </c>
      <c r="AO64" s="142" t="s">
        <v>623</v>
      </c>
      <c r="AP64" s="142" t="s">
        <v>623</v>
      </c>
      <c r="AQ64" s="142" t="s">
        <v>623</v>
      </c>
      <c r="AR64" s="142" t="s">
        <v>623</v>
      </c>
      <c r="AS64" s="142" t="s">
        <v>623</v>
      </c>
      <c r="AT64" s="142" t="s">
        <v>623</v>
      </c>
      <c r="AU64" s="142" t="s">
        <v>623</v>
      </c>
      <c r="AV64" s="142">
        <f>3.2405773-0.25</f>
        <v>2.9905773</v>
      </c>
      <c r="AW64" s="142">
        <v>0.25</v>
      </c>
      <c r="AX64" s="142" t="s">
        <v>623</v>
      </c>
      <c r="AY64" s="142" t="s">
        <v>623</v>
      </c>
      <c r="AZ64" s="142">
        <v>0.19600000000000001</v>
      </c>
      <c r="BA64" s="142" t="s">
        <v>623</v>
      </c>
      <c r="BB64" s="142" t="s">
        <v>623</v>
      </c>
      <c r="BC64" s="142">
        <f>3.2405773-0.25</f>
        <v>2.9905773</v>
      </c>
      <c r="BD64" s="142">
        <v>0.25</v>
      </c>
      <c r="BE64" s="142" t="s">
        <v>623</v>
      </c>
      <c r="BF64" s="142" t="s">
        <v>623</v>
      </c>
      <c r="BG64" s="142">
        <v>0.19600000000000001</v>
      </c>
      <c r="BH64" s="142" t="s">
        <v>623</v>
      </c>
      <c r="BI64" s="142" t="s">
        <v>623</v>
      </c>
      <c r="BJ64" s="142" t="s">
        <v>623</v>
      </c>
      <c r="BK64" s="142" t="s">
        <v>623</v>
      </c>
      <c r="BL64" s="142" t="s">
        <v>623</v>
      </c>
      <c r="BM64" s="142" t="s">
        <v>623</v>
      </c>
      <c r="BN64" s="142" t="s">
        <v>623</v>
      </c>
      <c r="BO64" s="142" t="s">
        <v>623</v>
      </c>
      <c r="BP64" s="142" t="s">
        <v>623</v>
      </c>
      <c r="BQ64" s="142" t="s">
        <v>623</v>
      </c>
      <c r="BR64" s="142" t="s">
        <v>623</v>
      </c>
      <c r="BS64" s="142" t="s">
        <v>623</v>
      </c>
      <c r="BT64" s="142" t="s">
        <v>623</v>
      </c>
      <c r="BU64" s="142" t="s">
        <v>623</v>
      </c>
      <c r="BV64" s="142" t="s">
        <v>623</v>
      </c>
      <c r="BW64" s="142" t="s">
        <v>623</v>
      </c>
      <c r="BX64" s="292" t="s">
        <v>623</v>
      </c>
      <c r="BY64" s="292" t="s">
        <v>623</v>
      </c>
      <c r="BZ64" s="279" t="s">
        <v>623</v>
      </c>
      <c r="CA64" s="279" t="s">
        <v>623</v>
      </c>
      <c r="CB64" s="292" t="s">
        <v>623</v>
      </c>
      <c r="CC64" s="142" t="s">
        <v>623</v>
      </c>
      <c r="CD64" s="142" t="s">
        <v>623</v>
      </c>
      <c r="CE64" s="142" t="s">
        <v>623</v>
      </c>
      <c r="CF64" s="142" t="s">
        <v>623</v>
      </c>
      <c r="CG64" s="142" t="s">
        <v>623</v>
      </c>
      <c r="CH64" s="142" t="s">
        <v>623</v>
      </c>
      <c r="CI64" s="142" t="s">
        <v>623</v>
      </c>
      <c r="CJ64" s="142" t="s">
        <v>623</v>
      </c>
      <c r="CK64" s="142" t="s">
        <v>623</v>
      </c>
      <c r="CL64" s="145">
        <f t="shared" ref="CL64:CY64" si="98">IF(SUM(BX64,BJ64,AV64,AH64,T64,F64)=0, "нд", SUM(BX64,BJ64,AV64,AH64,T64,F64))</f>
        <v>2.9905773</v>
      </c>
      <c r="CM64" s="145">
        <f t="shared" si="98"/>
        <v>0.25</v>
      </c>
      <c r="CN64" s="145" t="str">
        <f t="shared" si="98"/>
        <v>нд</v>
      </c>
      <c r="CO64" s="145" t="str">
        <f t="shared" si="98"/>
        <v>нд</v>
      </c>
      <c r="CP64" s="145">
        <f t="shared" si="98"/>
        <v>0.19600000000000001</v>
      </c>
      <c r="CQ64" s="145" t="str">
        <f t="shared" si="98"/>
        <v>нд</v>
      </c>
      <c r="CR64" s="145" t="str">
        <f t="shared" si="98"/>
        <v>нд</v>
      </c>
      <c r="CS64" s="145">
        <f t="shared" si="98"/>
        <v>2.9905773</v>
      </c>
      <c r="CT64" s="145">
        <f t="shared" si="98"/>
        <v>0.25</v>
      </c>
      <c r="CU64" s="145" t="str">
        <f t="shared" si="98"/>
        <v>нд</v>
      </c>
      <c r="CV64" s="145" t="str">
        <f t="shared" si="98"/>
        <v>нд</v>
      </c>
      <c r="CW64" s="145">
        <f t="shared" si="98"/>
        <v>0.19600000000000001</v>
      </c>
      <c r="CX64" s="145" t="str">
        <f t="shared" si="98"/>
        <v>нд</v>
      </c>
      <c r="CY64" s="145" t="str">
        <f t="shared" si="98"/>
        <v>нд</v>
      </c>
      <c r="CZ64" s="280"/>
      <c r="DA64" s="275"/>
      <c r="DB64" s="275"/>
      <c r="DC64" s="275"/>
      <c r="DD64" s="275"/>
      <c r="DE64" s="275"/>
      <c r="DF64" s="275"/>
      <c r="DG64" s="275"/>
      <c r="DH64" s="275"/>
      <c r="DI64" s="275"/>
      <c r="DJ64" s="275"/>
      <c r="DK64" s="275"/>
      <c r="DL64" s="275"/>
      <c r="DM64" s="275"/>
    </row>
    <row r="65" spans="1:117" ht="78" x14ac:dyDescent="0.3">
      <c r="A65" s="219" t="s">
        <v>1124</v>
      </c>
      <c r="B65" s="228" t="s">
        <v>1125</v>
      </c>
      <c r="C65" s="206" t="s">
        <v>1128</v>
      </c>
      <c r="D65" s="142" t="s">
        <v>623</v>
      </c>
      <c r="E65" s="142">
        <v>5.1193028099999998</v>
      </c>
      <c r="F65" s="142" t="s">
        <v>623</v>
      </c>
      <c r="G65" s="142" t="s">
        <v>623</v>
      </c>
      <c r="H65" s="142" t="s">
        <v>623</v>
      </c>
      <c r="I65" s="142" t="s">
        <v>623</v>
      </c>
      <c r="J65" s="142" t="s">
        <v>623</v>
      </c>
      <c r="K65" s="142" t="s">
        <v>623</v>
      </c>
      <c r="L65" s="142" t="s">
        <v>623</v>
      </c>
      <c r="M65" s="142" t="s">
        <v>623</v>
      </c>
      <c r="N65" s="142" t="s">
        <v>623</v>
      </c>
      <c r="O65" s="142" t="s">
        <v>623</v>
      </c>
      <c r="P65" s="142" t="s">
        <v>623</v>
      </c>
      <c r="Q65" s="142" t="s">
        <v>623</v>
      </c>
      <c r="R65" s="142" t="s">
        <v>623</v>
      </c>
      <c r="S65" s="142" t="s">
        <v>623</v>
      </c>
      <c r="T65" s="120" t="s">
        <v>623</v>
      </c>
      <c r="U65" s="120" t="s">
        <v>623</v>
      </c>
      <c r="V65" s="120" t="s">
        <v>623</v>
      </c>
      <c r="W65" s="120" t="s">
        <v>623</v>
      </c>
      <c r="X65" s="120" t="s">
        <v>623</v>
      </c>
      <c r="Y65" s="120" t="s">
        <v>623</v>
      </c>
      <c r="Z65" s="120" t="s">
        <v>623</v>
      </c>
      <c r="AA65" s="120" t="s">
        <v>623</v>
      </c>
      <c r="AB65" s="120" t="s">
        <v>623</v>
      </c>
      <c r="AC65" s="120" t="s">
        <v>623</v>
      </c>
      <c r="AD65" s="120" t="s">
        <v>623</v>
      </c>
      <c r="AE65" s="120" t="s">
        <v>623</v>
      </c>
      <c r="AF65" s="120" t="s">
        <v>623</v>
      </c>
      <c r="AG65" s="120" t="s">
        <v>623</v>
      </c>
      <c r="AH65" s="116" t="s">
        <v>623</v>
      </c>
      <c r="AI65" s="142" t="s">
        <v>623</v>
      </c>
      <c r="AJ65" s="142" t="s">
        <v>623</v>
      </c>
      <c r="AK65" s="142" t="s">
        <v>623</v>
      </c>
      <c r="AL65" s="147" t="s">
        <v>623</v>
      </c>
      <c r="AM65" s="147" t="s">
        <v>623</v>
      </c>
      <c r="AN65" s="147" t="s">
        <v>623</v>
      </c>
      <c r="AO65" s="147" t="s">
        <v>623</v>
      </c>
      <c r="AP65" s="147">
        <f>E65</f>
        <v>5.1193028099999998</v>
      </c>
      <c r="AQ65" s="147">
        <v>0.16</v>
      </c>
      <c r="AR65" s="147" t="s">
        <v>623</v>
      </c>
      <c r="AS65" s="147">
        <v>1.63</v>
      </c>
      <c r="AT65" s="147" t="s">
        <v>623</v>
      </c>
      <c r="AU65" s="147" t="s">
        <v>623</v>
      </c>
      <c r="AV65" s="116" t="s">
        <v>623</v>
      </c>
      <c r="AW65" s="116" t="s">
        <v>623</v>
      </c>
      <c r="AX65" s="142" t="s">
        <v>623</v>
      </c>
      <c r="AY65" s="142" t="s">
        <v>623</v>
      </c>
      <c r="AZ65" s="147" t="s">
        <v>623</v>
      </c>
      <c r="BA65" s="147" t="s">
        <v>623</v>
      </c>
      <c r="BB65" s="147" t="s">
        <v>623</v>
      </c>
      <c r="BC65" s="147" t="s">
        <v>623</v>
      </c>
      <c r="BD65" s="147" t="s">
        <v>623</v>
      </c>
      <c r="BE65" s="147" t="s">
        <v>623</v>
      </c>
      <c r="BF65" s="147" t="s">
        <v>623</v>
      </c>
      <c r="BG65" s="147" t="s">
        <v>623</v>
      </c>
      <c r="BH65" s="147" t="s">
        <v>623</v>
      </c>
      <c r="BI65" s="147" t="s">
        <v>623</v>
      </c>
      <c r="BJ65" s="116" t="s">
        <v>623</v>
      </c>
      <c r="BK65" s="116" t="s">
        <v>623</v>
      </c>
      <c r="BL65" s="142" t="s">
        <v>623</v>
      </c>
      <c r="BM65" s="142" t="s">
        <v>623</v>
      </c>
      <c r="BN65" s="147" t="s">
        <v>623</v>
      </c>
      <c r="BO65" s="147" t="s">
        <v>623</v>
      </c>
      <c r="BP65" s="147" t="s">
        <v>623</v>
      </c>
      <c r="BQ65" s="147" t="s">
        <v>623</v>
      </c>
      <c r="BR65" s="147" t="s">
        <v>623</v>
      </c>
      <c r="BS65" s="147" t="s">
        <v>623</v>
      </c>
      <c r="BT65" s="147" t="s">
        <v>623</v>
      </c>
      <c r="BU65" s="147" t="s">
        <v>623</v>
      </c>
      <c r="BV65" s="147" t="s">
        <v>623</v>
      </c>
      <c r="BW65" s="147" t="s">
        <v>623</v>
      </c>
      <c r="BX65" s="116" t="s">
        <v>623</v>
      </c>
      <c r="BY65" s="116" t="s">
        <v>623</v>
      </c>
      <c r="BZ65" s="142" t="s">
        <v>623</v>
      </c>
      <c r="CA65" s="142" t="s">
        <v>623</v>
      </c>
      <c r="CB65" s="147" t="s">
        <v>623</v>
      </c>
      <c r="CC65" s="147" t="s">
        <v>623</v>
      </c>
      <c r="CD65" s="147" t="s">
        <v>623</v>
      </c>
      <c r="CE65" s="147" t="s">
        <v>623</v>
      </c>
      <c r="CF65" s="147" t="s">
        <v>623</v>
      </c>
      <c r="CG65" s="147" t="s">
        <v>623</v>
      </c>
      <c r="CH65" s="147" t="s">
        <v>623</v>
      </c>
      <c r="CI65" s="147" t="s">
        <v>623</v>
      </c>
      <c r="CJ65" s="147" t="s">
        <v>623</v>
      </c>
      <c r="CK65" s="147" t="s">
        <v>623</v>
      </c>
      <c r="CL65" s="145" t="str">
        <f t="shared" ref="CL65:CL66" si="99">IF(SUM(BX65,BJ65,AV65,AH65,T65,F65)=0, "нд", SUM(BX65,BJ65,AV65,AH65,T65,F65))</f>
        <v>нд</v>
      </c>
      <c r="CM65" s="145" t="str">
        <f t="shared" ref="CM65:CM66" si="100">IF(SUM(BY65,BK65,AW65,AI65,U65,G65)=0, "нд", SUM(BY65,BK65,AW65,AI65,U65,G65))</f>
        <v>нд</v>
      </c>
      <c r="CN65" s="145" t="str">
        <f t="shared" ref="CN65:CN66" si="101">IF(SUM(BZ65,BL65,AX65,AJ65,V65,H65)=0, "нд", SUM(BZ65,BL65,AX65,AJ65,V65,H65))</f>
        <v>нд</v>
      </c>
      <c r="CO65" s="145" t="str">
        <f t="shared" ref="CO65:CO66" si="102">IF(SUM(CA65,BM65,AY65,AK65,W65,I65)=0, "нд", SUM(CA65,BM65,AY65,AK65,W65,I65))</f>
        <v>нд</v>
      </c>
      <c r="CP65" s="145" t="str">
        <f t="shared" ref="CP65:CP66" si="103">IF(SUM(CB65,BN65,AZ65,AL65,X65,J65)=0, "нд", SUM(CB65,BN65,AZ65,AL65,X65,J65))</f>
        <v>нд</v>
      </c>
      <c r="CQ65" s="145" t="str">
        <f t="shared" ref="CQ65:CQ66" si="104">IF(SUM(CC65,BO65,BA65,AM65,Y65,K65)=0, "нд", SUM(CC65,BO65,BA65,AM65,Y65,K65))</f>
        <v>нд</v>
      </c>
      <c r="CR65" s="145" t="str">
        <f t="shared" ref="CR65:CR66" si="105">IF(SUM(CD65,BP65,BB65,AN65,Z65,L65)=0, "нд", SUM(CD65,BP65,BB65,AN65,Z65,L65))</f>
        <v>нд</v>
      </c>
      <c r="CS65" s="145" t="str">
        <f t="shared" ref="CS65:CS66" si="106">IF(SUM(CE65,BQ65,BC65,AO65,AA65,M65)=0, "нд", SUM(CE65,BQ65,BC65,AO65,AA65,M65))</f>
        <v>нд</v>
      </c>
      <c r="CT65" s="145">
        <f t="shared" ref="CT65:CT66" si="107">IF(SUM(CF65,BR65,BD65,AP65,AB65,N65)=0, "нд", SUM(CF65,BR65,BD65,AP65,AB65,N65))</f>
        <v>5.1193028099999998</v>
      </c>
      <c r="CU65" s="145">
        <f t="shared" ref="CU65:CU66" si="108">IF(SUM(CG65,BS65,BE65,AQ65,AC65,O65)=0, "нд", SUM(CG65,BS65,BE65,AQ65,AC65,O65))</f>
        <v>0.16</v>
      </c>
      <c r="CV65" s="145" t="str">
        <f t="shared" ref="CV65:CV66" si="109">IF(SUM(CH65,BT65,BF65,AR65,AD65,P65)=0, "нд", SUM(CH65,BT65,BF65,AR65,AD65,P65))</f>
        <v>нд</v>
      </c>
      <c r="CW65" s="145">
        <f>IF(SUM(CI65,BU65,BG65,AS65,AE65,Q65)=0, "нд", SUM(CI65,BU65,BG65,AS65,AE65,Q65))</f>
        <v>1.63</v>
      </c>
      <c r="CX65" s="145" t="str">
        <f t="shared" ref="CX65:CX66" si="110">IF(SUM(CJ65,BV65,BH65,AT65,AF65,R65)=0, "нд", SUM(CJ65,BV65,BH65,AT65,AF65,R65))</f>
        <v>нд</v>
      </c>
      <c r="CY65" s="145" t="str">
        <f t="shared" ref="CY65:CY66" si="111">IF(SUM(CK65,BW65,BI65,AU65,AG65,S65)=0, "нд", SUM(CK65,BW65,BI65,AU65,AG65,S65))</f>
        <v>нд</v>
      </c>
      <c r="CZ65" s="280"/>
      <c r="DA65" s="275"/>
      <c r="DB65" s="275"/>
      <c r="DC65" s="275"/>
      <c r="DD65" s="275"/>
      <c r="DE65" s="275"/>
      <c r="DF65" s="275"/>
      <c r="DG65" s="275"/>
      <c r="DH65" s="275"/>
      <c r="DI65" s="275"/>
      <c r="DJ65" s="275"/>
      <c r="DK65" s="275"/>
      <c r="DL65" s="275"/>
      <c r="DM65" s="275"/>
    </row>
    <row r="66" spans="1:117" ht="78" x14ac:dyDescent="0.3">
      <c r="A66" s="219" t="s">
        <v>902</v>
      </c>
      <c r="B66" s="228" t="s">
        <v>1126</v>
      </c>
      <c r="C66" s="206" t="s">
        <v>1127</v>
      </c>
      <c r="D66" s="142" t="s">
        <v>623</v>
      </c>
      <c r="E66" s="142">
        <f>5.22334961+8.26450611</f>
        <v>13.487855719999999</v>
      </c>
      <c r="F66" s="142" t="s">
        <v>623</v>
      </c>
      <c r="G66" s="142" t="s">
        <v>623</v>
      </c>
      <c r="H66" s="142" t="s">
        <v>623</v>
      </c>
      <c r="I66" s="142" t="s">
        <v>623</v>
      </c>
      <c r="J66" s="142" t="s">
        <v>623</v>
      </c>
      <c r="K66" s="142" t="s">
        <v>623</v>
      </c>
      <c r="L66" s="142" t="s">
        <v>623</v>
      </c>
      <c r="M66" s="142" t="s">
        <v>623</v>
      </c>
      <c r="N66" s="142" t="s">
        <v>623</v>
      </c>
      <c r="O66" s="142" t="s">
        <v>623</v>
      </c>
      <c r="P66" s="142" t="s">
        <v>623</v>
      </c>
      <c r="Q66" s="142" t="s">
        <v>623</v>
      </c>
      <c r="R66" s="142" t="s">
        <v>623</v>
      </c>
      <c r="S66" s="142" t="s">
        <v>623</v>
      </c>
      <c r="T66" s="120" t="s">
        <v>623</v>
      </c>
      <c r="U66" s="120" t="s">
        <v>623</v>
      </c>
      <c r="V66" s="120" t="s">
        <v>623</v>
      </c>
      <c r="W66" s="120" t="s">
        <v>623</v>
      </c>
      <c r="X66" s="120" t="s">
        <v>623</v>
      </c>
      <c r="Y66" s="120" t="s">
        <v>623</v>
      </c>
      <c r="Z66" s="120" t="s">
        <v>623</v>
      </c>
      <c r="AA66" s="120" t="s">
        <v>623</v>
      </c>
      <c r="AB66" s="120" t="s">
        <v>623</v>
      </c>
      <c r="AC66" s="120" t="s">
        <v>623</v>
      </c>
      <c r="AD66" s="120" t="s">
        <v>623</v>
      </c>
      <c r="AE66" s="120" t="s">
        <v>623</v>
      </c>
      <c r="AF66" s="120" t="s">
        <v>623</v>
      </c>
      <c r="AG66" s="120" t="s">
        <v>623</v>
      </c>
      <c r="AH66" s="116" t="s">
        <v>623</v>
      </c>
      <c r="AI66" s="116" t="s">
        <v>623</v>
      </c>
      <c r="AJ66" s="142" t="s">
        <v>623</v>
      </c>
      <c r="AK66" s="142" t="s">
        <v>623</v>
      </c>
      <c r="AL66" s="147" t="s">
        <v>623</v>
      </c>
      <c r="AM66" s="147" t="s">
        <v>623</v>
      </c>
      <c r="AN66" s="147" t="s">
        <v>623</v>
      </c>
      <c r="AO66" s="147" t="s">
        <v>623</v>
      </c>
      <c r="AP66" s="147">
        <v>5.2233496099999996</v>
      </c>
      <c r="AQ66" s="147" t="s">
        <v>623</v>
      </c>
      <c r="AR66" s="147" t="s">
        <v>623</v>
      </c>
      <c r="AS66" s="147" t="s">
        <v>623</v>
      </c>
      <c r="AT66" s="147" t="s">
        <v>623</v>
      </c>
      <c r="AU66" s="147" t="s">
        <v>623</v>
      </c>
      <c r="AV66" s="116" t="s">
        <v>623</v>
      </c>
      <c r="AW66" s="116" t="s">
        <v>623</v>
      </c>
      <c r="AX66" s="142" t="s">
        <v>623</v>
      </c>
      <c r="AY66" s="142" t="s">
        <v>623</v>
      </c>
      <c r="AZ66" s="147" t="s">
        <v>623</v>
      </c>
      <c r="BA66" s="147" t="s">
        <v>623</v>
      </c>
      <c r="BB66" s="147" t="s">
        <v>623</v>
      </c>
      <c r="BC66" s="147" t="s">
        <v>623</v>
      </c>
      <c r="BD66" s="147">
        <f>8.26450611</f>
        <v>8.2645061099999992</v>
      </c>
      <c r="BE66" s="147" t="s">
        <v>623</v>
      </c>
      <c r="BF66" s="147" t="s">
        <v>623</v>
      </c>
      <c r="BG66" s="147">
        <v>1.64</v>
      </c>
      <c r="BH66" s="147" t="s">
        <v>623</v>
      </c>
      <c r="BI66" s="147" t="s">
        <v>623</v>
      </c>
      <c r="BJ66" s="116" t="s">
        <v>623</v>
      </c>
      <c r="BK66" s="116" t="s">
        <v>623</v>
      </c>
      <c r="BL66" s="142" t="s">
        <v>623</v>
      </c>
      <c r="BM66" s="142" t="s">
        <v>623</v>
      </c>
      <c r="BN66" s="147" t="s">
        <v>623</v>
      </c>
      <c r="BO66" s="147" t="s">
        <v>623</v>
      </c>
      <c r="BP66" s="147" t="s">
        <v>623</v>
      </c>
      <c r="BQ66" s="147" t="s">
        <v>623</v>
      </c>
      <c r="BR66" s="147" t="s">
        <v>623</v>
      </c>
      <c r="BS66" s="147" t="s">
        <v>623</v>
      </c>
      <c r="BT66" s="147" t="s">
        <v>623</v>
      </c>
      <c r="BU66" s="147" t="s">
        <v>623</v>
      </c>
      <c r="BV66" s="147" t="s">
        <v>623</v>
      </c>
      <c r="BW66" s="147" t="s">
        <v>623</v>
      </c>
      <c r="BX66" s="116" t="s">
        <v>623</v>
      </c>
      <c r="BY66" s="116" t="s">
        <v>623</v>
      </c>
      <c r="BZ66" s="142" t="s">
        <v>623</v>
      </c>
      <c r="CA66" s="142" t="s">
        <v>623</v>
      </c>
      <c r="CB66" s="147" t="s">
        <v>623</v>
      </c>
      <c r="CC66" s="147" t="s">
        <v>623</v>
      </c>
      <c r="CD66" s="147" t="s">
        <v>623</v>
      </c>
      <c r="CE66" s="147" t="s">
        <v>623</v>
      </c>
      <c r="CF66" s="147" t="s">
        <v>623</v>
      </c>
      <c r="CG66" s="147" t="s">
        <v>623</v>
      </c>
      <c r="CH66" s="147" t="s">
        <v>623</v>
      </c>
      <c r="CI66" s="147" t="s">
        <v>623</v>
      </c>
      <c r="CJ66" s="147" t="s">
        <v>623</v>
      </c>
      <c r="CK66" s="147" t="s">
        <v>623</v>
      </c>
      <c r="CL66" s="145" t="str">
        <f t="shared" si="99"/>
        <v>нд</v>
      </c>
      <c r="CM66" s="145" t="str">
        <f t="shared" si="100"/>
        <v>нд</v>
      </c>
      <c r="CN66" s="145" t="str">
        <f t="shared" si="101"/>
        <v>нд</v>
      </c>
      <c r="CO66" s="145" t="str">
        <f t="shared" si="102"/>
        <v>нд</v>
      </c>
      <c r="CP66" s="145" t="str">
        <f t="shared" si="103"/>
        <v>нд</v>
      </c>
      <c r="CQ66" s="145" t="str">
        <f t="shared" si="104"/>
        <v>нд</v>
      </c>
      <c r="CR66" s="145" t="str">
        <f t="shared" si="105"/>
        <v>нд</v>
      </c>
      <c r="CS66" s="145" t="str">
        <f t="shared" si="106"/>
        <v>нд</v>
      </c>
      <c r="CT66" s="145">
        <f t="shared" si="107"/>
        <v>13.487855719999999</v>
      </c>
      <c r="CU66" s="145" t="str">
        <f t="shared" si="108"/>
        <v>нд</v>
      </c>
      <c r="CV66" s="145" t="str">
        <f t="shared" si="109"/>
        <v>нд</v>
      </c>
      <c r="CW66" s="145">
        <f t="shared" ref="CW66" si="112">IF(SUM(CI66,BU66,BG66,AS66,AE66,Q66)=0, "нд", SUM(CI66,BU66,BG66,AS66,AE66,Q66))</f>
        <v>1.64</v>
      </c>
      <c r="CX66" s="145" t="str">
        <f t="shared" si="110"/>
        <v>нд</v>
      </c>
      <c r="CY66" s="145" t="str">
        <f t="shared" si="111"/>
        <v>нд</v>
      </c>
      <c r="CZ66" s="280"/>
    </row>
    <row r="67" spans="1:117" s="207" customFormat="1" ht="62.4" hidden="1" x14ac:dyDescent="0.3">
      <c r="A67" s="12" t="s">
        <v>152</v>
      </c>
      <c r="B67" s="13" t="s">
        <v>153</v>
      </c>
      <c r="C67" s="136" t="s">
        <v>93</v>
      </c>
      <c r="D67" s="145">
        <f>IF(SUM(D68:D71)=0, "нд", SUM(D68:D71))</f>
        <v>25.92</v>
      </c>
      <c r="E67" s="145">
        <f t="shared" ref="E67:BP67" si="113">IF(SUM(E68:E71)=0, "нд", SUM(E68:E71))</f>
        <v>30.92</v>
      </c>
      <c r="F67" s="145" t="str">
        <f t="shared" si="113"/>
        <v>нд</v>
      </c>
      <c r="G67" s="145" t="str">
        <f t="shared" si="113"/>
        <v>нд</v>
      </c>
      <c r="H67" s="145" t="str">
        <f t="shared" si="113"/>
        <v>нд</v>
      </c>
      <c r="I67" s="145" t="str">
        <f t="shared" si="113"/>
        <v>нд</v>
      </c>
      <c r="J67" s="145" t="str">
        <f t="shared" si="113"/>
        <v>нд</v>
      </c>
      <c r="K67" s="145" t="str">
        <f t="shared" si="113"/>
        <v>нд</v>
      </c>
      <c r="L67" s="145" t="str">
        <f t="shared" si="113"/>
        <v>нд</v>
      </c>
      <c r="M67" s="145" t="str">
        <f t="shared" si="113"/>
        <v>нд</v>
      </c>
      <c r="N67" s="145" t="str">
        <f t="shared" si="113"/>
        <v>нд</v>
      </c>
      <c r="O67" s="145" t="str">
        <f t="shared" si="113"/>
        <v>нд</v>
      </c>
      <c r="P67" s="145" t="str">
        <f t="shared" si="113"/>
        <v>нд</v>
      </c>
      <c r="Q67" s="145" t="str">
        <f t="shared" si="113"/>
        <v>нд</v>
      </c>
      <c r="R67" s="145" t="str">
        <f t="shared" si="113"/>
        <v>нд</v>
      </c>
      <c r="S67" s="145" t="str">
        <f t="shared" si="113"/>
        <v>нд</v>
      </c>
      <c r="T67" s="145" t="str">
        <f t="shared" si="113"/>
        <v>нд</v>
      </c>
      <c r="U67" s="145">
        <f t="shared" si="113"/>
        <v>8.64</v>
      </c>
      <c r="V67" s="145" t="str">
        <f t="shared" si="113"/>
        <v>нд</v>
      </c>
      <c r="W67" s="145" t="str">
        <f t="shared" si="113"/>
        <v>нд</v>
      </c>
      <c r="X67" s="145">
        <f t="shared" si="113"/>
        <v>2</v>
      </c>
      <c r="Y67" s="145" t="str">
        <f t="shared" si="113"/>
        <v>нд</v>
      </c>
      <c r="Z67" s="145" t="str">
        <f t="shared" si="113"/>
        <v>нд</v>
      </c>
      <c r="AA67" s="145" t="str">
        <f t="shared" si="113"/>
        <v>нд</v>
      </c>
      <c r="AB67" s="145">
        <f t="shared" si="113"/>
        <v>8.64</v>
      </c>
      <c r="AC67" s="145" t="str">
        <f t="shared" si="113"/>
        <v>нд</v>
      </c>
      <c r="AD67" s="145" t="str">
        <f t="shared" si="113"/>
        <v>нд</v>
      </c>
      <c r="AE67" s="145">
        <f t="shared" si="113"/>
        <v>2</v>
      </c>
      <c r="AF67" s="145" t="str">
        <f t="shared" si="113"/>
        <v>нд</v>
      </c>
      <c r="AG67" s="145" t="str">
        <f t="shared" si="113"/>
        <v>нд</v>
      </c>
      <c r="AH67" s="145" t="str">
        <f t="shared" si="113"/>
        <v>нд</v>
      </c>
      <c r="AI67" s="145" t="str">
        <f t="shared" si="113"/>
        <v>нд</v>
      </c>
      <c r="AJ67" s="145" t="str">
        <f t="shared" si="113"/>
        <v>нд</v>
      </c>
      <c r="AK67" s="145" t="str">
        <f t="shared" si="113"/>
        <v>нд</v>
      </c>
      <c r="AL67" s="145" t="str">
        <f t="shared" si="113"/>
        <v>нд</v>
      </c>
      <c r="AM67" s="145" t="str">
        <f t="shared" si="113"/>
        <v>нд</v>
      </c>
      <c r="AN67" s="145" t="str">
        <f t="shared" si="113"/>
        <v>нд</v>
      </c>
      <c r="AO67" s="145" t="str">
        <f t="shared" si="113"/>
        <v>нд</v>
      </c>
      <c r="AP67" s="145">
        <f t="shared" si="113"/>
        <v>5</v>
      </c>
      <c r="AQ67" s="145" t="str">
        <f t="shared" si="113"/>
        <v>нд</v>
      </c>
      <c r="AR67" s="145" t="str">
        <f t="shared" si="113"/>
        <v>нд</v>
      </c>
      <c r="AS67" s="145">
        <f t="shared" si="113"/>
        <v>0.5</v>
      </c>
      <c r="AT67" s="145" t="str">
        <f t="shared" si="113"/>
        <v>нд</v>
      </c>
      <c r="AU67" s="145" t="str">
        <f t="shared" si="113"/>
        <v>нд</v>
      </c>
      <c r="AV67" s="145" t="str">
        <f t="shared" si="113"/>
        <v>нд</v>
      </c>
      <c r="AW67" s="145">
        <f t="shared" si="113"/>
        <v>17.28</v>
      </c>
      <c r="AX67" s="145" t="str">
        <f t="shared" si="113"/>
        <v>нд</v>
      </c>
      <c r="AY67" s="145" t="str">
        <f t="shared" si="113"/>
        <v>нд</v>
      </c>
      <c r="AZ67" s="145">
        <f t="shared" si="113"/>
        <v>4</v>
      </c>
      <c r="BA67" s="145" t="str">
        <f t="shared" si="113"/>
        <v>нд</v>
      </c>
      <c r="BB67" s="145" t="str">
        <f t="shared" si="113"/>
        <v>нд</v>
      </c>
      <c r="BC67" s="145" t="str">
        <f t="shared" si="113"/>
        <v>нд</v>
      </c>
      <c r="BD67" s="145">
        <f t="shared" si="113"/>
        <v>17.28</v>
      </c>
      <c r="BE67" s="145" t="str">
        <f t="shared" si="113"/>
        <v>нд</v>
      </c>
      <c r="BF67" s="145" t="str">
        <f t="shared" si="113"/>
        <v>нд</v>
      </c>
      <c r="BG67" s="145">
        <f t="shared" si="113"/>
        <v>4</v>
      </c>
      <c r="BH67" s="145" t="str">
        <f t="shared" si="113"/>
        <v>нд</v>
      </c>
      <c r="BI67" s="145" t="str">
        <f t="shared" si="113"/>
        <v>нд</v>
      </c>
      <c r="BJ67" s="145" t="str">
        <f t="shared" si="113"/>
        <v>нд</v>
      </c>
      <c r="BK67" s="145" t="str">
        <f t="shared" si="113"/>
        <v>нд</v>
      </c>
      <c r="BL67" s="145" t="str">
        <f t="shared" si="113"/>
        <v>нд</v>
      </c>
      <c r="BM67" s="145" t="str">
        <f t="shared" si="113"/>
        <v>нд</v>
      </c>
      <c r="BN67" s="145" t="str">
        <f t="shared" si="113"/>
        <v>нд</v>
      </c>
      <c r="BO67" s="145" t="str">
        <f t="shared" si="113"/>
        <v>нд</v>
      </c>
      <c r="BP67" s="145" t="str">
        <f t="shared" si="113"/>
        <v>нд</v>
      </c>
      <c r="BQ67" s="145" t="str">
        <f t="shared" ref="BQ67:CK67" si="114">IF(SUM(BQ68:BQ71)=0, "нд", SUM(BQ68:BQ71))</f>
        <v>нд</v>
      </c>
      <c r="BR67" s="145" t="str">
        <f t="shared" si="114"/>
        <v>нд</v>
      </c>
      <c r="BS67" s="145" t="str">
        <f t="shared" si="114"/>
        <v>нд</v>
      </c>
      <c r="BT67" s="145" t="str">
        <f t="shared" si="114"/>
        <v>нд</v>
      </c>
      <c r="BU67" s="145" t="str">
        <f t="shared" si="114"/>
        <v>нд</v>
      </c>
      <c r="BV67" s="145" t="str">
        <f t="shared" si="114"/>
        <v>нд</v>
      </c>
      <c r="BW67" s="145" t="str">
        <f t="shared" si="114"/>
        <v>нд</v>
      </c>
      <c r="BX67" s="145" t="str">
        <f t="shared" si="114"/>
        <v>нд</v>
      </c>
      <c r="BY67" s="145" t="str">
        <f t="shared" si="114"/>
        <v>нд</v>
      </c>
      <c r="BZ67" s="145" t="str">
        <f t="shared" si="114"/>
        <v>нд</v>
      </c>
      <c r="CA67" s="145" t="str">
        <f t="shared" si="114"/>
        <v>нд</v>
      </c>
      <c r="CB67" s="145" t="str">
        <f t="shared" si="114"/>
        <v>нд</v>
      </c>
      <c r="CC67" s="145" t="str">
        <f t="shared" si="114"/>
        <v>нд</v>
      </c>
      <c r="CD67" s="145" t="str">
        <f t="shared" si="114"/>
        <v>нд</v>
      </c>
      <c r="CE67" s="145" t="str">
        <f t="shared" si="114"/>
        <v>нд</v>
      </c>
      <c r="CF67" s="145" t="str">
        <f t="shared" si="114"/>
        <v>нд</v>
      </c>
      <c r="CG67" s="145" t="str">
        <f t="shared" si="114"/>
        <v>нд</v>
      </c>
      <c r="CH67" s="145" t="str">
        <f t="shared" si="114"/>
        <v>нд</v>
      </c>
      <c r="CI67" s="145" t="str">
        <f t="shared" si="114"/>
        <v>нд</v>
      </c>
      <c r="CJ67" s="145" t="str">
        <f t="shared" si="114"/>
        <v>нд</v>
      </c>
      <c r="CK67" s="145" t="str">
        <f t="shared" si="114"/>
        <v>нд</v>
      </c>
      <c r="CL67" s="145" t="str">
        <f t="shared" ref="CL67" si="115">IF(SUM(CL68:CL70)=0, "нд", SUM(CL68:CL70))</f>
        <v>нд</v>
      </c>
      <c r="CM67" s="145">
        <f t="shared" si="32"/>
        <v>25.92</v>
      </c>
      <c r="CN67" s="145" t="str">
        <f t="shared" si="33"/>
        <v>нд</v>
      </c>
      <c r="CO67" s="145" t="str">
        <f t="shared" si="34"/>
        <v>нд</v>
      </c>
      <c r="CP67" s="145">
        <f t="shared" si="35"/>
        <v>6</v>
      </c>
      <c r="CQ67" s="145" t="str">
        <f t="shared" si="36"/>
        <v>нд</v>
      </c>
      <c r="CR67" s="145" t="str">
        <f t="shared" si="37"/>
        <v>нд</v>
      </c>
      <c r="CS67" s="145" t="str">
        <f t="shared" si="38"/>
        <v>нд</v>
      </c>
      <c r="CT67" s="145">
        <f t="shared" si="39"/>
        <v>30.92</v>
      </c>
      <c r="CU67" s="145" t="str">
        <f t="shared" si="40"/>
        <v>нд</v>
      </c>
      <c r="CV67" s="145" t="str">
        <f t="shared" si="41"/>
        <v>нд</v>
      </c>
      <c r="CW67" s="145">
        <f t="shared" si="42"/>
        <v>6.5</v>
      </c>
      <c r="CX67" s="145" t="str">
        <f t="shared" si="43"/>
        <v>нд</v>
      </c>
      <c r="CY67" s="145" t="str">
        <f t="shared" si="44"/>
        <v>нд</v>
      </c>
      <c r="CZ67" s="291"/>
      <c r="DA67" s="284"/>
      <c r="DB67" s="284"/>
      <c r="DC67" s="284"/>
      <c r="DD67" s="284"/>
      <c r="DE67" s="284"/>
      <c r="DF67" s="284"/>
      <c r="DG67" s="284"/>
      <c r="DH67" s="284"/>
      <c r="DI67" s="284"/>
      <c r="DJ67" s="284"/>
      <c r="DK67" s="284"/>
      <c r="DL67" s="284"/>
      <c r="DM67" s="284"/>
    </row>
    <row r="68" spans="1:117" ht="62.4" hidden="1" x14ac:dyDescent="0.3">
      <c r="A68" s="15" t="s">
        <v>1093</v>
      </c>
      <c r="B68" s="151" t="s">
        <v>860</v>
      </c>
      <c r="C68" s="148" t="s">
        <v>861</v>
      </c>
      <c r="D68" s="142">
        <v>8.64</v>
      </c>
      <c r="E68" s="144">
        <f>D68</f>
        <v>8.64</v>
      </c>
      <c r="F68" s="144" t="s">
        <v>623</v>
      </c>
      <c r="G68" s="144" t="s">
        <v>623</v>
      </c>
      <c r="H68" s="144" t="s">
        <v>623</v>
      </c>
      <c r="I68" s="144" t="s">
        <v>623</v>
      </c>
      <c r="J68" s="144" t="s">
        <v>623</v>
      </c>
      <c r="K68" s="144" t="s">
        <v>623</v>
      </c>
      <c r="L68" s="144" t="s">
        <v>623</v>
      </c>
      <c r="M68" s="144" t="s">
        <v>623</v>
      </c>
      <c r="N68" s="144" t="s">
        <v>623</v>
      </c>
      <c r="O68" s="144" t="s">
        <v>623</v>
      </c>
      <c r="P68" s="144" t="s">
        <v>623</v>
      </c>
      <c r="Q68" s="144" t="s">
        <v>623</v>
      </c>
      <c r="R68" s="144" t="s">
        <v>623</v>
      </c>
      <c r="S68" s="144" t="s">
        <v>623</v>
      </c>
      <c r="T68" s="147" t="s">
        <v>623</v>
      </c>
      <c r="U68" s="147">
        <v>8.64</v>
      </c>
      <c r="V68" s="147" t="s">
        <v>623</v>
      </c>
      <c r="W68" s="147" t="s">
        <v>623</v>
      </c>
      <c r="X68" s="147">
        <v>2</v>
      </c>
      <c r="Y68" s="147" t="s">
        <v>623</v>
      </c>
      <c r="Z68" s="147" t="s">
        <v>623</v>
      </c>
      <c r="AA68" s="147" t="s">
        <v>623</v>
      </c>
      <c r="AB68" s="147">
        <f>U68</f>
        <v>8.64</v>
      </c>
      <c r="AC68" s="147" t="s">
        <v>623</v>
      </c>
      <c r="AD68" s="147" t="s">
        <v>623</v>
      </c>
      <c r="AE68" s="147">
        <f>X68</f>
        <v>2</v>
      </c>
      <c r="AF68" s="147" t="s">
        <v>623</v>
      </c>
      <c r="AG68" s="147" t="s">
        <v>623</v>
      </c>
      <c r="AH68" s="147" t="s">
        <v>623</v>
      </c>
      <c r="AI68" s="147" t="s">
        <v>623</v>
      </c>
      <c r="AJ68" s="147" t="s">
        <v>623</v>
      </c>
      <c r="AK68" s="147" t="s">
        <v>623</v>
      </c>
      <c r="AL68" s="147" t="s">
        <v>623</v>
      </c>
      <c r="AM68" s="147" t="s">
        <v>623</v>
      </c>
      <c r="AN68" s="147" t="s">
        <v>623</v>
      </c>
      <c r="AO68" s="147" t="s">
        <v>623</v>
      </c>
      <c r="AP68" s="147" t="s">
        <v>623</v>
      </c>
      <c r="AQ68" s="147" t="s">
        <v>623</v>
      </c>
      <c r="AR68" s="147" t="s">
        <v>623</v>
      </c>
      <c r="AS68" s="147" t="s">
        <v>623</v>
      </c>
      <c r="AT68" s="147" t="s">
        <v>623</v>
      </c>
      <c r="AU68" s="147" t="s">
        <v>623</v>
      </c>
      <c r="AV68" s="147" t="s">
        <v>623</v>
      </c>
      <c r="AW68" s="147" t="s">
        <v>623</v>
      </c>
      <c r="AX68" s="147" t="s">
        <v>623</v>
      </c>
      <c r="AY68" s="147" t="s">
        <v>623</v>
      </c>
      <c r="AZ68" s="147" t="s">
        <v>623</v>
      </c>
      <c r="BA68" s="142" t="s">
        <v>623</v>
      </c>
      <c r="BB68" s="142" t="s">
        <v>623</v>
      </c>
      <c r="BC68" s="142" t="s">
        <v>623</v>
      </c>
      <c r="BD68" s="142" t="s">
        <v>623</v>
      </c>
      <c r="BE68" s="142" t="s">
        <v>623</v>
      </c>
      <c r="BF68" s="142" t="s">
        <v>623</v>
      </c>
      <c r="BG68" s="142" t="s">
        <v>623</v>
      </c>
      <c r="BH68" s="142" t="s">
        <v>623</v>
      </c>
      <c r="BI68" s="142" t="s">
        <v>623</v>
      </c>
      <c r="BJ68" s="142" t="s">
        <v>623</v>
      </c>
      <c r="BK68" s="142" t="s">
        <v>623</v>
      </c>
      <c r="BL68" s="142" t="s">
        <v>623</v>
      </c>
      <c r="BM68" s="142" t="s">
        <v>623</v>
      </c>
      <c r="BN68" s="142" t="s">
        <v>623</v>
      </c>
      <c r="BO68" s="142" t="s">
        <v>623</v>
      </c>
      <c r="BP68" s="142" t="s">
        <v>623</v>
      </c>
      <c r="BQ68" s="142" t="s">
        <v>623</v>
      </c>
      <c r="BR68" s="142" t="s">
        <v>623</v>
      </c>
      <c r="BS68" s="142" t="s">
        <v>623</v>
      </c>
      <c r="BT68" s="142" t="s">
        <v>623</v>
      </c>
      <c r="BU68" s="142" t="s">
        <v>623</v>
      </c>
      <c r="BV68" s="142" t="s">
        <v>623</v>
      </c>
      <c r="BW68" s="142" t="s">
        <v>623</v>
      </c>
      <c r="BX68" s="142" t="s">
        <v>623</v>
      </c>
      <c r="BY68" s="142" t="s">
        <v>623</v>
      </c>
      <c r="BZ68" s="142" t="s">
        <v>623</v>
      </c>
      <c r="CA68" s="142" t="s">
        <v>623</v>
      </c>
      <c r="CB68" s="142" t="s">
        <v>623</v>
      </c>
      <c r="CC68" s="142" t="s">
        <v>623</v>
      </c>
      <c r="CD68" s="142" t="s">
        <v>623</v>
      </c>
      <c r="CE68" s="142" t="s">
        <v>623</v>
      </c>
      <c r="CF68" s="142" t="s">
        <v>623</v>
      </c>
      <c r="CG68" s="142" t="s">
        <v>623</v>
      </c>
      <c r="CH68" s="142" t="s">
        <v>623</v>
      </c>
      <c r="CI68" s="142" t="s">
        <v>623</v>
      </c>
      <c r="CJ68" s="142" t="s">
        <v>623</v>
      </c>
      <c r="CK68" s="142" t="s">
        <v>623</v>
      </c>
      <c r="CL68" s="142" t="s">
        <v>623</v>
      </c>
      <c r="CM68" s="145">
        <f t="shared" si="32"/>
        <v>8.64</v>
      </c>
      <c r="CN68" s="145" t="str">
        <f t="shared" si="33"/>
        <v>нд</v>
      </c>
      <c r="CO68" s="145" t="str">
        <f t="shared" si="34"/>
        <v>нд</v>
      </c>
      <c r="CP68" s="145">
        <f t="shared" si="35"/>
        <v>2</v>
      </c>
      <c r="CQ68" s="145" t="str">
        <f t="shared" si="36"/>
        <v>нд</v>
      </c>
      <c r="CR68" s="145" t="str">
        <f t="shared" si="37"/>
        <v>нд</v>
      </c>
      <c r="CS68" s="145" t="str">
        <f t="shared" si="38"/>
        <v>нд</v>
      </c>
      <c r="CT68" s="145">
        <f t="shared" si="39"/>
        <v>8.64</v>
      </c>
      <c r="CU68" s="145" t="str">
        <f t="shared" si="40"/>
        <v>нд</v>
      </c>
      <c r="CV68" s="145" t="str">
        <f t="shared" si="41"/>
        <v>нд</v>
      </c>
      <c r="CW68" s="145">
        <f t="shared" si="42"/>
        <v>2</v>
      </c>
      <c r="CX68" s="145" t="str">
        <f t="shared" si="43"/>
        <v>нд</v>
      </c>
      <c r="CY68" s="145" t="str">
        <f t="shared" si="44"/>
        <v>нд</v>
      </c>
      <c r="CZ68" s="280"/>
      <c r="DA68" s="275"/>
      <c r="DB68" s="275"/>
      <c r="DC68" s="275"/>
      <c r="DD68" s="275"/>
      <c r="DE68" s="275"/>
      <c r="DF68" s="275"/>
      <c r="DG68" s="275"/>
      <c r="DH68" s="275"/>
      <c r="DI68" s="275"/>
      <c r="DJ68" s="275"/>
      <c r="DK68" s="275"/>
      <c r="DL68" s="275"/>
      <c r="DM68" s="275"/>
    </row>
    <row r="69" spans="1:117" ht="62.4" hidden="1" x14ac:dyDescent="0.3">
      <c r="A69" s="15" t="s">
        <v>1094</v>
      </c>
      <c r="B69" s="151" t="s">
        <v>869</v>
      </c>
      <c r="C69" s="148" t="s">
        <v>868</v>
      </c>
      <c r="D69" s="142">
        <v>8.64</v>
      </c>
      <c r="E69" s="144">
        <f>D69</f>
        <v>8.64</v>
      </c>
      <c r="F69" s="144" t="s">
        <v>623</v>
      </c>
      <c r="G69" s="144" t="s">
        <v>623</v>
      </c>
      <c r="H69" s="144" t="s">
        <v>623</v>
      </c>
      <c r="I69" s="144" t="s">
        <v>623</v>
      </c>
      <c r="J69" s="144" t="s">
        <v>623</v>
      </c>
      <c r="K69" s="144" t="s">
        <v>623</v>
      </c>
      <c r="L69" s="144" t="s">
        <v>623</v>
      </c>
      <c r="M69" s="144" t="s">
        <v>623</v>
      </c>
      <c r="N69" s="144" t="s">
        <v>623</v>
      </c>
      <c r="O69" s="144" t="s">
        <v>623</v>
      </c>
      <c r="P69" s="144" t="s">
        <v>623</v>
      </c>
      <c r="Q69" s="144" t="s">
        <v>623</v>
      </c>
      <c r="R69" s="144" t="s">
        <v>623</v>
      </c>
      <c r="S69" s="144" t="s">
        <v>623</v>
      </c>
      <c r="T69" s="147" t="s">
        <v>623</v>
      </c>
      <c r="U69" s="147" t="s">
        <v>623</v>
      </c>
      <c r="V69" s="147" t="s">
        <v>623</v>
      </c>
      <c r="W69" s="147" t="s">
        <v>623</v>
      </c>
      <c r="X69" s="147" t="s">
        <v>623</v>
      </c>
      <c r="Y69" s="147" t="s">
        <v>623</v>
      </c>
      <c r="Z69" s="147" t="s">
        <v>623</v>
      </c>
      <c r="AA69" s="147" t="s">
        <v>623</v>
      </c>
      <c r="AB69" s="147" t="s">
        <v>623</v>
      </c>
      <c r="AC69" s="147" t="s">
        <v>623</v>
      </c>
      <c r="AD69" s="147" t="s">
        <v>623</v>
      </c>
      <c r="AE69" s="147" t="s">
        <v>623</v>
      </c>
      <c r="AF69" s="147" t="s">
        <v>623</v>
      </c>
      <c r="AG69" s="147" t="s">
        <v>623</v>
      </c>
      <c r="AH69" s="147" t="s">
        <v>623</v>
      </c>
      <c r="AI69" s="147" t="s">
        <v>623</v>
      </c>
      <c r="AJ69" s="147" t="s">
        <v>623</v>
      </c>
      <c r="AK69" s="147" t="s">
        <v>623</v>
      </c>
      <c r="AL69" s="147" t="s">
        <v>623</v>
      </c>
      <c r="AM69" s="147" t="s">
        <v>623</v>
      </c>
      <c r="AN69" s="147" t="s">
        <v>623</v>
      </c>
      <c r="AO69" s="147" t="s">
        <v>623</v>
      </c>
      <c r="AP69" s="147" t="s">
        <v>623</v>
      </c>
      <c r="AQ69" s="147" t="s">
        <v>623</v>
      </c>
      <c r="AR69" s="147" t="s">
        <v>623</v>
      </c>
      <c r="AS69" s="147" t="s">
        <v>623</v>
      </c>
      <c r="AT69" s="147" t="s">
        <v>623</v>
      </c>
      <c r="AU69" s="147" t="s">
        <v>623</v>
      </c>
      <c r="AV69" s="147" t="s">
        <v>623</v>
      </c>
      <c r="AW69" s="147">
        <v>8.64</v>
      </c>
      <c r="AX69" s="147" t="s">
        <v>623</v>
      </c>
      <c r="AY69" s="147" t="s">
        <v>623</v>
      </c>
      <c r="AZ69" s="147">
        <v>2</v>
      </c>
      <c r="BA69" s="142" t="s">
        <v>623</v>
      </c>
      <c r="BB69" s="142" t="s">
        <v>623</v>
      </c>
      <c r="BC69" s="142" t="s">
        <v>623</v>
      </c>
      <c r="BD69" s="142">
        <f>AW69</f>
        <v>8.64</v>
      </c>
      <c r="BE69" s="142" t="s">
        <v>623</v>
      </c>
      <c r="BF69" s="142" t="s">
        <v>623</v>
      </c>
      <c r="BG69" s="142">
        <f>AZ69</f>
        <v>2</v>
      </c>
      <c r="BH69" s="142" t="s">
        <v>623</v>
      </c>
      <c r="BI69" s="142" t="s">
        <v>623</v>
      </c>
      <c r="BJ69" s="142" t="s">
        <v>623</v>
      </c>
      <c r="BK69" s="142" t="s">
        <v>623</v>
      </c>
      <c r="BL69" s="142" t="s">
        <v>623</v>
      </c>
      <c r="BM69" s="142" t="s">
        <v>623</v>
      </c>
      <c r="BN69" s="142" t="s">
        <v>623</v>
      </c>
      <c r="BO69" s="142" t="s">
        <v>623</v>
      </c>
      <c r="BP69" s="142" t="s">
        <v>623</v>
      </c>
      <c r="BQ69" s="142" t="s">
        <v>623</v>
      </c>
      <c r="BR69" s="142" t="s">
        <v>623</v>
      </c>
      <c r="BS69" s="142" t="s">
        <v>623</v>
      </c>
      <c r="BT69" s="142" t="s">
        <v>623</v>
      </c>
      <c r="BU69" s="142" t="s">
        <v>623</v>
      </c>
      <c r="BV69" s="142" t="s">
        <v>623</v>
      </c>
      <c r="BW69" s="142" t="s">
        <v>623</v>
      </c>
      <c r="BX69" s="142" t="s">
        <v>623</v>
      </c>
      <c r="BY69" s="142" t="s">
        <v>623</v>
      </c>
      <c r="BZ69" s="142" t="s">
        <v>623</v>
      </c>
      <c r="CA69" s="142" t="s">
        <v>623</v>
      </c>
      <c r="CB69" s="142" t="s">
        <v>623</v>
      </c>
      <c r="CC69" s="142" t="s">
        <v>623</v>
      </c>
      <c r="CD69" s="142" t="s">
        <v>623</v>
      </c>
      <c r="CE69" s="142" t="s">
        <v>623</v>
      </c>
      <c r="CF69" s="142" t="s">
        <v>623</v>
      </c>
      <c r="CG69" s="142" t="s">
        <v>623</v>
      </c>
      <c r="CH69" s="142" t="s">
        <v>623</v>
      </c>
      <c r="CI69" s="142" t="s">
        <v>623</v>
      </c>
      <c r="CJ69" s="142" t="s">
        <v>623</v>
      </c>
      <c r="CK69" s="142" t="s">
        <v>623</v>
      </c>
      <c r="CL69" s="142" t="s">
        <v>623</v>
      </c>
      <c r="CM69" s="145">
        <f t="shared" si="32"/>
        <v>8.64</v>
      </c>
      <c r="CN69" s="145" t="str">
        <f t="shared" si="33"/>
        <v>нд</v>
      </c>
      <c r="CO69" s="145" t="str">
        <f t="shared" si="34"/>
        <v>нд</v>
      </c>
      <c r="CP69" s="145">
        <f t="shared" si="35"/>
        <v>2</v>
      </c>
      <c r="CQ69" s="145" t="str">
        <f t="shared" si="36"/>
        <v>нд</v>
      </c>
      <c r="CR69" s="145" t="str">
        <f t="shared" si="37"/>
        <v>нд</v>
      </c>
      <c r="CS69" s="145" t="str">
        <f t="shared" si="38"/>
        <v>нд</v>
      </c>
      <c r="CT69" s="145">
        <f t="shared" si="39"/>
        <v>8.64</v>
      </c>
      <c r="CU69" s="145" t="str">
        <f t="shared" si="40"/>
        <v>нд</v>
      </c>
      <c r="CV69" s="145" t="str">
        <f t="shared" si="41"/>
        <v>нд</v>
      </c>
      <c r="CW69" s="145">
        <f t="shared" si="42"/>
        <v>2</v>
      </c>
      <c r="CX69" s="145" t="str">
        <f t="shared" si="43"/>
        <v>нд</v>
      </c>
      <c r="CY69" s="145" t="str">
        <f t="shared" si="44"/>
        <v>нд</v>
      </c>
      <c r="CZ69" s="280"/>
      <c r="DA69" s="275"/>
      <c r="DB69" s="275"/>
      <c r="DC69" s="275"/>
      <c r="DD69" s="275"/>
      <c r="DE69" s="275"/>
      <c r="DF69" s="275"/>
      <c r="DG69" s="275"/>
      <c r="DH69" s="275"/>
      <c r="DI69" s="275"/>
      <c r="DJ69" s="275"/>
      <c r="DK69" s="275"/>
      <c r="DL69" s="275"/>
      <c r="DM69" s="275"/>
    </row>
    <row r="70" spans="1:117" ht="62.4" hidden="1" x14ac:dyDescent="0.3">
      <c r="A70" s="15" t="s">
        <v>1095</v>
      </c>
      <c r="B70" s="151" t="s">
        <v>870</v>
      </c>
      <c r="C70" s="148" t="s">
        <v>871</v>
      </c>
      <c r="D70" s="142">
        <v>8.64</v>
      </c>
      <c r="E70" s="144">
        <f>D70</f>
        <v>8.64</v>
      </c>
      <c r="F70" s="144" t="s">
        <v>623</v>
      </c>
      <c r="G70" s="144" t="s">
        <v>623</v>
      </c>
      <c r="H70" s="144" t="s">
        <v>623</v>
      </c>
      <c r="I70" s="144" t="s">
        <v>623</v>
      </c>
      <c r="J70" s="144" t="s">
        <v>623</v>
      </c>
      <c r="K70" s="144" t="s">
        <v>623</v>
      </c>
      <c r="L70" s="144" t="s">
        <v>623</v>
      </c>
      <c r="M70" s="144" t="s">
        <v>623</v>
      </c>
      <c r="N70" s="144" t="s">
        <v>623</v>
      </c>
      <c r="O70" s="144" t="s">
        <v>623</v>
      </c>
      <c r="P70" s="144" t="s">
        <v>623</v>
      </c>
      <c r="Q70" s="144" t="s">
        <v>623</v>
      </c>
      <c r="R70" s="144" t="s">
        <v>623</v>
      </c>
      <c r="S70" s="144" t="s">
        <v>623</v>
      </c>
      <c r="T70" s="147" t="s">
        <v>623</v>
      </c>
      <c r="U70" s="147" t="s">
        <v>623</v>
      </c>
      <c r="V70" s="147" t="s">
        <v>623</v>
      </c>
      <c r="W70" s="147" t="s">
        <v>623</v>
      </c>
      <c r="X70" s="147" t="s">
        <v>623</v>
      </c>
      <c r="Y70" s="147" t="s">
        <v>623</v>
      </c>
      <c r="Z70" s="147" t="s">
        <v>623</v>
      </c>
      <c r="AA70" s="147" t="s">
        <v>623</v>
      </c>
      <c r="AB70" s="147" t="s">
        <v>623</v>
      </c>
      <c r="AC70" s="147" t="s">
        <v>623</v>
      </c>
      <c r="AD70" s="147" t="s">
        <v>623</v>
      </c>
      <c r="AE70" s="147" t="s">
        <v>623</v>
      </c>
      <c r="AF70" s="147" t="s">
        <v>623</v>
      </c>
      <c r="AG70" s="147" t="s">
        <v>623</v>
      </c>
      <c r="AH70" s="147" t="s">
        <v>623</v>
      </c>
      <c r="AI70" s="147" t="s">
        <v>623</v>
      </c>
      <c r="AJ70" s="147" t="s">
        <v>623</v>
      </c>
      <c r="AK70" s="147" t="s">
        <v>623</v>
      </c>
      <c r="AL70" s="147" t="s">
        <v>623</v>
      </c>
      <c r="AM70" s="147" t="s">
        <v>623</v>
      </c>
      <c r="AN70" s="147" t="s">
        <v>623</v>
      </c>
      <c r="AO70" s="147" t="s">
        <v>623</v>
      </c>
      <c r="AP70" s="147" t="s">
        <v>623</v>
      </c>
      <c r="AQ70" s="147" t="s">
        <v>623</v>
      </c>
      <c r="AR70" s="147" t="s">
        <v>623</v>
      </c>
      <c r="AS70" s="147" t="s">
        <v>623</v>
      </c>
      <c r="AT70" s="147" t="s">
        <v>623</v>
      </c>
      <c r="AU70" s="147" t="s">
        <v>623</v>
      </c>
      <c r="AV70" s="147" t="s">
        <v>623</v>
      </c>
      <c r="AW70" s="147">
        <v>8.64</v>
      </c>
      <c r="AX70" s="147" t="s">
        <v>623</v>
      </c>
      <c r="AY70" s="147" t="s">
        <v>623</v>
      </c>
      <c r="AZ70" s="147">
        <v>2</v>
      </c>
      <c r="BA70" s="142" t="s">
        <v>623</v>
      </c>
      <c r="BB70" s="142" t="s">
        <v>623</v>
      </c>
      <c r="BC70" s="142" t="s">
        <v>623</v>
      </c>
      <c r="BD70" s="142">
        <f>AW70</f>
        <v>8.64</v>
      </c>
      <c r="BE70" s="142" t="s">
        <v>623</v>
      </c>
      <c r="BF70" s="142" t="s">
        <v>623</v>
      </c>
      <c r="BG70" s="142">
        <f>AZ70</f>
        <v>2</v>
      </c>
      <c r="BH70" s="142" t="s">
        <v>623</v>
      </c>
      <c r="BI70" s="142" t="s">
        <v>623</v>
      </c>
      <c r="BJ70" s="142" t="s">
        <v>623</v>
      </c>
      <c r="BK70" s="142" t="s">
        <v>623</v>
      </c>
      <c r="BL70" s="142" t="s">
        <v>623</v>
      </c>
      <c r="BM70" s="142" t="s">
        <v>623</v>
      </c>
      <c r="BN70" s="142" t="s">
        <v>623</v>
      </c>
      <c r="BO70" s="142" t="s">
        <v>623</v>
      </c>
      <c r="BP70" s="142" t="s">
        <v>623</v>
      </c>
      <c r="BQ70" s="142" t="s">
        <v>623</v>
      </c>
      <c r="BR70" s="142" t="s">
        <v>623</v>
      </c>
      <c r="BS70" s="142" t="s">
        <v>623</v>
      </c>
      <c r="BT70" s="142" t="s">
        <v>623</v>
      </c>
      <c r="BU70" s="142" t="s">
        <v>623</v>
      </c>
      <c r="BV70" s="142" t="s">
        <v>623</v>
      </c>
      <c r="BW70" s="142" t="s">
        <v>623</v>
      </c>
      <c r="BX70" s="142" t="s">
        <v>623</v>
      </c>
      <c r="BY70" s="142" t="s">
        <v>623</v>
      </c>
      <c r="BZ70" s="142" t="s">
        <v>623</v>
      </c>
      <c r="CA70" s="142" t="s">
        <v>623</v>
      </c>
      <c r="CB70" s="142" t="s">
        <v>623</v>
      </c>
      <c r="CC70" s="142" t="s">
        <v>623</v>
      </c>
      <c r="CD70" s="142" t="s">
        <v>623</v>
      </c>
      <c r="CE70" s="142" t="s">
        <v>623</v>
      </c>
      <c r="CF70" s="142" t="s">
        <v>623</v>
      </c>
      <c r="CG70" s="142" t="s">
        <v>623</v>
      </c>
      <c r="CH70" s="142" t="s">
        <v>623</v>
      </c>
      <c r="CI70" s="142" t="s">
        <v>623</v>
      </c>
      <c r="CJ70" s="142" t="s">
        <v>623</v>
      </c>
      <c r="CK70" s="142" t="s">
        <v>623</v>
      </c>
      <c r="CL70" s="142" t="s">
        <v>623</v>
      </c>
      <c r="CM70" s="145">
        <f t="shared" ref="CM70:CY70" si="116">IF(SUM(BY70,BK70,AW70,AI70,U70,G70)=0, "нд", SUM(BY70,BK70,AW70,AI70,U70,G70))</f>
        <v>8.64</v>
      </c>
      <c r="CN70" s="145" t="str">
        <f t="shared" si="116"/>
        <v>нд</v>
      </c>
      <c r="CO70" s="145" t="str">
        <f t="shared" si="116"/>
        <v>нд</v>
      </c>
      <c r="CP70" s="145">
        <f t="shared" si="116"/>
        <v>2</v>
      </c>
      <c r="CQ70" s="145" t="str">
        <f t="shared" si="116"/>
        <v>нд</v>
      </c>
      <c r="CR70" s="145" t="str">
        <f t="shared" si="116"/>
        <v>нд</v>
      </c>
      <c r="CS70" s="145" t="str">
        <f t="shared" si="116"/>
        <v>нд</v>
      </c>
      <c r="CT70" s="145">
        <f t="shared" si="116"/>
        <v>8.64</v>
      </c>
      <c r="CU70" s="145" t="str">
        <f t="shared" si="116"/>
        <v>нд</v>
      </c>
      <c r="CV70" s="145" t="str">
        <f t="shared" si="116"/>
        <v>нд</v>
      </c>
      <c r="CW70" s="145">
        <f t="shared" si="116"/>
        <v>2</v>
      </c>
      <c r="CX70" s="145" t="str">
        <f t="shared" si="116"/>
        <v>нд</v>
      </c>
      <c r="CY70" s="145" t="str">
        <f t="shared" si="116"/>
        <v>нд</v>
      </c>
      <c r="CZ70" s="280"/>
      <c r="DA70" s="275"/>
      <c r="DB70" s="275"/>
      <c r="DC70" s="275"/>
      <c r="DD70" s="275"/>
      <c r="DE70" s="275"/>
      <c r="DF70" s="275"/>
      <c r="DG70" s="275"/>
      <c r="DH70" s="275"/>
      <c r="DI70" s="275"/>
      <c r="DJ70" s="275"/>
      <c r="DK70" s="275"/>
      <c r="DL70" s="275"/>
      <c r="DM70" s="275"/>
    </row>
    <row r="71" spans="1:117" ht="109.2" x14ac:dyDescent="0.3">
      <c r="A71" s="219" t="s">
        <v>1135</v>
      </c>
      <c r="B71" s="228" t="s">
        <v>1129</v>
      </c>
      <c r="C71" s="206" t="s">
        <v>1130</v>
      </c>
      <c r="D71" s="142" t="s">
        <v>623</v>
      </c>
      <c r="E71" s="142">
        <v>5</v>
      </c>
      <c r="F71" s="142" t="s">
        <v>623</v>
      </c>
      <c r="G71" s="142" t="s">
        <v>623</v>
      </c>
      <c r="H71" s="142" t="s">
        <v>623</v>
      </c>
      <c r="I71" s="142" t="s">
        <v>623</v>
      </c>
      <c r="J71" s="142" t="s">
        <v>623</v>
      </c>
      <c r="K71" s="142" t="s">
        <v>623</v>
      </c>
      <c r="L71" s="142" t="s">
        <v>623</v>
      </c>
      <c r="M71" s="142" t="s">
        <v>623</v>
      </c>
      <c r="N71" s="142" t="s">
        <v>623</v>
      </c>
      <c r="O71" s="142" t="s">
        <v>623</v>
      </c>
      <c r="P71" s="142" t="s">
        <v>623</v>
      </c>
      <c r="Q71" s="142" t="s">
        <v>623</v>
      </c>
      <c r="R71" s="142" t="s">
        <v>623</v>
      </c>
      <c r="S71" s="142" t="s">
        <v>623</v>
      </c>
      <c r="T71" s="116" t="s">
        <v>623</v>
      </c>
      <c r="U71" s="116" t="s">
        <v>623</v>
      </c>
      <c r="V71" s="116" t="s">
        <v>623</v>
      </c>
      <c r="W71" s="116" t="s">
        <v>623</v>
      </c>
      <c r="X71" s="116" t="s">
        <v>623</v>
      </c>
      <c r="Y71" s="116" t="s">
        <v>623</v>
      </c>
      <c r="Z71" s="116" t="s">
        <v>623</v>
      </c>
      <c r="AA71" s="116" t="s">
        <v>623</v>
      </c>
      <c r="AB71" s="116" t="s">
        <v>623</v>
      </c>
      <c r="AC71" s="116" t="s">
        <v>623</v>
      </c>
      <c r="AD71" s="116" t="s">
        <v>623</v>
      </c>
      <c r="AE71" s="116" t="s">
        <v>623</v>
      </c>
      <c r="AF71" s="116" t="s">
        <v>623</v>
      </c>
      <c r="AG71" s="116" t="s">
        <v>623</v>
      </c>
      <c r="AH71" s="116" t="s">
        <v>623</v>
      </c>
      <c r="AI71" s="116" t="s">
        <v>623</v>
      </c>
      <c r="AJ71" s="142" t="s">
        <v>623</v>
      </c>
      <c r="AK71" s="142" t="s">
        <v>623</v>
      </c>
      <c r="AL71" s="147" t="s">
        <v>623</v>
      </c>
      <c r="AM71" s="147" t="s">
        <v>623</v>
      </c>
      <c r="AN71" s="147" t="s">
        <v>623</v>
      </c>
      <c r="AO71" s="147" t="s">
        <v>623</v>
      </c>
      <c r="AP71" s="147">
        <v>5</v>
      </c>
      <c r="AQ71" s="147" t="s">
        <v>623</v>
      </c>
      <c r="AR71" s="147" t="s">
        <v>623</v>
      </c>
      <c r="AS71" s="147">
        <v>0.5</v>
      </c>
      <c r="AT71" s="147" t="s">
        <v>623</v>
      </c>
      <c r="AU71" s="147" t="s">
        <v>623</v>
      </c>
      <c r="AV71" s="116" t="s">
        <v>623</v>
      </c>
      <c r="AW71" s="116" t="s">
        <v>623</v>
      </c>
      <c r="AX71" s="142" t="s">
        <v>623</v>
      </c>
      <c r="AY71" s="142" t="s">
        <v>623</v>
      </c>
      <c r="AZ71" s="147" t="s">
        <v>623</v>
      </c>
      <c r="BA71" s="147" t="s">
        <v>623</v>
      </c>
      <c r="BB71" s="147" t="s">
        <v>623</v>
      </c>
      <c r="BC71" s="147" t="s">
        <v>623</v>
      </c>
      <c r="BD71" s="147" t="s">
        <v>623</v>
      </c>
      <c r="BE71" s="147" t="s">
        <v>623</v>
      </c>
      <c r="BF71" s="147" t="s">
        <v>623</v>
      </c>
      <c r="BG71" s="147" t="s">
        <v>623</v>
      </c>
      <c r="BH71" s="147" t="s">
        <v>623</v>
      </c>
      <c r="BI71" s="147" t="s">
        <v>623</v>
      </c>
      <c r="BJ71" s="116" t="s">
        <v>623</v>
      </c>
      <c r="BK71" s="116" t="s">
        <v>623</v>
      </c>
      <c r="BL71" s="142" t="s">
        <v>623</v>
      </c>
      <c r="BM71" s="142" t="s">
        <v>623</v>
      </c>
      <c r="BN71" s="147" t="s">
        <v>623</v>
      </c>
      <c r="BO71" s="147" t="s">
        <v>623</v>
      </c>
      <c r="BP71" s="147" t="s">
        <v>623</v>
      </c>
      <c r="BQ71" s="147" t="s">
        <v>623</v>
      </c>
      <c r="BR71" s="147" t="s">
        <v>623</v>
      </c>
      <c r="BS71" s="147" t="s">
        <v>623</v>
      </c>
      <c r="BT71" s="147" t="s">
        <v>623</v>
      </c>
      <c r="BU71" s="147" t="s">
        <v>623</v>
      </c>
      <c r="BV71" s="147" t="s">
        <v>623</v>
      </c>
      <c r="BW71" s="147" t="s">
        <v>623</v>
      </c>
      <c r="BX71" s="116" t="s">
        <v>623</v>
      </c>
      <c r="BY71" s="116" t="s">
        <v>623</v>
      </c>
      <c r="BZ71" s="142" t="s">
        <v>623</v>
      </c>
      <c r="CA71" s="142" t="s">
        <v>623</v>
      </c>
      <c r="CB71" s="147" t="s">
        <v>623</v>
      </c>
      <c r="CC71" s="147" t="s">
        <v>623</v>
      </c>
      <c r="CD71" s="147" t="s">
        <v>623</v>
      </c>
      <c r="CE71" s="147" t="s">
        <v>623</v>
      </c>
      <c r="CF71" s="147" t="s">
        <v>623</v>
      </c>
      <c r="CG71" s="147" t="s">
        <v>623</v>
      </c>
      <c r="CH71" s="147" t="s">
        <v>623</v>
      </c>
      <c r="CI71" s="147" t="s">
        <v>623</v>
      </c>
      <c r="CJ71" s="147" t="s">
        <v>623</v>
      </c>
      <c r="CK71" s="147" t="s">
        <v>623</v>
      </c>
      <c r="CL71" s="145" t="str">
        <f t="shared" ref="CL71" si="117">IF(SUM(BX71,BJ71,AV71,AH71,T71,F71)=0, "нд", SUM(BX71,BJ71,AV71,AH71,T71,F71))</f>
        <v>нд</v>
      </c>
      <c r="CM71" s="145" t="str">
        <f t="shared" ref="CM71" si="118">IF(SUM(BY71,BK71,AW71,AI71,U71,G71)=0, "нд", SUM(BY71,BK71,AW71,AI71,U71,G71))</f>
        <v>нд</v>
      </c>
      <c r="CN71" s="145" t="str">
        <f t="shared" ref="CN71" si="119">IF(SUM(BZ71,BL71,AX71,AJ71,V71,H71)=0, "нд", SUM(BZ71,BL71,AX71,AJ71,V71,H71))</f>
        <v>нд</v>
      </c>
      <c r="CO71" s="145" t="str">
        <f t="shared" ref="CO71" si="120">IF(SUM(CA71,BM71,AY71,AK71,W71,I71)=0, "нд", SUM(CA71,BM71,AY71,AK71,W71,I71))</f>
        <v>нд</v>
      </c>
      <c r="CP71" s="145" t="str">
        <f t="shared" ref="CP71" si="121">IF(SUM(CB71,BN71,AZ71,AL71,X71,J71)=0, "нд", SUM(CB71,BN71,AZ71,AL71,X71,J71))</f>
        <v>нд</v>
      </c>
      <c r="CQ71" s="145" t="str">
        <f t="shared" ref="CQ71" si="122">IF(SUM(CC71,BO71,BA71,AM71,Y71,K71)=0, "нд", SUM(CC71,BO71,BA71,AM71,Y71,K71))</f>
        <v>нд</v>
      </c>
      <c r="CR71" s="145" t="str">
        <f t="shared" ref="CR71" si="123">IF(SUM(CD71,BP71,BB71,AN71,Z71,L71)=0, "нд", SUM(CD71,BP71,BB71,AN71,Z71,L71))</f>
        <v>нд</v>
      </c>
      <c r="CS71" s="145" t="str">
        <f t="shared" ref="CS71" si="124">IF(SUM(CE71,BQ71,BC71,AO71,AA71,M71)=0, "нд", SUM(CE71,BQ71,BC71,AO71,AA71,M71))</f>
        <v>нд</v>
      </c>
      <c r="CT71" s="145">
        <f t="shared" ref="CT71" si="125">IF(SUM(CF71,BR71,BD71,AP71,AB71,N71)=0, "нд", SUM(CF71,BR71,BD71,AP71,AB71,N71))</f>
        <v>5</v>
      </c>
      <c r="CU71" s="145" t="str">
        <f t="shared" ref="CU71" si="126">IF(SUM(CG71,BS71,BE71,AQ71,AC71,O71)=0, "нд", SUM(CG71,BS71,BE71,AQ71,AC71,O71))</f>
        <v>нд</v>
      </c>
      <c r="CV71" s="145" t="str">
        <f t="shared" ref="CV71" si="127">IF(SUM(CH71,BT71,BF71,AR71,AD71,P71)=0, "нд", SUM(CH71,BT71,BF71,AR71,AD71,P71))</f>
        <v>нд</v>
      </c>
      <c r="CW71" s="145">
        <f t="shared" ref="CW71" si="128">IF(SUM(CI71,BU71,BG71,AS71,AE71,Q71)=0, "нд", SUM(CI71,BU71,BG71,AS71,AE71,Q71))</f>
        <v>0.5</v>
      </c>
      <c r="CX71" s="145" t="str">
        <f t="shared" ref="CX71" si="129">IF(SUM(CJ71,BV71,BH71,AT71,AF71,R71)=0, "нд", SUM(CJ71,BV71,BH71,AT71,AF71,R71))</f>
        <v>нд</v>
      </c>
      <c r="CY71" s="145" t="str">
        <f t="shared" ref="CY71" si="130">IF(SUM(CK71,BW71,BI71,AU71,AG71,S71)=0, "нд", SUM(CK71,BW71,BI71,AU71,AG71,S71))</f>
        <v>нд</v>
      </c>
      <c r="CZ71" s="280"/>
    </row>
    <row r="72" spans="1:117" s="207" customFormat="1" ht="62.4" hidden="1" x14ac:dyDescent="0.3">
      <c r="A72" s="12" t="s">
        <v>154</v>
      </c>
      <c r="B72" s="13" t="s">
        <v>155</v>
      </c>
      <c r="C72" s="32" t="s">
        <v>93</v>
      </c>
      <c r="D72" s="145">
        <f>IF(SUM(D73,D82)=0, "нд", SUM(D73,D82))</f>
        <v>35.442022610000002</v>
      </c>
      <c r="E72" s="145">
        <f t="shared" ref="E72:BP72" si="131">IF(SUM(E73,E82)=0, "нд", SUM(E73,E82))</f>
        <v>41.170822610000002</v>
      </c>
      <c r="F72" s="145" t="str">
        <f t="shared" si="131"/>
        <v>нд</v>
      </c>
      <c r="G72" s="145">
        <f t="shared" si="131"/>
        <v>3.9288892799999999</v>
      </c>
      <c r="H72" s="145" t="str">
        <f t="shared" si="131"/>
        <v>нд</v>
      </c>
      <c r="I72" s="145" t="str">
        <f t="shared" si="131"/>
        <v>нд</v>
      </c>
      <c r="J72" s="145" t="str">
        <f t="shared" si="131"/>
        <v>нд</v>
      </c>
      <c r="K72" s="145" t="str">
        <f t="shared" si="131"/>
        <v>нд</v>
      </c>
      <c r="L72" s="145">
        <f t="shared" si="131"/>
        <v>6</v>
      </c>
      <c r="M72" s="145" t="str">
        <f t="shared" si="131"/>
        <v>нд</v>
      </c>
      <c r="N72" s="145">
        <f t="shared" si="131"/>
        <v>3.9288892799999999</v>
      </c>
      <c r="O72" s="145" t="str">
        <f t="shared" si="131"/>
        <v>нд</v>
      </c>
      <c r="P72" s="145" t="str">
        <f t="shared" si="131"/>
        <v>нд</v>
      </c>
      <c r="Q72" s="145" t="str">
        <f t="shared" si="131"/>
        <v>нд</v>
      </c>
      <c r="R72" s="145" t="str">
        <f t="shared" si="131"/>
        <v>нд</v>
      </c>
      <c r="S72" s="145">
        <f t="shared" si="131"/>
        <v>6</v>
      </c>
      <c r="T72" s="145" t="str">
        <f t="shared" si="131"/>
        <v>нд</v>
      </c>
      <c r="U72" s="145">
        <f>IF(SUM(U73,U82)=0, "нд", SUM(U73,U82))</f>
        <v>12.120466669999999</v>
      </c>
      <c r="V72" s="145" t="str">
        <f t="shared" si="131"/>
        <v>нд</v>
      </c>
      <c r="W72" s="145" t="str">
        <f t="shared" si="131"/>
        <v>нд</v>
      </c>
      <c r="X72" s="145" t="str">
        <f t="shared" si="131"/>
        <v>нд</v>
      </c>
      <c r="Y72" s="145" t="str">
        <f t="shared" si="131"/>
        <v>нд</v>
      </c>
      <c r="Z72" s="145">
        <f t="shared" si="131"/>
        <v>82</v>
      </c>
      <c r="AA72" s="145" t="str">
        <f t="shared" si="131"/>
        <v>нд</v>
      </c>
      <c r="AB72" s="145">
        <f t="shared" si="131"/>
        <v>12.120466669999999</v>
      </c>
      <c r="AC72" s="145" t="str">
        <f t="shared" si="131"/>
        <v>нд</v>
      </c>
      <c r="AD72" s="145" t="str">
        <f t="shared" si="131"/>
        <v>нд</v>
      </c>
      <c r="AE72" s="145" t="str">
        <f t="shared" si="131"/>
        <v>нд</v>
      </c>
      <c r="AF72" s="145">
        <f t="shared" si="131"/>
        <v>51</v>
      </c>
      <c r="AG72" s="145">
        <f t="shared" si="131"/>
        <v>31</v>
      </c>
      <c r="AH72" s="145" t="str">
        <f t="shared" si="131"/>
        <v>нд</v>
      </c>
      <c r="AI72" s="145">
        <f>IF(SUM(AI73,AI82)=0, "нд", SUM(AI73,AI82))</f>
        <v>3.01333333</v>
      </c>
      <c r="AJ72" s="145" t="str">
        <f t="shared" si="131"/>
        <v>нд</v>
      </c>
      <c r="AK72" s="145" t="str">
        <f t="shared" si="131"/>
        <v>нд</v>
      </c>
      <c r="AL72" s="145" t="str">
        <f t="shared" si="131"/>
        <v>нд</v>
      </c>
      <c r="AM72" s="145" t="str">
        <f t="shared" si="131"/>
        <v>нд</v>
      </c>
      <c r="AN72" s="145">
        <f t="shared" si="131"/>
        <v>22</v>
      </c>
      <c r="AO72" s="145" t="str">
        <f t="shared" si="131"/>
        <v>нд</v>
      </c>
      <c r="AP72" s="145">
        <f>IF(SUM(AP73,AP82)=0, "нд", SUM(AP73,AP82))</f>
        <v>8.7421333299999997</v>
      </c>
      <c r="AQ72" s="145" t="str">
        <f t="shared" si="131"/>
        <v>нд</v>
      </c>
      <c r="AR72" s="145" t="str">
        <f t="shared" si="131"/>
        <v>нд</v>
      </c>
      <c r="AS72" s="145" t="str">
        <f t="shared" si="131"/>
        <v>нд</v>
      </c>
      <c r="AT72" s="145" t="str">
        <f t="shared" si="131"/>
        <v>нд</v>
      </c>
      <c r="AU72" s="145">
        <f t="shared" si="131"/>
        <v>161</v>
      </c>
      <c r="AV72" s="145" t="str">
        <f t="shared" si="131"/>
        <v>нд</v>
      </c>
      <c r="AW72" s="145">
        <f t="shared" si="131"/>
        <v>2.181</v>
      </c>
      <c r="AX72" s="145" t="str">
        <f t="shared" si="131"/>
        <v>нд</v>
      </c>
      <c r="AY72" s="145" t="str">
        <f t="shared" si="131"/>
        <v>нд</v>
      </c>
      <c r="AZ72" s="145" t="str">
        <f t="shared" si="131"/>
        <v>нд</v>
      </c>
      <c r="BA72" s="145" t="str">
        <f t="shared" si="131"/>
        <v>нд</v>
      </c>
      <c r="BB72" s="145">
        <f t="shared" si="131"/>
        <v>11</v>
      </c>
      <c r="BC72" s="145" t="str">
        <f t="shared" si="131"/>
        <v>нд</v>
      </c>
      <c r="BD72" s="145">
        <f t="shared" si="131"/>
        <v>2.181</v>
      </c>
      <c r="BE72" s="145" t="str">
        <f t="shared" si="131"/>
        <v>нд</v>
      </c>
      <c r="BF72" s="145" t="str">
        <f t="shared" si="131"/>
        <v>нд</v>
      </c>
      <c r="BG72" s="145" t="str">
        <f t="shared" si="131"/>
        <v>нд</v>
      </c>
      <c r="BH72" s="145" t="str">
        <f t="shared" si="131"/>
        <v>нд</v>
      </c>
      <c r="BI72" s="145">
        <f t="shared" si="131"/>
        <v>13</v>
      </c>
      <c r="BJ72" s="145" t="str">
        <f t="shared" si="131"/>
        <v>нд</v>
      </c>
      <c r="BK72" s="145">
        <f t="shared" si="131"/>
        <v>6.6850000000000005</v>
      </c>
      <c r="BL72" s="145" t="str">
        <f t="shared" si="131"/>
        <v>нд</v>
      </c>
      <c r="BM72" s="145" t="str">
        <f t="shared" si="131"/>
        <v>нд</v>
      </c>
      <c r="BN72" s="145" t="str">
        <f t="shared" si="131"/>
        <v>нд</v>
      </c>
      <c r="BO72" s="145" t="str">
        <f t="shared" si="131"/>
        <v>нд</v>
      </c>
      <c r="BP72" s="145">
        <f t="shared" si="131"/>
        <v>80</v>
      </c>
      <c r="BQ72" s="145" t="str">
        <f t="shared" ref="BQ72:CK72" si="132">IF(SUM(BQ73,BQ82)=0, "нд", SUM(BQ73,BQ82))</f>
        <v>нд</v>
      </c>
      <c r="BR72" s="145">
        <f t="shared" si="132"/>
        <v>6.6850000000000005</v>
      </c>
      <c r="BS72" s="145" t="str">
        <f t="shared" si="132"/>
        <v>нд</v>
      </c>
      <c r="BT72" s="145" t="str">
        <f t="shared" si="132"/>
        <v>нд</v>
      </c>
      <c r="BU72" s="145" t="str">
        <f t="shared" si="132"/>
        <v>нд</v>
      </c>
      <c r="BV72" s="145" t="str">
        <f t="shared" si="132"/>
        <v>нд</v>
      </c>
      <c r="BW72" s="145">
        <f t="shared" si="132"/>
        <v>80</v>
      </c>
      <c r="BX72" s="145" t="str">
        <f t="shared" si="132"/>
        <v>нд</v>
      </c>
      <c r="BY72" s="145">
        <f t="shared" si="132"/>
        <v>7.51333333</v>
      </c>
      <c r="BZ72" s="145" t="str">
        <f t="shared" si="132"/>
        <v>нд</v>
      </c>
      <c r="CA72" s="145" t="str">
        <f t="shared" si="132"/>
        <v>нд</v>
      </c>
      <c r="CB72" s="145" t="str">
        <f t="shared" si="132"/>
        <v>нд</v>
      </c>
      <c r="CC72" s="145" t="str">
        <f t="shared" si="132"/>
        <v>нд</v>
      </c>
      <c r="CD72" s="145">
        <f t="shared" si="132"/>
        <v>28</v>
      </c>
      <c r="CE72" s="145" t="str">
        <f t="shared" si="132"/>
        <v>нд</v>
      </c>
      <c r="CF72" s="145">
        <f>IF(SUM(CF73,CF82)=0, "нд", SUM(CF73,CF82))</f>
        <v>7.51333333</v>
      </c>
      <c r="CG72" s="145" t="str">
        <f t="shared" si="132"/>
        <v>нд</v>
      </c>
      <c r="CH72" s="145" t="str">
        <f t="shared" si="132"/>
        <v>нд</v>
      </c>
      <c r="CI72" s="145" t="str">
        <f t="shared" si="132"/>
        <v>нд</v>
      </c>
      <c r="CJ72" s="145" t="str">
        <f t="shared" si="132"/>
        <v>нд</v>
      </c>
      <c r="CK72" s="145">
        <f t="shared" si="132"/>
        <v>28</v>
      </c>
      <c r="CL72" s="145" t="str">
        <f t="shared" si="14"/>
        <v>нд</v>
      </c>
      <c r="CM72" s="145">
        <f t="shared" si="3"/>
        <v>35.442022610000002</v>
      </c>
      <c r="CN72" s="145" t="str">
        <f t="shared" si="4"/>
        <v>нд</v>
      </c>
      <c r="CO72" s="145" t="str">
        <f t="shared" si="5"/>
        <v>нд</v>
      </c>
      <c r="CP72" s="145" t="str">
        <f t="shared" si="6"/>
        <v>нд</v>
      </c>
      <c r="CQ72" s="145" t="str">
        <f t="shared" si="7"/>
        <v>нд</v>
      </c>
      <c r="CR72" s="145">
        <f t="shared" si="8"/>
        <v>229</v>
      </c>
      <c r="CS72" s="145" t="str">
        <f t="shared" si="15"/>
        <v>нд</v>
      </c>
      <c r="CT72" s="145">
        <f t="shared" si="16"/>
        <v>41.170822610000002</v>
      </c>
      <c r="CU72" s="145" t="str">
        <f t="shared" si="9"/>
        <v>нд</v>
      </c>
      <c r="CV72" s="145" t="str">
        <f t="shared" si="10"/>
        <v>нд</v>
      </c>
      <c r="CW72" s="145" t="str">
        <f t="shared" si="11"/>
        <v>нд</v>
      </c>
      <c r="CX72" s="145">
        <f t="shared" si="12"/>
        <v>51</v>
      </c>
      <c r="CY72" s="145">
        <f t="shared" si="13"/>
        <v>319</v>
      </c>
      <c r="CZ72" s="291"/>
      <c r="DA72" s="284"/>
      <c r="DB72" s="284"/>
      <c r="DC72" s="284"/>
      <c r="DD72" s="284"/>
      <c r="DE72" s="284"/>
      <c r="DF72" s="284"/>
      <c r="DG72" s="284"/>
      <c r="DH72" s="284"/>
      <c r="DI72" s="284"/>
      <c r="DJ72" s="284"/>
      <c r="DK72" s="284"/>
      <c r="DL72" s="284"/>
      <c r="DM72" s="284"/>
    </row>
    <row r="73" spans="1:117" s="207" customFormat="1" ht="46.8" hidden="1" x14ac:dyDescent="0.3">
      <c r="A73" s="12" t="s">
        <v>156</v>
      </c>
      <c r="B73" s="13" t="s">
        <v>157</v>
      </c>
      <c r="C73" s="136" t="s">
        <v>93</v>
      </c>
      <c r="D73" s="145">
        <f>IF(SUM(D74:D81)=0, "нд", SUM(D74:D81))</f>
        <v>16.513133330000002</v>
      </c>
      <c r="E73" s="145">
        <f>IF(SUM(E74:E81)=0, "нд", SUM(E74:E81))</f>
        <v>22.241933330000002</v>
      </c>
      <c r="F73" s="145" t="str">
        <f t="shared" ref="F73:BQ73" si="133">IF(SUM(F74:F81)=0, "нд", SUM(F74:F81))</f>
        <v>нд</v>
      </c>
      <c r="G73" s="145" t="str">
        <f t="shared" si="133"/>
        <v>нд</v>
      </c>
      <c r="H73" s="145" t="str">
        <f t="shared" si="133"/>
        <v>нд</v>
      </c>
      <c r="I73" s="145" t="str">
        <f t="shared" si="133"/>
        <v>нд</v>
      </c>
      <c r="J73" s="145" t="str">
        <f t="shared" si="133"/>
        <v>нд</v>
      </c>
      <c r="K73" s="145" t="str">
        <f t="shared" si="133"/>
        <v>нд</v>
      </c>
      <c r="L73" s="145" t="str">
        <f t="shared" si="133"/>
        <v>нд</v>
      </c>
      <c r="M73" s="145" t="str">
        <f t="shared" si="133"/>
        <v>нд</v>
      </c>
      <c r="N73" s="145" t="str">
        <f t="shared" si="133"/>
        <v>нд</v>
      </c>
      <c r="O73" s="145" t="str">
        <f t="shared" si="133"/>
        <v>нд</v>
      </c>
      <c r="P73" s="145" t="str">
        <f t="shared" si="133"/>
        <v>нд</v>
      </c>
      <c r="Q73" s="145" t="str">
        <f t="shared" si="133"/>
        <v>нд</v>
      </c>
      <c r="R73" s="145" t="str">
        <f t="shared" si="133"/>
        <v>нд</v>
      </c>
      <c r="S73" s="145" t="str">
        <f t="shared" si="133"/>
        <v>нд</v>
      </c>
      <c r="T73" s="145" t="str">
        <f t="shared" si="133"/>
        <v>нд</v>
      </c>
      <c r="U73" s="145">
        <f t="shared" si="133"/>
        <v>7.6204666699999999</v>
      </c>
      <c r="V73" s="145" t="str">
        <f t="shared" si="133"/>
        <v>нд</v>
      </c>
      <c r="W73" s="145" t="str">
        <f t="shared" si="133"/>
        <v>нд</v>
      </c>
      <c r="X73" s="145" t="str">
        <f t="shared" si="133"/>
        <v>нд</v>
      </c>
      <c r="Y73" s="145" t="str">
        <f t="shared" si="133"/>
        <v>нд</v>
      </c>
      <c r="Z73" s="145">
        <f t="shared" si="133"/>
        <v>76</v>
      </c>
      <c r="AA73" s="145" t="str">
        <f t="shared" si="133"/>
        <v>нд</v>
      </c>
      <c r="AB73" s="145">
        <f t="shared" si="133"/>
        <v>7.6204666699999999</v>
      </c>
      <c r="AC73" s="145" t="str">
        <f t="shared" si="133"/>
        <v>нд</v>
      </c>
      <c r="AD73" s="145" t="str">
        <f t="shared" si="133"/>
        <v>нд</v>
      </c>
      <c r="AE73" s="145" t="str">
        <f t="shared" si="133"/>
        <v>нд</v>
      </c>
      <c r="AF73" s="145">
        <f t="shared" si="133"/>
        <v>51</v>
      </c>
      <c r="AG73" s="145">
        <f t="shared" si="133"/>
        <v>25</v>
      </c>
      <c r="AH73" s="145" t="str">
        <f t="shared" si="133"/>
        <v>нд</v>
      </c>
      <c r="AI73" s="145">
        <f t="shared" si="133"/>
        <v>1.51333333</v>
      </c>
      <c r="AJ73" s="145" t="str">
        <f t="shared" si="133"/>
        <v>нд</v>
      </c>
      <c r="AK73" s="145" t="str">
        <f t="shared" si="133"/>
        <v>нд</v>
      </c>
      <c r="AL73" s="145" t="str">
        <f t="shared" si="133"/>
        <v>нд</v>
      </c>
      <c r="AM73" s="145" t="str">
        <f t="shared" si="133"/>
        <v>нд</v>
      </c>
      <c r="AN73" s="145">
        <f t="shared" si="133"/>
        <v>20</v>
      </c>
      <c r="AO73" s="145" t="str">
        <f t="shared" si="133"/>
        <v>нд</v>
      </c>
      <c r="AP73" s="145">
        <f t="shared" si="133"/>
        <v>7.2421333299999997</v>
      </c>
      <c r="AQ73" s="145" t="str">
        <f t="shared" si="133"/>
        <v>нд</v>
      </c>
      <c r="AR73" s="145" t="str">
        <f t="shared" si="133"/>
        <v>нд</v>
      </c>
      <c r="AS73" s="145" t="str">
        <f t="shared" si="133"/>
        <v>нд</v>
      </c>
      <c r="AT73" s="145" t="str">
        <f t="shared" si="133"/>
        <v>нд</v>
      </c>
      <c r="AU73" s="145">
        <f t="shared" si="133"/>
        <v>159</v>
      </c>
      <c r="AV73" s="145" t="str">
        <f t="shared" si="133"/>
        <v>нд</v>
      </c>
      <c r="AW73" s="145">
        <f t="shared" si="133"/>
        <v>0.68100000000000005</v>
      </c>
      <c r="AX73" s="145" t="str">
        <f t="shared" si="133"/>
        <v>нд</v>
      </c>
      <c r="AY73" s="145" t="str">
        <f t="shared" si="133"/>
        <v>нд</v>
      </c>
      <c r="AZ73" s="145" t="str">
        <f t="shared" si="133"/>
        <v>нд</v>
      </c>
      <c r="BA73" s="145" t="str">
        <f t="shared" si="133"/>
        <v>нд</v>
      </c>
      <c r="BB73" s="145">
        <f t="shared" si="133"/>
        <v>9</v>
      </c>
      <c r="BC73" s="145" t="str">
        <f t="shared" si="133"/>
        <v>нд</v>
      </c>
      <c r="BD73" s="145">
        <f t="shared" si="133"/>
        <v>0.68100000000000005</v>
      </c>
      <c r="BE73" s="145" t="str">
        <f t="shared" si="133"/>
        <v>нд</v>
      </c>
      <c r="BF73" s="145" t="str">
        <f t="shared" si="133"/>
        <v>нд</v>
      </c>
      <c r="BG73" s="145" t="str">
        <f t="shared" si="133"/>
        <v>нд</v>
      </c>
      <c r="BH73" s="145" t="str">
        <f t="shared" si="133"/>
        <v>нд</v>
      </c>
      <c r="BI73" s="145">
        <f t="shared" si="133"/>
        <v>9</v>
      </c>
      <c r="BJ73" s="145" t="str">
        <f t="shared" si="133"/>
        <v>нд</v>
      </c>
      <c r="BK73" s="145">
        <f t="shared" si="133"/>
        <v>5.1850000000000005</v>
      </c>
      <c r="BL73" s="145" t="str">
        <f t="shared" si="133"/>
        <v>нд</v>
      </c>
      <c r="BM73" s="145" t="str">
        <f t="shared" si="133"/>
        <v>нд</v>
      </c>
      <c r="BN73" s="145" t="str">
        <f t="shared" si="133"/>
        <v>нд</v>
      </c>
      <c r="BO73" s="145" t="str">
        <f t="shared" si="133"/>
        <v>нд</v>
      </c>
      <c r="BP73" s="145">
        <f t="shared" si="133"/>
        <v>78</v>
      </c>
      <c r="BQ73" s="145" t="str">
        <f t="shared" si="133"/>
        <v>нд</v>
      </c>
      <c r="BR73" s="145">
        <f t="shared" ref="BR73:CK73" si="134">IF(SUM(BR74:BR81)=0, "нд", SUM(BR74:BR81))</f>
        <v>5.1850000000000005</v>
      </c>
      <c r="BS73" s="145" t="str">
        <f t="shared" si="134"/>
        <v>нд</v>
      </c>
      <c r="BT73" s="145" t="str">
        <f t="shared" si="134"/>
        <v>нд</v>
      </c>
      <c r="BU73" s="145" t="str">
        <f t="shared" si="134"/>
        <v>нд</v>
      </c>
      <c r="BV73" s="145" t="str">
        <f t="shared" si="134"/>
        <v>нд</v>
      </c>
      <c r="BW73" s="145">
        <f t="shared" si="134"/>
        <v>78</v>
      </c>
      <c r="BX73" s="145" t="str">
        <f t="shared" si="134"/>
        <v>нд</v>
      </c>
      <c r="BY73" s="145">
        <f t="shared" si="134"/>
        <v>1.51333333</v>
      </c>
      <c r="BZ73" s="145" t="str">
        <f t="shared" si="134"/>
        <v>нд</v>
      </c>
      <c r="CA73" s="145" t="str">
        <f t="shared" si="134"/>
        <v>нд</v>
      </c>
      <c r="CB73" s="145" t="str">
        <f t="shared" si="134"/>
        <v>нд</v>
      </c>
      <c r="CC73" s="145" t="str">
        <f t="shared" si="134"/>
        <v>нд</v>
      </c>
      <c r="CD73" s="145">
        <f t="shared" si="134"/>
        <v>20</v>
      </c>
      <c r="CE73" s="145" t="str">
        <f t="shared" si="134"/>
        <v>нд</v>
      </c>
      <c r="CF73" s="145">
        <f t="shared" si="134"/>
        <v>1.51333333</v>
      </c>
      <c r="CG73" s="145" t="str">
        <f t="shared" si="134"/>
        <v>нд</v>
      </c>
      <c r="CH73" s="145" t="str">
        <f t="shared" si="134"/>
        <v>нд</v>
      </c>
      <c r="CI73" s="145" t="str">
        <f t="shared" si="134"/>
        <v>нд</v>
      </c>
      <c r="CJ73" s="145" t="str">
        <f t="shared" si="134"/>
        <v>нд</v>
      </c>
      <c r="CK73" s="145">
        <f t="shared" si="134"/>
        <v>20</v>
      </c>
      <c r="CL73" s="145" t="str">
        <f t="shared" si="14"/>
        <v>нд</v>
      </c>
      <c r="CM73" s="145">
        <f t="shared" si="3"/>
        <v>16.513133329999999</v>
      </c>
      <c r="CN73" s="145" t="str">
        <f t="shared" si="4"/>
        <v>нд</v>
      </c>
      <c r="CO73" s="145" t="str">
        <f t="shared" si="5"/>
        <v>нд</v>
      </c>
      <c r="CP73" s="145" t="str">
        <f t="shared" si="6"/>
        <v>нд</v>
      </c>
      <c r="CQ73" s="145" t="str">
        <f t="shared" si="7"/>
        <v>нд</v>
      </c>
      <c r="CR73" s="145">
        <f t="shared" si="8"/>
        <v>203</v>
      </c>
      <c r="CS73" s="145" t="str">
        <f t="shared" si="15"/>
        <v>нд</v>
      </c>
      <c r="CT73" s="145">
        <f t="shared" si="16"/>
        <v>22.241933329999998</v>
      </c>
      <c r="CU73" s="145" t="str">
        <f t="shared" si="9"/>
        <v>нд</v>
      </c>
      <c r="CV73" s="145" t="str">
        <f t="shared" si="10"/>
        <v>нд</v>
      </c>
      <c r="CW73" s="145" t="str">
        <f t="shared" si="11"/>
        <v>нд</v>
      </c>
      <c r="CX73" s="145">
        <f t="shared" si="12"/>
        <v>51</v>
      </c>
      <c r="CY73" s="145">
        <f t="shared" si="13"/>
        <v>291</v>
      </c>
      <c r="CZ73" s="291"/>
      <c r="DA73" s="284"/>
      <c r="DB73" s="284"/>
      <c r="DC73" s="284"/>
      <c r="DD73" s="284"/>
      <c r="DE73" s="284"/>
      <c r="DF73" s="284"/>
      <c r="DG73" s="284"/>
      <c r="DH73" s="284"/>
      <c r="DI73" s="284"/>
      <c r="DJ73" s="284"/>
      <c r="DK73" s="284"/>
      <c r="DL73" s="284"/>
      <c r="DM73" s="284"/>
    </row>
    <row r="74" spans="1:117" ht="187.2" hidden="1" x14ac:dyDescent="0.3">
      <c r="A74" s="15" t="s">
        <v>191</v>
      </c>
      <c r="B74" s="156" t="s">
        <v>848</v>
      </c>
      <c r="C74" s="148" t="s">
        <v>849</v>
      </c>
      <c r="D74" s="142">
        <f>1.89166667</f>
        <v>1.89166667</v>
      </c>
      <c r="E74" s="142">
        <f t="shared" ref="E74:E80" si="135">D74</f>
        <v>1.89166667</v>
      </c>
      <c r="F74" s="144" t="s">
        <v>623</v>
      </c>
      <c r="G74" s="144" t="s">
        <v>623</v>
      </c>
      <c r="H74" s="144" t="s">
        <v>623</v>
      </c>
      <c r="I74" s="144" t="s">
        <v>623</v>
      </c>
      <c r="J74" s="144" t="s">
        <v>623</v>
      </c>
      <c r="K74" s="144" t="s">
        <v>623</v>
      </c>
      <c r="L74" s="144" t="s">
        <v>623</v>
      </c>
      <c r="M74" s="144" t="s">
        <v>623</v>
      </c>
      <c r="N74" s="144" t="s">
        <v>623</v>
      </c>
      <c r="O74" s="144" t="s">
        <v>623</v>
      </c>
      <c r="P74" s="144" t="s">
        <v>623</v>
      </c>
      <c r="Q74" s="144" t="s">
        <v>623</v>
      </c>
      <c r="R74" s="144" t="s">
        <v>623</v>
      </c>
      <c r="S74" s="144" t="s">
        <v>623</v>
      </c>
      <c r="T74" s="147" t="s">
        <v>623</v>
      </c>
      <c r="U74" s="293">
        <v>1.89166667</v>
      </c>
      <c r="V74" s="292" t="s">
        <v>623</v>
      </c>
      <c r="W74" s="292" t="s">
        <v>623</v>
      </c>
      <c r="X74" s="292" t="s">
        <v>623</v>
      </c>
      <c r="Y74" s="292" t="s">
        <v>623</v>
      </c>
      <c r="Z74" s="292">
        <v>25</v>
      </c>
      <c r="AA74" s="147" t="s">
        <v>623</v>
      </c>
      <c r="AB74" s="147">
        <f>U74</f>
        <v>1.89166667</v>
      </c>
      <c r="AC74" s="147" t="s">
        <v>623</v>
      </c>
      <c r="AD74" s="147" t="s">
        <v>623</v>
      </c>
      <c r="AE74" s="147" t="s">
        <v>623</v>
      </c>
      <c r="AF74" s="147" t="s">
        <v>623</v>
      </c>
      <c r="AG74" s="147">
        <f>Z74</f>
        <v>25</v>
      </c>
      <c r="AH74" s="147" t="s">
        <v>623</v>
      </c>
      <c r="AI74" s="147" t="s">
        <v>623</v>
      </c>
      <c r="AJ74" s="147" t="s">
        <v>623</v>
      </c>
      <c r="AK74" s="147" t="s">
        <v>623</v>
      </c>
      <c r="AL74" s="147" t="s">
        <v>623</v>
      </c>
      <c r="AM74" s="147" t="s">
        <v>623</v>
      </c>
      <c r="AN74" s="147" t="s">
        <v>623</v>
      </c>
      <c r="AO74" s="147" t="s">
        <v>623</v>
      </c>
      <c r="AP74" s="147" t="s">
        <v>623</v>
      </c>
      <c r="AQ74" s="147" t="s">
        <v>623</v>
      </c>
      <c r="AR74" s="147" t="s">
        <v>623</v>
      </c>
      <c r="AS74" s="147" t="s">
        <v>623</v>
      </c>
      <c r="AT74" s="147" t="s">
        <v>623</v>
      </c>
      <c r="AU74" s="147" t="s">
        <v>623</v>
      </c>
      <c r="AV74" s="147" t="s">
        <v>623</v>
      </c>
      <c r="AW74" s="147" t="s">
        <v>623</v>
      </c>
      <c r="AX74" s="147" t="s">
        <v>623</v>
      </c>
      <c r="AY74" s="147" t="s">
        <v>623</v>
      </c>
      <c r="AZ74" s="147" t="s">
        <v>623</v>
      </c>
      <c r="BA74" s="147" t="s">
        <v>623</v>
      </c>
      <c r="BB74" s="147" t="s">
        <v>623</v>
      </c>
      <c r="BC74" s="147" t="s">
        <v>623</v>
      </c>
      <c r="BD74" s="147" t="s">
        <v>623</v>
      </c>
      <c r="BE74" s="147" t="s">
        <v>623</v>
      </c>
      <c r="BF74" s="147" t="s">
        <v>623</v>
      </c>
      <c r="BG74" s="147" t="s">
        <v>623</v>
      </c>
      <c r="BH74" s="147" t="s">
        <v>623</v>
      </c>
      <c r="BI74" s="147" t="s">
        <v>623</v>
      </c>
      <c r="BJ74" s="147" t="s">
        <v>623</v>
      </c>
      <c r="BK74" s="147" t="s">
        <v>623</v>
      </c>
      <c r="BL74" s="147" t="s">
        <v>623</v>
      </c>
      <c r="BM74" s="147" t="s">
        <v>623</v>
      </c>
      <c r="BN74" s="147" t="s">
        <v>623</v>
      </c>
      <c r="BO74" s="147" t="s">
        <v>623</v>
      </c>
      <c r="BP74" s="147" t="s">
        <v>623</v>
      </c>
      <c r="BQ74" s="147" t="s">
        <v>623</v>
      </c>
      <c r="BR74" s="147" t="s">
        <v>623</v>
      </c>
      <c r="BS74" s="147" t="s">
        <v>623</v>
      </c>
      <c r="BT74" s="147" t="s">
        <v>623</v>
      </c>
      <c r="BU74" s="147" t="s">
        <v>623</v>
      </c>
      <c r="BV74" s="147" t="s">
        <v>623</v>
      </c>
      <c r="BW74" s="147" t="s">
        <v>623</v>
      </c>
      <c r="BX74" s="147" t="s">
        <v>623</v>
      </c>
      <c r="BY74" s="147" t="s">
        <v>623</v>
      </c>
      <c r="BZ74" s="147" t="s">
        <v>623</v>
      </c>
      <c r="CA74" s="147" t="s">
        <v>623</v>
      </c>
      <c r="CB74" s="147" t="s">
        <v>623</v>
      </c>
      <c r="CC74" s="147" t="s">
        <v>623</v>
      </c>
      <c r="CD74" s="147" t="s">
        <v>623</v>
      </c>
      <c r="CE74" s="147" t="s">
        <v>623</v>
      </c>
      <c r="CF74" s="147" t="s">
        <v>623</v>
      </c>
      <c r="CG74" s="147" t="s">
        <v>623</v>
      </c>
      <c r="CH74" s="147" t="s">
        <v>623</v>
      </c>
      <c r="CI74" s="147" t="s">
        <v>623</v>
      </c>
      <c r="CJ74" s="147" t="s">
        <v>623</v>
      </c>
      <c r="CK74" s="147" t="s">
        <v>623</v>
      </c>
      <c r="CL74" s="145" t="str">
        <f t="shared" si="14"/>
        <v>нд</v>
      </c>
      <c r="CM74" s="145">
        <f t="shared" si="3"/>
        <v>1.89166667</v>
      </c>
      <c r="CN74" s="145" t="str">
        <f t="shared" si="4"/>
        <v>нд</v>
      </c>
      <c r="CO74" s="145" t="str">
        <f t="shared" si="5"/>
        <v>нд</v>
      </c>
      <c r="CP74" s="145" t="str">
        <f t="shared" si="6"/>
        <v>нд</v>
      </c>
      <c r="CQ74" s="145" t="str">
        <f t="shared" si="7"/>
        <v>нд</v>
      </c>
      <c r="CR74" s="145">
        <f t="shared" si="8"/>
        <v>25</v>
      </c>
      <c r="CS74" s="145" t="str">
        <f t="shared" si="15"/>
        <v>нд</v>
      </c>
      <c r="CT74" s="145">
        <f t="shared" si="16"/>
        <v>1.89166667</v>
      </c>
      <c r="CU74" s="145" t="str">
        <f t="shared" si="9"/>
        <v>нд</v>
      </c>
      <c r="CV74" s="145" t="str">
        <f t="shared" si="10"/>
        <v>нд</v>
      </c>
      <c r="CW74" s="145" t="str">
        <f t="shared" si="11"/>
        <v>нд</v>
      </c>
      <c r="CX74" s="145" t="str">
        <f t="shared" si="12"/>
        <v>нд</v>
      </c>
      <c r="CY74" s="145">
        <f t="shared" si="13"/>
        <v>25</v>
      </c>
      <c r="CZ74" s="280"/>
      <c r="DA74" s="275"/>
      <c r="DB74" s="275"/>
      <c r="DC74" s="275"/>
      <c r="DD74" s="275"/>
      <c r="DE74" s="275"/>
      <c r="DF74" s="275"/>
      <c r="DG74" s="275"/>
      <c r="DH74" s="275"/>
      <c r="DI74" s="275"/>
      <c r="DJ74" s="275"/>
      <c r="DK74" s="275"/>
      <c r="DL74" s="275"/>
      <c r="DM74" s="275"/>
    </row>
    <row r="75" spans="1:117" ht="187.2" hidden="1" x14ac:dyDescent="0.3">
      <c r="A75" s="15" t="s">
        <v>192</v>
      </c>
      <c r="B75" s="156" t="s">
        <v>1119</v>
      </c>
      <c r="C75" s="148" t="s">
        <v>845</v>
      </c>
      <c r="D75" s="142">
        <f>5.7288</f>
        <v>5.7287999999999997</v>
      </c>
      <c r="E75" s="142">
        <f t="shared" si="135"/>
        <v>5.7287999999999997</v>
      </c>
      <c r="F75" s="144" t="s">
        <v>623</v>
      </c>
      <c r="G75" s="144" t="s">
        <v>623</v>
      </c>
      <c r="H75" s="144" t="s">
        <v>623</v>
      </c>
      <c r="I75" s="144" t="s">
        <v>623</v>
      </c>
      <c r="J75" s="144" t="s">
        <v>623</v>
      </c>
      <c r="K75" s="144" t="s">
        <v>623</v>
      </c>
      <c r="L75" s="144" t="s">
        <v>623</v>
      </c>
      <c r="M75" s="144" t="s">
        <v>623</v>
      </c>
      <c r="N75" s="144" t="s">
        <v>623</v>
      </c>
      <c r="O75" s="144" t="s">
        <v>623</v>
      </c>
      <c r="P75" s="144" t="s">
        <v>623</v>
      </c>
      <c r="Q75" s="144" t="s">
        <v>623</v>
      </c>
      <c r="R75" s="144" t="s">
        <v>623</v>
      </c>
      <c r="S75" s="144" t="s">
        <v>623</v>
      </c>
      <c r="T75" s="147" t="s">
        <v>623</v>
      </c>
      <c r="U75" s="147">
        <f>D75</f>
        <v>5.7287999999999997</v>
      </c>
      <c r="V75" s="147" t="s">
        <v>623</v>
      </c>
      <c r="W75" s="147" t="s">
        <v>623</v>
      </c>
      <c r="X75" s="147" t="s">
        <v>623</v>
      </c>
      <c r="Y75" s="147" t="s">
        <v>623</v>
      </c>
      <c r="Z75" s="147">
        <v>51</v>
      </c>
      <c r="AA75" s="147" t="s">
        <v>623</v>
      </c>
      <c r="AB75" s="147">
        <f>U75</f>
        <v>5.7287999999999997</v>
      </c>
      <c r="AC75" s="147" t="s">
        <v>623</v>
      </c>
      <c r="AD75" s="147" t="s">
        <v>623</v>
      </c>
      <c r="AE75" s="147" t="s">
        <v>623</v>
      </c>
      <c r="AF75" s="147">
        <f>Z75</f>
        <v>51</v>
      </c>
      <c r="AG75" s="147" t="s">
        <v>623</v>
      </c>
      <c r="AH75" s="147" t="s">
        <v>623</v>
      </c>
      <c r="AI75" s="147" t="s">
        <v>623</v>
      </c>
      <c r="AJ75" s="147" t="s">
        <v>623</v>
      </c>
      <c r="AK75" s="147" t="s">
        <v>623</v>
      </c>
      <c r="AL75" s="147" t="s">
        <v>623</v>
      </c>
      <c r="AM75" s="147" t="s">
        <v>623</v>
      </c>
      <c r="AN75" s="147" t="s">
        <v>623</v>
      </c>
      <c r="AO75" s="147" t="s">
        <v>623</v>
      </c>
      <c r="AP75" s="147" t="s">
        <v>623</v>
      </c>
      <c r="AQ75" s="147" t="s">
        <v>623</v>
      </c>
      <c r="AR75" s="147" t="s">
        <v>623</v>
      </c>
      <c r="AS75" s="147" t="s">
        <v>623</v>
      </c>
      <c r="AT75" s="147" t="s">
        <v>623</v>
      </c>
      <c r="AU75" s="147" t="s">
        <v>623</v>
      </c>
      <c r="AV75" s="147" t="s">
        <v>623</v>
      </c>
      <c r="AW75" s="147" t="s">
        <v>623</v>
      </c>
      <c r="AX75" s="147" t="s">
        <v>623</v>
      </c>
      <c r="AY75" s="147" t="s">
        <v>623</v>
      </c>
      <c r="AZ75" s="147" t="s">
        <v>623</v>
      </c>
      <c r="BA75" s="147" t="s">
        <v>623</v>
      </c>
      <c r="BB75" s="147" t="s">
        <v>623</v>
      </c>
      <c r="BC75" s="147" t="s">
        <v>623</v>
      </c>
      <c r="BD75" s="147" t="s">
        <v>623</v>
      </c>
      <c r="BE75" s="147" t="s">
        <v>623</v>
      </c>
      <c r="BF75" s="147" t="s">
        <v>623</v>
      </c>
      <c r="BG75" s="147" t="s">
        <v>623</v>
      </c>
      <c r="BH75" s="147" t="s">
        <v>623</v>
      </c>
      <c r="BI75" s="147" t="s">
        <v>623</v>
      </c>
      <c r="BJ75" s="147" t="s">
        <v>623</v>
      </c>
      <c r="BK75" s="147" t="s">
        <v>623</v>
      </c>
      <c r="BL75" s="147" t="s">
        <v>623</v>
      </c>
      <c r="BM75" s="147" t="s">
        <v>623</v>
      </c>
      <c r="BN75" s="147" t="s">
        <v>623</v>
      </c>
      <c r="BO75" s="147" t="s">
        <v>623</v>
      </c>
      <c r="BP75" s="147" t="s">
        <v>623</v>
      </c>
      <c r="BQ75" s="147" t="s">
        <v>623</v>
      </c>
      <c r="BR75" s="147" t="s">
        <v>623</v>
      </c>
      <c r="BS75" s="147" t="s">
        <v>623</v>
      </c>
      <c r="BT75" s="147" t="s">
        <v>623</v>
      </c>
      <c r="BU75" s="147" t="s">
        <v>623</v>
      </c>
      <c r="BV75" s="147" t="s">
        <v>623</v>
      </c>
      <c r="BW75" s="147" t="s">
        <v>623</v>
      </c>
      <c r="BX75" s="147" t="s">
        <v>623</v>
      </c>
      <c r="BY75" s="147" t="s">
        <v>623</v>
      </c>
      <c r="BZ75" s="147" t="s">
        <v>623</v>
      </c>
      <c r="CA75" s="147" t="s">
        <v>623</v>
      </c>
      <c r="CB75" s="147" t="s">
        <v>623</v>
      </c>
      <c r="CC75" s="147" t="s">
        <v>623</v>
      </c>
      <c r="CD75" s="147" t="s">
        <v>623</v>
      </c>
      <c r="CE75" s="147" t="s">
        <v>623</v>
      </c>
      <c r="CF75" s="147" t="s">
        <v>623</v>
      </c>
      <c r="CG75" s="147" t="s">
        <v>623</v>
      </c>
      <c r="CH75" s="147" t="s">
        <v>623</v>
      </c>
      <c r="CI75" s="147" t="s">
        <v>623</v>
      </c>
      <c r="CJ75" s="147" t="s">
        <v>623</v>
      </c>
      <c r="CK75" s="147" t="s">
        <v>623</v>
      </c>
      <c r="CL75" s="145" t="str">
        <f t="shared" si="14"/>
        <v>нд</v>
      </c>
      <c r="CM75" s="145">
        <f t="shared" si="3"/>
        <v>5.7287999999999997</v>
      </c>
      <c r="CN75" s="145" t="str">
        <f t="shared" si="4"/>
        <v>нд</v>
      </c>
      <c r="CO75" s="145" t="str">
        <f t="shared" si="5"/>
        <v>нд</v>
      </c>
      <c r="CP75" s="145" t="str">
        <f t="shared" si="6"/>
        <v>нд</v>
      </c>
      <c r="CQ75" s="145" t="str">
        <f t="shared" si="7"/>
        <v>нд</v>
      </c>
      <c r="CR75" s="145">
        <f t="shared" si="8"/>
        <v>51</v>
      </c>
      <c r="CS75" s="145" t="str">
        <f t="shared" si="15"/>
        <v>нд</v>
      </c>
      <c r="CT75" s="145">
        <f t="shared" si="16"/>
        <v>5.7287999999999997</v>
      </c>
      <c r="CU75" s="145" t="str">
        <f t="shared" si="9"/>
        <v>нд</v>
      </c>
      <c r="CV75" s="145" t="str">
        <f t="shared" si="10"/>
        <v>нд</v>
      </c>
      <c r="CW75" s="145" t="str">
        <f t="shared" si="11"/>
        <v>нд</v>
      </c>
      <c r="CX75" s="145">
        <f t="shared" si="12"/>
        <v>51</v>
      </c>
      <c r="CY75" s="145" t="str">
        <f t="shared" si="13"/>
        <v>нд</v>
      </c>
      <c r="CZ75" s="280"/>
      <c r="DA75" s="275"/>
      <c r="DB75" s="275"/>
      <c r="DC75" s="275"/>
      <c r="DD75" s="275"/>
      <c r="DE75" s="275"/>
      <c r="DF75" s="275"/>
      <c r="DG75" s="275"/>
      <c r="DH75" s="275"/>
      <c r="DI75" s="275"/>
      <c r="DJ75" s="275"/>
      <c r="DK75" s="275"/>
      <c r="DL75" s="275"/>
      <c r="DM75" s="275"/>
    </row>
    <row r="76" spans="1:117" ht="187.2" hidden="1" x14ac:dyDescent="0.3">
      <c r="A76" s="15" t="s">
        <v>876</v>
      </c>
      <c r="B76" s="156" t="s">
        <v>848</v>
      </c>
      <c r="C76" s="148" t="s">
        <v>862</v>
      </c>
      <c r="D76" s="142">
        <f>1.51333333</f>
        <v>1.51333333</v>
      </c>
      <c r="E76" s="142">
        <f t="shared" si="135"/>
        <v>1.51333333</v>
      </c>
      <c r="F76" s="144" t="s">
        <v>623</v>
      </c>
      <c r="G76" s="144" t="s">
        <v>623</v>
      </c>
      <c r="H76" s="144" t="s">
        <v>623</v>
      </c>
      <c r="I76" s="144" t="s">
        <v>623</v>
      </c>
      <c r="J76" s="144" t="s">
        <v>623</v>
      </c>
      <c r="K76" s="144" t="s">
        <v>623</v>
      </c>
      <c r="L76" s="144" t="s">
        <v>623</v>
      </c>
      <c r="M76" s="144" t="s">
        <v>623</v>
      </c>
      <c r="N76" s="144" t="s">
        <v>623</v>
      </c>
      <c r="O76" s="144" t="s">
        <v>623</v>
      </c>
      <c r="P76" s="144" t="s">
        <v>623</v>
      </c>
      <c r="Q76" s="144" t="s">
        <v>623</v>
      </c>
      <c r="R76" s="144" t="s">
        <v>623</v>
      </c>
      <c r="S76" s="144" t="s">
        <v>623</v>
      </c>
      <c r="T76" s="147" t="s">
        <v>623</v>
      </c>
      <c r="U76" s="147" t="s">
        <v>623</v>
      </c>
      <c r="V76" s="147" t="s">
        <v>623</v>
      </c>
      <c r="W76" s="147" t="s">
        <v>623</v>
      </c>
      <c r="X76" s="147" t="s">
        <v>623</v>
      </c>
      <c r="Y76" s="147" t="s">
        <v>623</v>
      </c>
      <c r="Z76" s="147" t="s">
        <v>623</v>
      </c>
      <c r="AA76" s="147" t="s">
        <v>623</v>
      </c>
      <c r="AB76" s="147" t="str">
        <f>U76</f>
        <v>нд</v>
      </c>
      <c r="AC76" s="147" t="s">
        <v>623</v>
      </c>
      <c r="AD76" s="147" t="s">
        <v>623</v>
      </c>
      <c r="AE76" s="147" t="s">
        <v>623</v>
      </c>
      <c r="AF76" s="147" t="s">
        <v>623</v>
      </c>
      <c r="AG76" s="147" t="s">
        <v>623</v>
      </c>
      <c r="AH76" s="147" t="s">
        <v>623</v>
      </c>
      <c r="AI76" s="206">
        <f>D76</f>
        <v>1.51333333</v>
      </c>
      <c r="AJ76" s="120" t="s">
        <v>623</v>
      </c>
      <c r="AK76" s="120" t="s">
        <v>623</v>
      </c>
      <c r="AL76" s="120" t="s">
        <v>623</v>
      </c>
      <c r="AM76" s="120" t="s">
        <v>623</v>
      </c>
      <c r="AN76" s="148">
        <v>20</v>
      </c>
      <c r="AO76" s="147" t="s">
        <v>623</v>
      </c>
      <c r="AP76" s="147">
        <f>AI76</f>
        <v>1.51333333</v>
      </c>
      <c r="AQ76" s="147" t="s">
        <v>623</v>
      </c>
      <c r="AR76" s="147" t="s">
        <v>623</v>
      </c>
      <c r="AS76" s="147" t="s">
        <v>623</v>
      </c>
      <c r="AT76" s="147" t="s">
        <v>623</v>
      </c>
      <c r="AU76" s="147">
        <f>AN76</f>
        <v>20</v>
      </c>
      <c r="AV76" s="147" t="s">
        <v>623</v>
      </c>
      <c r="AW76" s="147" t="s">
        <v>623</v>
      </c>
      <c r="AX76" s="147" t="s">
        <v>623</v>
      </c>
      <c r="AY76" s="147" t="s">
        <v>623</v>
      </c>
      <c r="AZ76" s="147" t="s">
        <v>623</v>
      </c>
      <c r="BA76" s="147" t="s">
        <v>623</v>
      </c>
      <c r="BB76" s="147" t="s">
        <v>623</v>
      </c>
      <c r="BC76" s="147" t="s">
        <v>623</v>
      </c>
      <c r="BD76" s="147" t="s">
        <v>623</v>
      </c>
      <c r="BE76" s="147" t="s">
        <v>623</v>
      </c>
      <c r="BF76" s="147" t="s">
        <v>623</v>
      </c>
      <c r="BG76" s="147" t="s">
        <v>623</v>
      </c>
      <c r="BH76" s="147" t="s">
        <v>623</v>
      </c>
      <c r="BI76" s="147" t="s">
        <v>623</v>
      </c>
      <c r="BJ76" s="147" t="s">
        <v>623</v>
      </c>
      <c r="BK76" s="147" t="s">
        <v>623</v>
      </c>
      <c r="BL76" s="147" t="s">
        <v>623</v>
      </c>
      <c r="BM76" s="147" t="s">
        <v>623</v>
      </c>
      <c r="BN76" s="147" t="s">
        <v>623</v>
      </c>
      <c r="BO76" s="147" t="s">
        <v>623</v>
      </c>
      <c r="BP76" s="147" t="s">
        <v>623</v>
      </c>
      <c r="BQ76" s="147" t="s">
        <v>623</v>
      </c>
      <c r="BR76" s="147" t="s">
        <v>623</v>
      </c>
      <c r="BS76" s="147" t="s">
        <v>623</v>
      </c>
      <c r="BT76" s="147" t="s">
        <v>623</v>
      </c>
      <c r="BU76" s="147" t="s">
        <v>623</v>
      </c>
      <c r="BV76" s="147" t="s">
        <v>623</v>
      </c>
      <c r="BW76" s="147" t="s">
        <v>623</v>
      </c>
      <c r="BX76" s="147" t="s">
        <v>623</v>
      </c>
      <c r="BY76" s="147" t="s">
        <v>623</v>
      </c>
      <c r="BZ76" s="147" t="s">
        <v>623</v>
      </c>
      <c r="CA76" s="147" t="s">
        <v>623</v>
      </c>
      <c r="CB76" s="147" t="s">
        <v>623</v>
      </c>
      <c r="CC76" s="147" t="s">
        <v>623</v>
      </c>
      <c r="CD76" s="147" t="s">
        <v>623</v>
      </c>
      <c r="CE76" s="147" t="s">
        <v>623</v>
      </c>
      <c r="CF76" s="147" t="s">
        <v>623</v>
      </c>
      <c r="CG76" s="147" t="s">
        <v>623</v>
      </c>
      <c r="CH76" s="147" t="s">
        <v>623</v>
      </c>
      <c r="CI76" s="147" t="s">
        <v>623</v>
      </c>
      <c r="CJ76" s="147" t="s">
        <v>623</v>
      </c>
      <c r="CK76" s="147" t="s">
        <v>623</v>
      </c>
      <c r="CL76" s="145" t="str">
        <f t="shared" si="14"/>
        <v>нд</v>
      </c>
      <c r="CM76" s="145">
        <f t="shared" si="3"/>
        <v>1.51333333</v>
      </c>
      <c r="CN76" s="145" t="str">
        <f t="shared" si="4"/>
        <v>нд</v>
      </c>
      <c r="CO76" s="145" t="str">
        <f t="shared" si="5"/>
        <v>нд</v>
      </c>
      <c r="CP76" s="145" t="str">
        <f t="shared" si="6"/>
        <v>нд</v>
      </c>
      <c r="CQ76" s="145" t="str">
        <f t="shared" si="7"/>
        <v>нд</v>
      </c>
      <c r="CR76" s="145">
        <f t="shared" si="8"/>
        <v>20</v>
      </c>
      <c r="CS76" s="145" t="str">
        <f t="shared" si="15"/>
        <v>нд</v>
      </c>
      <c r="CT76" s="145">
        <f t="shared" si="16"/>
        <v>1.51333333</v>
      </c>
      <c r="CU76" s="145" t="str">
        <f t="shared" si="9"/>
        <v>нд</v>
      </c>
      <c r="CV76" s="145" t="str">
        <f t="shared" si="10"/>
        <v>нд</v>
      </c>
      <c r="CW76" s="145" t="str">
        <f t="shared" si="11"/>
        <v>нд</v>
      </c>
      <c r="CX76" s="145" t="str">
        <f t="shared" si="12"/>
        <v>нд</v>
      </c>
      <c r="CY76" s="145">
        <f t="shared" si="13"/>
        <v>20</v>
      </c>
      <c r="CZ76" s="280"/>
      <c r="DA76" s="275"/>
      <c r="DB76" s="275"/>
      <c r="DC76" s="275"/>
      <c r="DD76" s="275"/>
      <c r="DE76" s="275"/>
      <c r="DF76" s="275"/>
      <c r="DG76" s="275"/>
      <c r="DH76" s="275"/>
      <c r="DI76" s="275"/>
      <c r="DJ76" s="275"/>
      <c r="DK76" s="275"/>
      <c r="DL76" s="275"/>
      <c r="DM76" s="275"/>
    </row>
    <row r="77" spans="1:117" ht="187.2" hidden="1" x14ac:dyDescent="0.3">
      <c r="A77" s="15" t="s">
        <v>909</v>
      </c>
      <c r="B77" s="156" t="s">
        <v>906</v>
      </c>
      <c r="C77" s="148" t="s">
        <v>873</v>
      </c>
      <c r="D77" s="142">
        <f>0.681</f>
        <v>0.68100000000000005</v>
      </c>
      <c r="E77" s="147">
        <f t="shared" si="135"/>
        <v>0.68100000000000005</v>
      </c>
      <c r="F77" s="144" t="s">
        <v>623</v>
      </c>
      <c r="G77" s="144" t="s">
        <v>623</v>
      </c>
      <c r="H77" s="144" t="s">
        <v>623</v>
      </c>
      <c r="I77" s="144" t="s">
        <v>623</v>
      </c>
      <c r="J77" s="144" t="s">
        <v>623</v>
      </c>
      <c r="K77" s="144" t="s">
        <v>623</v>
      </c>
      <c r="L77" s="144" t="s">
        <v>623</v>
      </c>
      <c r="M77" s="144" t="s">
        <v>623</v>
      </c>
      <c r="N77" s="144" t="s">
        <v>623</v>
      </c>
      <c r="O77" s="144" t="s">
        <v>623</v>
      </c>
      <c r="P77" s="144" t="s">
        <v>623</v>
      </c>
      <c r="Q77" s="144" t="s">
        <v>623</v>
      </c>
      <c r="R77" s="144" t="s">
        <v>623</v>
      </c>
      <c r="S77" s="144" t="s">
        <v>623</v>
      </c>
      <c r="T77" s="147" t="s">
        <v>623</v>
      </c>
      <c r="U77" s="147" t="s">
        <v>623</v>
      </c>
      <c r="V77" s="147" t="s">
        <v>623</v>
      </c>
      <c r="W77" s="147" t="s">
        <v>623</v>
      </c>
      <c r="X77" s="147" t="s">
        <v>623</v>
      </c>
      <c r="Y77" s="147" t="s">
        <v>623</v>
      </c>
      <c r="Z77" s="147" t="s">
        <v>623</v>
      </c>
      <c r="AA77" s="147" t="s">
        <v>623</v>
      </c>
      <c r="AB77" s="147" t="s">
        <v>623</v>
      </c>
      <c r="AC77" s="147" t="s">
        <v>623</v>
      </c>
      <c r="AD77" s="147" t="s">
        <v>623</v>
      </c>
      <c r="AE77" s="147" t="s">
        <v>623</v>
      </c>
      <c r="AF77" s="147" t="s">
        <v>623</v>
      </c>
      <c r="AG77" s="147" t="s">
        <v>623</v>
      </c>
      <c r="AH77" s="147" t="s">
        <v>623</v>
      </c>
      <c r="AI77" s="147" t="s">
        <v>623</v>
      </c>
      <c r="AJ77" s="147" t="s">
        <v>623</v>
      </c>
      <c r="AK77" s="147" t="s">
        <v>623</v>
      </c>
      <c r="AL77" s="147" t="s">
        <v>623</v>
      </c>
      <c r="AM77" s="147" t="s">
        <v>623</v>
      </c>
      <c r="AN77" s="147" t="s">
        <v>623</v>
      </c>
      <c r="AO77" s="147" t="s">
        <v>623</v>
      </c>
      <c r="AP77" s="147" t="s">
        <v>623</v>
      </c>
      <c r="AQ77" s="147" t="s">
        <v>623</v>
      </c>
      <c r="AR77" s="147" t="s">
        <v>623</v>
      </c>
      <c r="AS77" s="147" t="s">
        <v>623</v>
      </c>
      <c r="AT77" s="147" t="s">
        <v>623</v>
      </c>
      <c r="AU77" s="147" t="s">
        <v>623</v>
      </c>
      <c r="AV77" s="147" t="s">
        <v>623</v>
      </c>
      <c r="AW77" s="294">
        <f>D77</f>
        <v>0.68100000000000005</v>
      </c>
      <c r="AX77" s="147" t="s">
        <v>623</v>
      </c>
      <c r="AY77" s="147" t="s">
        <v>623</v>
      </c>
      <c r="AZ77" s="147" t="s">
        <v>623</v>
      </c>
      <c r="BA77" s="147" t="s">
        <v>623</v>
      </c>
      <c r="BB77" s="148">
        <v>9</v>
      </c>
      <c r="BC77" s="147" t="s">
        <v>623</v>
      </c>
      <c r="BD77" s="147">
        <f>AW77</f>
        <v>0.68100000000000005</v>
      </c>
      <c r="BE77" s="147" t="s">
        <v>623</v>
      </c>
      <c r="BF77" s="147" t="s">
        <v>623</v>
      </c>
      <c r="BG77" s="147" t="s">
        <v>623</v>
      </c>
      <c r="BH77" s="147" t="s">
        <v>623</v>
      </c>
      <c r="BI77" s="147">
        <f>BB77</f>
        <v>9</v>
      </c>
      <c r="BJ77" s="147" t="s">
        <v>623</v>
      </c>
      <c r="BK77" s="147" t="s">
        <v>623</v>
      </c>
      <c r="BL77" s="147" t="s">
        <v>623</v>
      </c>
      <c r="BM77" s="147" t="s">
        <v>623</v>
      </c>
      <c r="BN77" s="147" t="s">
        <v>623</v>
      </c>
      <c r="BO77" s="147" t="s">
        <v>623</v>
      </c>
      <c r="BP77" s="147" t="s">
        <v>623</v>
      </c>
      <c r="BQ77" s="147" t="s">
        <v>623</v>
      </c>
      <c r="BR77" s="147" t="s">
        <v>623</v>
      </c>
      <c r="BS77" s="147" t="s">
        <v>623</v>
      </c>
      <c r="BT77" s="147" t="s">
        <v>623</v>
      </c>
      <c r="BU77" s="147" t="s">
        <v>623</v>
      </c>
      <c r="BV77" s="147" t="s">
        <v>623</v>
      </c>
      <c r="BW77" s="147" t="s">
        <v>623</v>
      </c>
      <c r="BX77" s="147" t="s">
        <v>623</v>
      </c>
      <c r="BY77" s="147" t="s">
        <v>623</v>
      </c>
      <c r="BZ77" s="147" t="s">
        <v>623</v>
      </c>
      <c r="CA77" s="147" t="s">
        <v>623</v>
      </c>
      <c r="CB77" s="147" t="s">
        <v>623</v>
      </c>
      <c r="CC77" s="147" t="s">
        <v>623</v>
      </c>
      <c r="CD77" s="147" t="s">
        <v>623</v>
      </c>
      <c r="CE77" s="147" t="s">
        <v>623</v>
      </c>
      <c r="CF77" s="147" t="s">
        <v>623</v>
      </c>
      <c r="CG77" s="147" t="s">
        <v>623</v>
      </c>
      <c r="CH77" s="147" t="s">
        <v>623</v>
      </c>
      <c r="CI77" s="147" t="s">
        <v>623</v>
      </c>
      <c r="CJ77" s="147" t="s">
        <v>623</v>
      </c>
      <c r="CK77" s="147" t="s">
        <v>623</v>
      </c>
      <c r="CL77" s="145" t="str">
        <f t="shared" si="14"/>
        <v>нд</v>
      </c>
      <c r="CM77" s="145">
        <f t="shared" si="3"/>
        <v>0.68100000000000005</v>
      </c>
      <c r="CN77" s="145" t="str">
        <f t="shared" si="4"/>
        <v>нд</v>
      </c>
      <c r="CO77" s="145" t="str">
        <f t="shared" si="5"/>
        <v>нд</v>
      </c>
      <c r="CP77" s="145" t="str">
        <f t="shared" si="6"/>
        <v>нд</v>
      </c>
      <c r="CQ77" s="145" t="str">
        <f t="shared" si="7"/>
        <v>нд</v>
      </c>
      <c r="CR77" s="145">
        <f t="shared" si="8"/>
        <v>9</v>
      </c>
      <c r="CS77" s="145" t="str">
        <f t="shared" si="15"/>
        <v>нд</v>
      </c>
      <c r="CT77" s="145">
        <f t="shared" si="16"/>
        <v>0.68100000000000005</v>
      </c>
      <c r="CU77" s="145" t="str">
        <f t="shared" si="9"/>
        <v>нд</v>
      </c>
      <c r="CV77" s="145" t="str">
        <f t="shared" si="10"/>
        <v>нд</v>
      </c>
      <c r="CW77" s="145" t="str">
        <f t="shared" si="11"/>
        <v>нд</v>
      </c>
      <c r="CX77" s="145" t="str">
        <f t="shared" si="12"/>
        <v>нд</v>
      </c>
      <c r="CY77" s="145">
        <f t="shared" si="13"/>
        <v>9</v>
      </c>
      <c r="CZ77" s="280"/>
      <c r="DA77" s="275"/>
      <c r="DB77" s="275"/>
      <c r="DC77" s="275"/>
      <c r="DD77" s="275"/>
      <c r="DE77" s="275"/>
      <c r="DF77" s="275"/>
      <c r="DG77" s="275"/>
      <c r="DH77" s="275"/>
      <c r="DI77" s="275"/>
      <c r="DJ77" s="275"/>
      <c r="DK77" s="275"/>
      <c r="DL77" s="275"/>
      <c r="DM77" s="275"/>
    </row>
    <row r="78" spans="1:117" ht="171.6" hidden="1" x14ac:dyDescent="0.3">
      <c r="A78" s="15" t="s">
        <v>910</v>
      </c>
      <c r="B78" s="151" t="s">
        <v>880</v>
      </c>
      <c r="C78" s="148" t="s">
        <v>881</v>
      </c>
      <c r="D78" s="142">
        <f>4.958</f>
        <v>4.9580000000000002</v>
      </c>
      <c r="E78" s="147">
        <f t="shared" si="135"/>
        <v>4.9580000000000002</v>
      </c>
      <c r="F78" s="144" t="s">
        <v>623</v>
      </c>
      <c r="G78" s="144" t="s">
        <v>623</v>
      </c>
      <c r="H78" s="144" t="s">
        <v>623</v>
      </c>
      <c r="I78" s="144" t="s">
        <v>623</v>
      </c>
      <c r="J78" s="144" t="s">
        <v>623</v>
      </c>
      <c r="K78" s="144" t="s">
        <v>623</v>
      </c>
      <c r="L78" s="144" t="s">
        <v>623</v>
      </c>
      <c r="M78" s="144" t="s">
        <v>623</v>
      </c>
      <c r="N78" s="144" t="s">
        <v>623</v>
      </c>
      <c r="O78" s="144" t="s">
        <v>623</v>
      </c>
      <c r="P78" s="144" t="s">
        <v>623</v>
      </c>
      <c r="Q78" s="144" t="s">
        <v>623</v>
      </c>
      <c r="R78" s="144" t="s">
        <v>623</v>
      </c>
      <c r="S78" s="144" t="s">
        <v>623</v>
      </c>
      <c r="T78" s="147" t="s">
        <v>623</v>
      </c>
      <c r="U78" s="147" t="s">
        <v>623</v>
      </c>
      <c r="V78" s="147" t="s">
        <v>623</v>
      </c>
      <c r="W78" s="147" t="s">
        <v>623</v>
      </c>
      <c r="X78" s="147" t="s">
        <v>623</v>
      </c>
      <c r="Y78" s="147" t="s">
        <v>623</v>
      </c>
      <c r="Z78" s="147" t="s">
        <v>623</v>
      </c>
      <c r="AA78" s="147" t="s">
        <v>623</v>
      </c>
      <c r="AB78" s="147" t="s">
        <v>623</v>
      </c>
      <c r="AC78" s="147" t="s">
        <v>623</v>
      </c>
      <c r="AD78" s="147" t="s">
        <v>623</v>
      </c>
      <c r="AE78" s="147" t="s">
        <v>623</v>
      </c>
      <c r="AF78" s="147" t="s">
        <v>623</v>
      </c>
      <c r="AG78" s="147" t="s">
        <v>623</v>
      </c>
      <c r="AH78" s="147" t="s">
        <v>623</v>
      </c>
      <c r="AI78" s="147" t="s">
        <v>623</v>
      </c>
      <c r="AJ78" s="147" t="s">
        <v>623</v>
      </c>
      <c r="AK78" s="147" t="s">
        <v>623</v>
      </c>
      <c r="AL78" s="147" t="s">
        <v>623</v>
      </c>
      <c r="AM78" s="147" t="s">
        <v>623</v>
      </c>
      <c r="AN78" s="147" t="s">
        <v>623</v>
      </c>
      <c r="AO78" s="147" t="s">
        <v>623</v>
      </c>
      <c r="AP78" s="147" t="s">
        <v>623</v>
      </c>
      <c r="AQ78" s="147" t="s">
        <v>623</v>
      </c>
      <c r="AR78" s="147" t="s">
        <v>623</v>
      </c>
      <c r="AS78" s="147" t="s">
        <v>623</v>
      </c>
      <c r="AT78" s="147" t="s">
        <v>623</v>
      </c>
      <c r="AU78" s="147" t="s">
        <v>623</v>
      </c>
      <c r="AV78" s="147" t="s">
        <v>623</v>
      </c>
      <c r="AW78" s="147" t="s">
        <v>623</v>
      </c>
      <c r="AX78" s="147" t="s">
        <v>623</v>
      </c>
      <c r="AY78" s="147" t="s">
        <v>623</v>
      </c>
      <c r="AZ78" s="147" t="s">
        <v>623</v>
      </c>
      <c r="BA78" s="147" t="s">
        <v>623</v>
      </c>
      <c r="BB78" s="147" t="s">
        <v>623</v>
      </c>
      <c r="BC78" s="147" t="s">
        <v>623</v>
      </c>
      <c r="BD78" s="147" t="s">
        <v>623</v>
      </c>
      <c r="BE78" s="147" t="s">
        <v>623</v>
      </c>
      <c r="BF78" s="147" t="s">
        <v>623</v>
      </c>
      <c r="BG78" s="147" t="s">
        <v>623</v>
      </c>
      <c r="BH78" s="147" t="s">
        <v>623</v>
      </c>
      <c r="BI78" s="147" t="s">
        <v>623</v>
      </c>
      <c r="BJ78" s="147" t="s">
        <v>623</v>
      </c>
      <c r="BK78" s="147">
        <f>D78</f>
        <v>4.9580000000000002</v>
      </c>
      <c r="BL78" s="147" t="s">
        <v>623</v>
      </c>
      <c r="BM78" s="147" t="s">
        <v>623</v>
      </c>
      <c r="BN78" s="147" t="s">
        <v>623</v>
      </c>
      <c r="BO78" s="147" t="s">
        <v>623</v>
      </c>
      <c r="BP78" s="147">
        <v>75</v>
      </c>
      <c r="BQ78" s="147" t="s">
        <v>623</v>
      </c>
      <c r="BR78" s="147">
        <f>BK78</f>
        <v>4.9580000000000002</v>
      </c>
      <c r="BS78" s="147" t="s">
        <v>623</v>
      </c>
      <c r="BT78" s="147" t="s">
        <v>623</v>
      </c>
      <c r="BU78" s="147" t="s">
        <v>623</v>
      </c>
      <c r="BV78" s="147" t="s">
        <v>623</v>
      </c>
      <c r="BW78" s="147">
        <f>BP78</f>
        <v>75</v>
      </c>
      <c r="BX78" s="147" t="s">
        <v>623</v>
      </c>
      <c r="BY78" s="147" t="s">
        <v>623</v>
      </c>
      <c r="BZ78" s="147" t="s">
        <v>623</v>
      </c>
      <c r="CA78" s="147" t="s">
        <v>623</v>
      </c>
      <c r="CB78" s="147" t="s">
        <v>623</v>
      </c>
      <c r="CC78" s="147" t="s">
        <v>623</v>
      </c>
      <c r="CD78" s="147" t="s">
        <v>623</v>
      </c>
      <c r="CE78" s="147" t="s">
        <v>623</v>
      </c>
      <c r="CF78" s="147" t="s">
        <v>623</v>
      </c>
      <c r="CG78" s="147" t="s">
        <v>623</v>
      </c>
      <c r="CH78" s="147" t="s">
        <v>623</v>
      </c>
      <c r="CI78" s="147" t="s">
        <v>623</v>
      </c>
      <c r="CJ78" s="147" t="s">
        <v>623</v>
      </c>
      <c r="CK78" s="147" t="s">
        <v>623</v>
      </c>
      <c r="CL78" s="145" t="str">
        <f t="shared" si="14"/>
        <v>нд</v>
      </c>
      <c r="CM78" s="145">
        <f t="shared" si="3"/>
        <v>4.9580000000000002</v>
      </c>
      <c r="CN78" s="145" t="str">
        <f t="shared" si="4"/>
        <v>нд</v>
      </c>
      <c r="CO78" s="145" t="str">
        <f t="shared" si="5"/>
        <v>нд</v>
      </c>
      <c r="CP78" s="145" t="str">
        <f t="shared" si="6"/>
        <v>нд</v>
      </c>
      <c r="CQ78" s="145" t="str">
        <f t="shared" si="7"/>
        <v>нд</v>
      </c>
      <c r="CR78" s="145">
        <f t="shared" si="8"/>
        <v>75</v>
      </c>
      <c r="CS78" s="145" t="str">
        <f t="shared" si="15"/>
        <v>нд</v>
      </c>
      <c r="CT78" s="145">
        <f t="shared" si="16"/>
        <v>4.9580000000000002</v>
      </c>
      <c r="CU78" s="145" t="str">
        <f t="shared" si="9"/>
        <v>нд</v>
      </c>
      <c r="CV78" s="145" t="str">
        <f t="shared" si="10"/>
        <v>нд</v>
      </c>
      <c r="CW78" s="145" t="str">
        <f t="shared" si="11"/>
        <v>нд</v>
      </c>
      <c r="CX78" s="145" t="str">
        <f t="shared" si="12"/>
        <v>нд</v>
      </c>
      <c r="CY78" s="145">
        <f t="shared" si="13"/>
        <v>75</v>
      </c>
      <c r="CZ78" s="280"/>
      <c r="DA78" s="275"/>
      <c r="DB78" s="275"/>
      <c r="DC78" s="275"/>
      <c r="DD78" s="275"/>
      <c r="DE78" s="275"/>
      <c r="DF78" s="275"/>
      <c r="DG78" s="275"/>
      <c r="DH78" s="275"/>
      <c r="DI78" s="275"/>
      <c r="DJ78" s="275"/>
      <c r="DK78" s="275"/>
      <c r="DL78" s="275"/>
      <c r="DM78" s="275"/>
    </row>
    <row r="79" spans="1:117" ht="187.2" hidden="1" x14ac:dyDescent="0.3">
      <c r="A79" s="15" t="s">
        <v>911</v>
      </c>
      <c r="B79" s="156" t="s">
        <v>882</v>
      </c>
      <c r="C79" s="148" t="s">
        <v>883</v>
      </c>
      <c r="D79" s="142">
        <f>0.227</f>
        <v>0.22700000000000001</v>
      </c>
      <c r="E79" s="147">
        <f t="shared" si="135"/>
        <v>0.22700000000000001</v>
      </c>
      <c r="F79" s="144" t="s">
        <v>623</v>
      </c>
      <c r="G79" s="144" t="s">
        <v>623</v>
      </c>
      <c r="H79" s="144" t="s">
        <v>623</v>
      </c>
      <c r="I79" s="144" t="s">
        <v>623</v>
      </c>
      <c r="J79" s="144" t="s">
        <v>623</v>
      </c>
      <c r="K79" s="144" t="s">
        <v>623</v>
      </c>
      <c r="L79" s="144" t="s">
        <v>623</v>
      </c>
      <c r="M79" s="144" t="s">
        <v>623</v>
      </c>
      <c r="N79" s="144" t="s">
        <v>623</v>
      </c>
      <c r="O79" s="144" t="s">
        <v>623</v>
      </c>
      <c r="P79" s="144" t="s">
        <v>623</v>
      </c>
      <c r="Q79" s="144" t="s">
        <v>623</v>
      </c>
      <c r="R79" s="144" t="s">
        <v>623</v>
      </c>
      <c r="S79" s="144" t="s">
        <v>623</v>
      </c>
      <c r="T79" s="147" t="s">
        <v>623</v>
      </c>
      <c r="U79" s="147" t="s">
        <v>623</v>
      </c>
      <c r="V79" s="147" t="s">
        <v>623</v>
      </c>
      <c r="W79" s="147" t="s">
        <v>623</v>
      </c>
      <c r="X79" s="147" t="s">
        <v>623</v>
      </c>
      <c r="Y79" s="147" t="s">
        <v>623</v>
      </c>
      <c r="Z79" s="147" t="s">
        <v>623</v>
      </c>
      <c r="AA79" s="147" t="s">
        <v>623</v>
      </c>
      <c r="AB79" s="147" t="s">
        <v>623</v>
      </c>
      <c r="AC79" s="147" t="s">
        <v>623</v>
      </c>
      <c r="AD79" s="147" t="s">
        <v>623</v>
      </c>
      <c r="AE79" s="147" t="s">
        <v>623</v>
      </c>
      <c r="AF79" s="147" t="s">
        <v>623</v>
      </c>
      <c r="AG79" s="147" t="s">
        <v>623</v>
      </c>
      <c r="AH79" s="147" t="s">
        <v>623</v>
      </c>
      <c r="AI79" s="147" t="s">
        <v>623</v>
      </c>
      <c r="AJ79" s="147" t="s">
        <v>623</v>
      </c>
      <c r="AK79" s="147" t="s">
        <v>623</v>
      </c>
      <c r="AL79" s="147" t="s">
        <v>623</v>
      </c>
      <c r="AM79" s="147" t="s">
        <v>623</v>
      </c>
      <c r="AN79" s="147" t="s">
        <v>623</v>
      </c>
      <c r="AO79" s="147" t="s">
        <v>623</v>
      </c>
      <c r="AP79" s="147" t="s">
        <v>623</v>
      </c>
      <c r="AQ79" s="147" t="s">
        <v>623</v>
      </c>
      <c r="AR79" s="147" t="s">
        <v>623</v>
      </c>
      <c r="AS79" s="147" t="s">
        <v>623</v>
      </c>
      <c r="AT79" s="147" t="s">
        <v>623</v>
      </c>
      <c r="AU79" s="147" t="s">
        <v>623</v>
      </c>
      <c r="AV79" s="147" t="s">
        <v>623</v>
      </c>
      <c r="AW79" s="147" t="s">
        <v>623</v>
      </c>
      <c r="AX79" s="147" t="s">
        <v>623</v>
      </c>
      <c r="AY79" s="147" t="s">
        <v>623</v>
      </c>
      <c r="AZ79" s="147" t="s">
        <v>623</v>
      </c>
      <c r="BA79" s="147" t="s">
        <v>623</v>
      </c>
      <c r="BB79" s="147" t="s">
        <v>623</v>
      </c>
      <c r="BC79" s="147" t="s">
        <v>623</v>
      </c>
      <c r="BD79" s="147" t="s">
        <v>623</v>
      </c>
      <c r="BE79" s="147" t="s">
        <v>623</v>
      </c>
      <c r="BF79" s="147" t="s">
        <v>623</v>
      </c>
      <c r="BG79" s="147" t="s">
        <v>623</v>
      </c>
      <c r="BH79" s="147" t="s">
        <v>623</v>
      </c>
      <c r="BI79" s="147" t="s">
        <v>623</v>
      </c>
      <c r="BJ79" s="147" t="s">
        <v>623</v>
      </c>
      <c r="BK79" s="147">
        <f>D79</f>
        <v>0.22700000000000001</v>
      </c>
      <c r="BL79" s="147" t="s">
        <v>623</v>
      </c>
      <c r="BM79" s="147" t="s">
        <v>623</v>
      </c>
      <c r="BN79" s="147" t="s">
        <v>623</v>
      </c>
      <c r="BO79" s="147" t="s">
        <v>623</v>
      </c>
      <c r="BP79" s="147">
        <v>3</v>
      </c>
      <c r="BQ79" s="147" t="s">
        <v>623</v>
      </c>
      <c r="BR79" s="147">
        <f>BK79</f>
        <v>0.22700000000000001</v>
      </c>
      <c r="BS79" s="147" t="s">
        <v>623</v>
      </c>
      <c r="BT79" s="147" t="s">
        <v>623</v>
      </c>
      <c r="BU79" s="147" t="s">
        <v>623</v>
      </c>
      <c r="BV79" s="147" t="s">
        <v>623</v>
      </c>
      <c r="BW79" s="147">
        <f>BP79</f>
        <v>3</v>
      </c>
      <c r="BX79" s="147" t="s">
        <v>623</v>
      </c>
      <c r="BY79" s="147" t="s">
        <v>623</v>
      </c>
      <c r="BZ79" s="147" t="s">
        <v>623</v>
      </c>
      <c r="CA79" s="147" t="s">
        <v>623</v>
      </c>
      <c r="CB79" s="147" t="s">
        <v>623</v>
      </c>
      <c r="CC79" s="147" t="s">
        <v>623</v>
      </c>
      <c r="CD79" s="147" t="s">
        <v>623</v>
      </c>
      <c r="CE79" s="147" t="s">
        <v>623</v>
      </c>
      <c r="CF79" s="147" t="s">
        <v>623</v>
      </c>
      <c r="CG79" s="147" t="s">
        <v>623</v>
      </c>
      <c r="CH79" s="147" t="s">
        <v>623</v>
      </c>
      <c r="CI79" s="147" t="s">
        <v>623</v>
      </c>
      <c r="CJ79" s="147" t="s">
        <v>623</v>
      </c>
      <c r="CK79" s="147" t="s">
        <v>623</v>
      </c>
      <c r="CL79" s="145" t="str">
        <f t="shared" si="14"/>
        <v>нд</v>
      </c>
      <c r="CM79" s="145">
        <f t="shared" si="3"/>
        <v>0.22700000000000001</v>
      </c>
      <c r="CN79" s="145" t="str">
        <f t="shared" si="4"/>
        <v>нд</v>
      </c>
      <c r="CO79" s="145" t="str">
        <f t="shared" si="5"/>
        <v>нд</v>
      </c>
      <c r="CP79" s="145" t="str">
        <f t="shared" si="6"/>
        <v>нд</v>
      </c>
      <c r="CQ79" s="145" t="str">
        <f t="shared" si="7"/>
        <v>нд</v>
      </c>
      <c r="CR79" s="145">
        <f t="shared" si="8"/>
        <v>3</v>
      </c>
      <c r="CS79" s="145" t="str">
        <f t="shared" si="15"/>
        <v>нд</v>
      </c>
      <c r="CT79" s="145">
        <f t="shared" si="16"/>
        <v>0.22700000000000001</v>
      </c>
      <c r="CU79" s="145" t="str">
        <f t="shared" si="9"/>
        <v>нд</v>
      </c>
      <c r="CV79" s="145" t="str">
        <f t="shared" si="10"/>
        <v>нд</v>
      </c>
      <c r="CW79" s="145" t="str">
        <f t="shared" si="11"/>
        <v>нд</v>
      </c>
      <c r="CX79" s="145" t="str">
        <f t="shared" si="12"/>
        <v>нд</v>
      </c>
      <c r="CY79" s="145">
        <f t="shared" si="13"/>
        <v>3</v>
      </c>
      <c r="CZ79" s="280"/>
      <c r="DA79" s="275"/>
      <c r="DB79" s="275"/>
      <c r="DC79" s="275"/>
      <c r="DD79" s="275"/>
      <c r="DE79" s="275"/>
      <c r="DF79" s="275"/>
      <c r="DG79" s="275"/>
      <c r="DH79" s="275"/>
      <c r="DI79" s="275"/>
      <c r="DJ79" s="275"/>
      <c r="DK79" s="275"/>
      <c r="DL79" s="275"/>
      <c r="DM79" s="275"/>
    </row>
    <row r="80" spans="1:117" ht="202.8" hidden="1" x14ac:dyDescent="0.3">
      <c r="A80" s="15" t="s">
        <v>912</v>
      </c>
      <c r="B80" s="156" t="s">
        <v>887</v>
      </c>
      <c r="C80" s="148" t="s">
        <v>886</v>
      </c>
      <c r="D80" s="142">
        <f>1.51333333</f>
        <v>1.51333333</v>
      </c>
      <c r="E80" s="147">
        <f t="shared" si="135"/>
        <v>1.51333333</v>
      </c>
      <c r="F80" s="144" t="s">
        <v>623</v>
      </c>
      <c r="G80" s="144" t="s">
        <v>623</v>
      </c>
      <c r="H80" s="144" t="s">
        <v>623</v>
      </c>
      <c r="I80" s="144" t="s">
        <v>623</v>
      </c>
      <c r="J80" s="144" t="s">
        <v>623</v>
      </c>
      <c r="K80" s="144" t="s">
        <v>623</v>
      </c>
      <c r="L80" s="144" t="s">
        <v>623</v>
      </c>
      <c r="M80" s="144" t="s">
        <v>623</v>
      </c>
      <c r="N80" s="144" t="s">
        <v>623</v>
      </c>
      <c r="O80" s="144" t="s">
        <v>623</v>
      </c>
      <c r="P80" s="144" t="s">
        <v>623</v>
      </c>
      <c r="Q80" s="144" t="s">
        <v>623</v>
      </c>
      <c r="R80" s="144" t="s">
        <v>623</v>
      </c>
      <c r="S80" s="144" t="s">
        <v>623</v>
      </c>
      <c r="T80" s="147" t="s">
        <v>623</v>
      </c>
      <c r="U80" s="147" t="s">
        <v>623</v>
      </c>
      <c r="V80" s="147" t="s">
        <v>623</v>
      </c>
      <c r="W80" s="147" t="s">
        <v>623</v>
      </c>
      <c r="X80" s="147" t="s">
        <v>623</v>
      </c>
      <c r="Y80" s="147" t="s">
        <v>623</v>
      </c>
      <c r="Z80" s="147" t="s">
        <v>623</v>
      </c>
      <c r="AA80" s="147" t="s">
        <v>623</v>
      </c>
      <c r="AB80" s="147" t="s">
        <v>623</v>
      </c>
      <c r="AC80" s="147" t="s">
        <v>623</v>
      </c>
      <c r="AD80" s="147" t="s">
        <v>623</v>
      </c>
      <c r="AE80" s="147" t="s">
        <v>623</v>
      </c>
      <c r="AF80" s="147" t="s">
        <v>623</v>
      </c>
      <c r="AG80" s="147" t="s">
        <v>623</v>
      </c>
      <c r="AH80" s="147" t="s">
        <v>623</v>
      </c>
      <c r="AI80" s="147" t="s">
        <v>623</v>
      </c>
      <c r="AJ80" s="147" t="s">
        <v>623</v>
      </c>
      <c r="AK80" s="147" t="s">
        <v>623</v>
      </c>
      <c r="AL80" s="147" t="s">
        <v>623</v>
      </c>
      <c r="AM80" s="147" t="s">
        <v>623</v>
      </c>
      <c r="AN80" s="147" t="s">
        <v>623</v>
      </c>
      <c r="AO80" s="147" t="s">
        <v>623</v>
      </c>
      <c r="AP80" s="147" t="s">
        <v>623</v>
      </c>
      <c r="AQ80" s="147" t="s">
        <v>623</v>
      </c>
      <c r="AR80" s="147" t="s">
        <v>623</v>
      </c>
      <c r="AS80" s="147" t="s">
        <v>623</v>
      </c>
      <c r="AT80" s="147" t="s">
        <v>623</v>
      </c>
      <c r="AU80" s="147" t="s">
        <v>623</v>
      </c>
      <c r="AV80" s="147" t="s">
        <v>623</v>
      </c>
      <c r="AW80" s="147" t="s">
        <v>623</v>
      </c>
      <c r="AX80" s="147" t="s">
        <v>623</v>
      </c>
      <c r="AY80" s="147" t="s">
        <v>623</v>
      </c>
      <c r="AZ80" s="147" t="s">
        <v>623</v>
      </c>
      <c r="BA80" s="147" t="s">
        <v>623</v>
      </c>
      <c r="BB80" s="147" t="s">
        <v>623</v>
      </c>
      <c r="BC80" s="147" t="s">
        <v>623</v>
      </c>
      <c r="BD80" s="147" t="s">
        <v>623</v>
      </c>
      <c r="BE80" s="147" t="s">
        <v>623</v>
      </c>
      <c r="BF80" s="147" t="s">
        <v>623</v>
      </c>
      <c r="BG80" s="147" t="s">
        <v>623</v>
      </c>
      <c r="BH80" s="147" t="s">
        <v>623</v>
      </c>
      <c r="BI80" s="147" t="s">
        <v>623</v>
      </c>
      <c r="BJ80" s="147" t="s">
        <v>623</v>
      </c>
      <c r="BK80" s="147" t="s">
        <v>623</v>
      </c>
      <c r="BL80" s="147" t="s">
        <v>623</v>
      </c>
      <c r="BM80" s="147" t="s">
        <v>623</v>
      </c>
      <c r="BN80" s="147" t="s">
        <v>623</v>
      </c>
      <c r="BO80" s="147" t="s">
        <v>623</v>
      </c>
      <c r="BP80" s="147" t="s">
        <v>623</v>
      </c>
      <c r="BQ80" s="147" t="s">
        <v>623</v>
      </c>
      <c r="BR80" s="147" t="s">
        <v>623</v>
      </c>
      <c r="BS80" s="147" t="s">
        <v>623</v>
      </c>
      <c r="BT80" s="147" t="s">
        <v>623</v>
      </c>
      <c r="BU80" s="147" t="s">
        <v>623</v>
      </c>
      <c r="BV80" s="147" t="s">
        <v>623</v>
      </c>
      <c r="BW80" s="147" t="s">
        <v>623</v>
      </c>
      <c r="BX80" s="147" t="s">
        <v>623</v>
      </c>
      <c r="BY80" s="147">
        <f>D80</f>
        <v>1.51333333</v>
      </c>
      <c r="BZ80" s="147" t="s">
        <v>623</v>
      </c>
      <c r="CA80" s="147" t="s">
        <v>623</v>
      </c>
      <c r="CB80" s="147" t="s">
        <v>623</v>
      </c>
      <c r="CC80" s="147" t="s">
        <v>623</v>
      </c>
      <c r="CD80" s="147">
        <v>20</v>
      </c>
      <c r="CE80" s="147" t="s">
        <v>623</v>
      </c>
      <c r="CF80" s="147">
        <f>BY80</f>
        <v>1.51333333</v>
      </c>
      <c r="CG80" s="147" t="s">
        <v>623</v>
      </c>
      <c r="CH80" s="147" t="s">
        <v>623</v>
      </c>
      <c r="CI80" s="147" t="s">
        <v>623</v>
      </c>
      <c r="CJ80" s="147" t="s">
        <v>623</v>
      </c>
      <c r="CK80" s="147">
        <f>CD80</f>
        <v>20</v>
      </c>
      <c r="CL80" s="145" t="str">
        <f t="shared" ref="CL80:CY80" si="136">IF(SUM(BX80,BJ80,AV80,AH80,T80,F80)=0, "нд", SUM(BX80,BJ80,AV80,AH80,T80,F80))</f>
        <v>нд</v>
      </c>
      <c r="CM80" s="145">
        <f t="shared" si="136"/>
        <v>1.51333333</v>
      </c>
      <c r="CN80" s="145" t="str">
        <f t="shared" si="136"/>
        <v>нд</v>
      </c>
      <c r="CO80" s="145" t="str">
        <f t="shared" si="136"/>
        <v>нд</v>
      </c>
      <c r="CP80" s="145" t="str">
        <f t="shared" si="136"/>
        <v>нд</v>
      </c>
      <c r="CQ80" s="145" t="str">
        <f t="shared" si="136"/>
        <v>нд</v>
      </c>
      <c r="CR80" s="145">
        <f t="shared" si="136"/>
        <v>20</v>
      </c>
      <c r="CS80" s="145" t="str">
        <f t="shared" si="136"/>
        <v>нд</v>
      </c>
      <c r="CT80" s="145">
        <f t="shared" si="136"/>
        <v>1.51333333</v>
      </c>
      <c r="CU80" s="145" t="str">
        <f t="shared" si="136"/>
        <v>нд</v>
      </c>
      <c r="CV80" s="145" t="str">
        <f t="shared" si="136"/>
        <v>нд</v>
      </c>
      <c r="CW80" s="145" t="str">
        <f t="shared" si="136"/>
        <v>нд</v>
      </c>
      <c r="CX80" s="145" t="str">
        <f t="shared" si="136"/>
        <v>нд</v>
      </c>
      <c r="CY80" s="145">
        <f t="shared" si="136"/>
        <v>20</v>
      </c>
      <c r="CZ80" s="280"/>
      <c r="DA80" s="275"/>
      <c r="DB80" s="275"/>
      <c r="DC80" s="275"/>
      <c r="DD80" s="275"/>
      <c r="DE80" s="275"/>
      <c r="DF80" s="275"/>
      <c r="DG80" s="275"/>
      <c r="DH80" s="275"/>
      <c r="DI80" s="275"/>
      <c r="DJ80" s="275"/>
      <c r="DK80" s="275"/>
      <c r="DL80" s="275"/>
      <c r="DM80" s="275"/>
    </row>
    <row r="81" spans="1:117" ht="156" x14ac:dyDescent="0.3">
      <c r="A81" s="219" t="s">
        <v>1132</v>
      </c>
      <c r="B81" s="254" t="s">
        <v>1131</v>
      </c>
      <c r="C81" s="206" t="s">
        <v>1133</v>
      </c>
      <c r="D81" s="142" t="s">
        <v>623</v>
      </c>
      <c r="E81" s="142">
        <v>5.7287999999999997</v>
      </c>
      <c r="F81" s="142" t="s">
        <v>623</v>
      </c>
      <c r="G81" s="142" t="s">
        <v>623</v>
      </c>
      <c r="H81" s="142" t="s">
        <v>623</v>
      </c>
      <c r="I81" s="142" t="s">
        <v>623</v>
      </c>
      <c r="J81" s="142" t="s">
        <v>623</v>
      </c>
      <c r="K81" s="142" t="s">
        <v>623</v>
      </c>
      <c r="L81" s="142" t="s">
        <v>623</v>
      </c>
      <c r="M81" s="142" t="s">
        <v>623</v>
      </c>
      <c r="N81" s="142" t="s">
        <v>623</v>
      </c>
      <c r="O81" s="142" t="s">
        <v>623</v>
      </c>
      <c r="P81" s="142" t="s">
        <v>623</v>
      </c>
      <c r="Q81" s="142" t="s">
        <v>623</v>
      </c>
      <c r="R81" s="142" t="s">
        <v>623</v>
      </c>
      <c r="S81" s="142" t="s">
        <v>623</v>
      </c>
      <c r="T81" s="116" t="s">
        <v>623</v>
      </c>
      <c r="U81" s="116" t="s">
        <v>623</v>
      </c>
      <c r="V81" s="142" t="s">
        <v>623</v>
      </c>
      <c r="W81" s="142" t="s">
        <v>623</v>
      </c>
      <c r="X81" s="147" t="s">
        <v>623</v>
      </c>
      <c r="Y81" s="147" t="s">
        <v>623</v>
      </c>
      <c r="Z81" s="147" t="s">
        <v>623</v>
      </c>
      <c r="AA81" s="147" t="s">
        <v>623</v>
      </c>
      <c r="AB81" s="147" t="s">
        <v>623</v>
      </c>
      <c r="AC81" s="147" t="s">
        <v>623</v>
      </c>
      <c r="AD81" s="147" t="s">
        <v>623</v>
      </c>
      <c r="AE81" s="147" t="s">
        <v>623</v>
      </c>
      <c r="AF81" s="147" t="s">
        <v>623</v>
      </c>
      <c r="AG81" s="147" t="s">
        <v>623</v>
      </c>
      <c r="AH81" s="116" t="s">
        <v>623</v>
      </c>
      <c r="AI81" s="142" t="s">
        <v>623</v>
      </c>
      <c r="AJ81" s="142" t="s">
        <v>623</v>
      </c>
      <c r="AK81" s="142" t="s">
        <v>623</v>
      </c>
      <c r="AL81" s="147" t="s">
        <v>623</v>
      </c>
      <c r="AM81" s="147" t="s">
        <v>623</v>
      </c>
      <c r="AN81" s="147" t="s">
        <v>623</v>
      </c>
      <c r="AO81" s="147" t="s">
        <v>623</v>
      </c>
      <c r="AP81" s="147">
        <f>E81</f>
        <v>5.7287999999999997</v>
      </c>
      <c r="AQ81" s="147" t="s">
        <v>623</v>
      </c>
      <c r="AR81" s="147" t="s">
        <v>623</v>
      </c>
      <c r="AS81" s="147" t="s">
        <v>623</v>
      </c>
      <c r="AT81" s="147" t="s">
        <v>623</v>
      </c>
      <c r="AU81" s="147">
        <v>139</v>
      </c>
      <c r="AV81" s="116" t="s">
        <v>623</v>
      </c>
      <c r="AW81" s="116" t="s">
        <v>623</v>
      </c>
      <c r="AX81" s="142" t="s">
        <v>623</v>
      </c>
      <c r="AY81" s="142" t="s">
        <v>623</v>
      </c>
      <c r="AZ81" s="147" t="s">
        <v>623</v>
      </c>
      <c r="BA81" s="147" t="s">
        <v>623</v>
      </c>
      <c r="BB81" s="147" t="s">
        <v>623</v>
      </c>
      <c r="BC81" s="147" t="s">
        <v>623</v>
      </c>
      <c r="BD81" s="147" t="s">
        <v>623</v>
      </c>
      <c r="BE81" s="147" t="s">
        <v>623</v>
      </c>
      <c r="BF81" s="147" t="s">
        <v>623</v>
      </c>
      <c r="BG81" s="147" t="s">
        <v>623</v>
      </c>
      <c r="BH81" s="147" t="s">
        <v>623</v>
      </c>
      <c r="BI81" s="147" t="s">
        <v>623</v>
      </c>
      <c r="BJ81" s="116" t="s">
        <v>623</v>
      </c>
      <c r="BK81" s="116" t="s">
        <v>623</v>
      </c>
      <c r="BL81" s="142" t="s">
        <v>623</v>
      </c>
      <c r="BM81" s="142" t="s">
        <v>623</v>
      </c>
      <c r="BN81" s="147" t="s">
        <v>623</v>
      </c>
      <c r="BO81" s="147" t="s">
        <v>623</v>
      </c>
      <c r="BP81" s="147" t="s">
        <v>623</v>
      </c>
      <c r="BQ81" s="147" t="s">
        <v>623</v>
      </c>
      <c r="BR81" s="147" t="s">
        <v>623</v>
      </c>
      <c r="BS81" s="147" t="s">
        <v>623</v>
      </c>
      <c r="BT81" s="147" t="s">
        <v>623</v>
      </c>
      <c r="BU81" s="147" t="s">
        <v>623</v>
      </c>
      <c r="BV81" s="147" t="s">
        <v>623</v>
      </c>
      <c r="BW81" s="147" t="s">
        <v>623</v>
      </c>
      <c r="BX81" s="116" t="s">
        <v>623</v>
      </c>
      <c r="BY81" s="116" t="s">
        <v>623</v>
      </c>
      <c r="BZ81" s="142" t="s">
        <v>623</v>
      </c>
      <c r="CA81" s="142" t="s">
        <v>623</v>
      </c>
      <c r="CB81" s="147" t="s">
        <v>623</v>
      </c>
      <c r="CC81" s="147" t="s">
        <v>623</v>
      </c>
      <c r="CD81" s="147" t="s">
        <v>623</v>
      </c>
      <c r="CE81" s="147" t="s">
        <v>623</v>
      </c>
      <c r="CF81" s="147" t="s">
        <v>623</v>
      </c>
      <c r="CG81" s="147" t="s">
        <v>623</v>
      </c>
      <c r="CH81" s="147" t="s">
        <v>623</v>
      </c>
      <c r="CI81" s="147" t="s">
        <v>623</v>
      </c>
      <c r="CJ81" s="147" t="s">
        <v>623</v>
      </c>
      <c r="CK81" s="147" t="s">
        <v>623</v>
      </c>
      <c r="CL81" s="145" t="str">
        <f t="shared" ref="CL81" si="137">IF(SUM(BX81,BJ81,AV81,AH81,T81,F81)=0, "нд", SUM(BX81,BJ81,AV81,AH81,T81,F81))</f>
        <v>нд</v>
      </c>
      <c r="CM81" s="145" t="str">
        <f t="shared" ref="CM81" si="138">IF(SUM(BY81,BK81,AW81,AI81,U81,G81)=0, "нд", SUM(BY81,BK81,AW81,AI81,U81,G81))</f>
        <v>нд</v>
      </c>
      <c r="CN81" s="145" t="str">
        <f t="shared" ref="CN81" si="139">IF(SUM(BZ81,BL81,AX81,AJ81,V81,H81)=0, "нд", SUM(BZ81,BL81,AX81,AJ81,V81,H81))</f>
        <v>нд</v>
      </c>
      <c r="CO81" s="145" t="str">
        <f t="shared" ref="CO81" si="140">IF(SUM(CA81,BM81,AY81,AK81,W81,I81)=0, "нд", SUM(CA81,BM81,AY81,AK81,W81,I81))</f>
        <v>нд</v>
      </c>
      <c r="CP81" s="145" t="str">
        <f t="shared" ref="CP81" si="141">IF(SUM(CB81,BN81,AZ81,AL81,X81,J81)=0, "нд", SUM(CB81,BN81,AZ81,AL81,X81,J81))</f>
        <v>нд</v>
      </c>
      <c r="CQ81" s="145" t="str">
        <f t="shared" ref="CQ81" si="142">IF(SUM(CC81,BO81,BA81,AM81,Y81,K81)=0, "нд", SUM(CC81,BO81,BA81,AM81,Y81,K81))</f>
        <v>нд</v>
      </c>
      <c r="CR81" s="145" t="str">
        <f t="shared" ref="CR81" si="143">IF(SUM(CD81,BP81,BB81,AN81,Z81,L81)=0, "нд", SUM(CD81,BP81,BB81,AN81,Z81,L81))</f>
        <v>нд</v>
      </c>
      <c r="CS81" s="145" t="str">
        <f t="shared" ref="CS81" si="144">IF(SUM(CE81,BQ81,BC81,AO81,AA81,M81)=0, "нд", SUM(CE81,BQ81,BC81,AO81,AA81,M81))</f>
        <v>нд</v>
      </c>
      <c r="CT81" s="145">
        <f t="shared" ref="CT81" si="145">IF(SUM(CF81,BR81,BD81,AP81,AB81,N81)=0, "нд", SUM(CF81,BR81,BD81,AP81,AB81,N81))</f>
        <v>5.7287999999999997</v>
      </c>
      <c r="CU81" s="145" t="str">
        <f t="shared" ref="CU81" si="146">IF(SUM(CG81,BS81,BE81,AQ81,AC81,O81)=0, "нд", SUM(CG81,BS81,BE81,AQ81,AC81,O81))</f>
        <v>нд</v>
      </c>
      <c r="CV81" s="145" t="str">
        <f t="shared" ref="CV81" si="147">IF(SUM(CH81,BT81,BF81,AR81,AD81,P81)=0, "нд", SUM(CH81,BT81,BF81,AR81,AD81,P81))</f>
        <v>нд</v>
      </c>
      <c r="CW81" s="145" t="str">
        <f t="shared" ref="CW81" si="148">IF(SUM(CI81,BU81,BG81,AS81,AE81,Q81)=0, "нд", SUM(CI81,BU81,BG81,AS81,AE81,Q81))</f>
        <v>нд</v>
      </c>
      <c r="CX81" s="145" t="str">
        <f t="shared" ref="CX81" si="149">IF(SUM(CJ81,BV81,BH81,AT81,AF81,R81)=0, "нд", SUM(CJ81,BV81,BH81,AT81,AF81,R81))</f>
        <v>нд</v>
      </c>
      <c r="CY81" s="145">
        <f t="shared" ref="CY81" si="150">IF(SUM(CK81,BW81,BI81,AU81,AG81,S81)=0, "нд", SUM(CK81,BW81,BI81,AU81,AG81,S81))</f>
        <v>139</v>
      </c>
      <c r="CZ81" s="280"/>
    </row>
    <row r="82" spans="1:117" s="207" customFormat="1" ht="46.8" hidden="1" x14ac:dyDescent="0.3">
      <c r="A82" s="12" t="s">
        <v>158</v>
      </c>
      <c r="B82" s="13" t="s">
        <v>159</v>
      </c>
      <c r="C82" s="32" t="s">
        <v>93</v>
      </c>
      <c r="D82" s="145">
        <f>IF(SUM(D83:D89)=0, "нд", SUM(D83:D89))</f>
        <v>18.92888928</v>
      </c>
      <c r="E82" s="145">
        <f t="shared" ref="E82:BP82" si="151">IF(SUM(E83:E89)=0, "нд", SUM(E83:E89))</f>
        <v>18.92888928</v>
      </c>
      <c r="F82" s="145" t="str">
        <f t="shared" si="151"/>
        <v>нд</v>
      </c>
      <c r="G82" s="145">
        <f t="shared" si="151"/>
        <v>3.9288892799999999</v>
      </c>
      <c r="H82" s="145" t="str">
        <f t="shared" si="151"/>
        <v>нд</v>
      </c>
      <c r="I82" s="145" t="str">
        <f t="shared" si="151"/>
        <v>нд</v>
      </c>
      <c r="J82" s="145" t="str">
        <f t="shared" si="151"/>
        <v>нд</v>
      </c>
      <c r="K82" s="145" t="str">
        <f t="shared" si="151"/>
        <v>нд</v>
      </c>
      <c r="L82" s="145">
        <f t="shared" si="151"/>
        <v>6</v>
      </c>
      <c r="M82" s="145" t="str">
        <f t="shared" si="151"/>
        <v>нд</v>
      </c>
      <c r="N82" s="145">
        <f t="shared" si="151"/>
        <v>3.9288892799999999</v>
      </c>
      <c r="O82" s="145" t="str">
        <f t="shared" si="151"/>
        <v>нд</v>
      </c>
      <c r="P82" s="145" t="str">
        <f t="shared" si="151"/>
        <v>нд</v>
      </c>
      <c r="Q82" s="145" t="str">
        <f t="shared" si="151"/>
        <v>нд</v>
      </c>
      <c r="R82" s="145" t="str">
        <f t="shared" si="151"/>
        <v>нд</v>
      </c>
      <c r="S82" s="145">
        <f t="shared" si="151"/>
        <v>6</v>
      </c>
      <c r="T82" s="145" t="str">
        <f t="shared" si="151"/>
        <v>нд</v>
      </c>
      <c r="U82" s="145">
        <f t="shared" si="151"/>
        <v>4.5</v>
      </c>
      <c r="V82" s="145" t="str">
        <f t="shared" si="151"/>
        <v>нд</v>
      </c>
      <c r="W82" s="145" t="str">
        <f t="shared" si="151"/>
        <v>нд</v>
      </c>
      <c r="X82" s="145" t="str">
        <f t="shared" si="151"/>
        <v>нд</v>
      </c>
      <c r="Y82" s="145" t="str">
        <f t="shared" si="151"/>
        <v>нд</v>
      </c>
      <c r="Z82" s="145">
        <f t="shared" si="151"/>
        <v>6</v>
      </c>
      <c r="AA82" s="145" t="str">
        <f t="shared" si="151"/>
        <v>нд</v>
      </c>
      <c r="AB82" s="145">
        <f t="shared" si="151"/>
        <v>4.5</v>
      </c>
      <c r="AC82" s="145" t="str">
        <f t="shared" si="151"/>
        <v>нд</v>
      </c>
      <c r="AD82" s="145" t="str">
        <f t="shared" si="151"/>
        <v>нд</v>
      </c>
      <c r="AE82" s="145" t="str">
        <f t="shared" si="151"/>
        <v>нд</v>
      </c>
      <c r="AF82" s="145" t="str">
        <f t="shared" si="151"/>
        <v>нд</v>
      </c>
      <c r="AG82" s="145">
        <f t="shared" si="151"/>
        <v>6</v>
      </c>
      <c r="AH82" s="145" t="str">
        <f t="shared" si="151"/>
        <v>нд</v>
      </c>
      <c r="AI82" s="145">
        <f t="shared" si="151"/>
        <v>1.5</v>
      </c>
      <c r="AJ82" s="145" t="str">
        <f t="shared" si="151"/>
        <v>нд</v>
      </c>
      <c r="AK82" s="145" t="str">
        <f t="shared" si="151"/>
        <v>нд</v>
      </c>
      <c r="AL82" s="145" t="str">
        <f t="shared" si="151"/>
        <v>нд</v>
      </c>
      <c r="AM82" s="145" t="str">
        <f t="shared" si="151"/>
        <v>нд</v>
      </c>
      <c r="AN82" s="145">
        <f t="shared" si="151"/>
        <v>2</v>
      </c>
      <c r="AO82" s="145" t="str">
        <f t="shared" si="151"/>
        <v>нд</v>
      </c>
      <c r="AP82" s="145">
        <f t="shared" si="151"/>
        <v>1.5</v>
      </c>
      <c r="AQ82" s="145" t="str">
        <f t="shared" si="151"/>
        <v>нд</v>
      </c>
      <c r="AR82" s="145" t="str">
        <f t="shared" si="151"/>
        <v>нд</v>
      </c>
      <c r="AS82" s="145" t="str">
        <f t="shared" si="151"/>
        <v>нд</v>
      </c>
      <c r="AT82" s="145" t="str">
        <f t="shared" si="151"/>
        <v>нд</v>
      </c>
      <c r="AU82" s="145">
        <f t="shared" si="151"/>
        <v>2</v>
      </c>
      <c r="AV82" s="145" t="str">
        <f t="shared" si="151"/>
        <v>нд</v>
      </c>
      <c r="AW82" s="145">
        <f t="shared" si="151"/>
        <v>1.5</v>
      </c>
      <c r="AX82" s="145" t="str">
        <f t="shared" si="151"/>
        <v>нд</v>
      </c>
      <c r="AY82" s="145" t="str">
        <f t="shared" si="151"/>
        <v>нд</v>
      </c>
      <c r="AZ82" s="145" t="str">
        <f t="shared" si="151"/>
        <v>нд</v>
      </c>
      <c r="BA82" s="145" t="str">
        <f t="shared" si="151"/>
        <v>нд</v>
      </c>
      <c r="BB82" s="145">
        <f t="shared" si="151"/>
        <v>2</v>
      </c>
      <c r="BC82" s="145" t="str">
        <f t="shared" si="151"/>
        <v>нд</v>
      </c>
      <c r="BD82" s="145">
        <f>IF(SUM(BD83:BD89)=0, "нд", SUM(BD83:BD89))</f>
        <v>1.5</v>
      </c>
      <c r="BE82" s="145" t="str">
        <f t="shared" si="151"/>
        <v>нд</v>
      </c>
      <c r="BF82" s="145" t="str">
        <f t="shared" si="151"/>
        <v>нд</v>
      </c>
      <c r="BG82" s="145" t="str">
        <f t="shared" si="151"/>
        <v>нд</v>
      </c>
      <c r="BH82" s="145" t="str">
        <f t="shared" si="151"/>
        <v>нд</v>
      </c>
      <c r="BI82" s="145">
        <f t="shared" si="151"/>
        <v>4</v>
      </c>
      <c r="BJ82" s="145" t="str">
        <f t="shared" si="151"/>
        <v>нд</v>
      </c>
      <c r="BK82" s="145">
        <f t="shared" si="151"/>
        <v>1.5</v>
      </c>
      <c r="BL82" s="145" t="str">
        <f t="shared" si="151"/>
        <v>нд</v>
      </c>
      <c r="BM82" s="145" t="str">
        <f t="shared" si="151"/>
        <v>нд</v>
      </c>
      <c r="BN82" s="145" t="str">
        <f t="shared" si="151"/>
        <v>нд</v>
      </c>
      <c r="BO82" s="145" t="str">
        <f t="shared" si="151"/>
        <v>нд</v>
      </c>
      <c r="BP82" s="145">
        <f t="shared" si="151"/>
        <v>2</v>
      </c>
      <c r="BQ82" s="145" t="str">
        <f t="shared" ref="BQ82:CL82" si="152">IF(SUM(BQ83:BQ89)=0, "нд", SUM(BQ83:BQ89))</f>
        <v>нд</v>
      </c>
      <c r="BR82" s="145">
        <f t="shared" si="152"/>
        <v>1.5</v>
      </c>
      <c r="BS82" s="145" t="str">
        <f t="shared" si="152"/>
        <v>нд</v>
      </c>
      <c r="BT82" s="145" t="str">
        <f t="shared" si="152"/>
        <v>нд</v>
      </c>
      <c r="BU82" s="145" t="str">
        <f t="shared" si="152"/>
        <v>нд</v>
      </c>
      <c r="BV82" s="145" t="str">
        <f t="shared" si="152"/>
        <v>нд</v>
      </c>
      <c r="BW82" s="145">
        <f t="shared" si="152"/>
        <v>2</v>
      </c>
      <c r="BX82" s="145" t="str">
        <f t="shared" si="152"/>
        <v>нд</v>
      </c>
      <c r="BY82" s="145">
        <f t="shared" si="152"/>
        <v>6</v>
      </c>
      <c r="BZ82" s="145" t="str">
        <f t="shared" si="152"/>
        <v>нд</v>
      </c>
      <c r="CA82" s="145" t="str">
        <f t="shared" si="152"/>
        <v>нд</v>
      </c>
      <c r="CB82" s="145" t="str">
        <f t="shared" si="152"/>
        <v>нд</v>
      </c>
      <c r="CC82" s="145" t="str">
        <f t="shared" si="152"/>
        <v>нд</v>
      </c>
      <c r="CD82" s="145">
        <f t="shared" si="152"/>
        <v>8</v>
      </c>
      <c r="CE82" s="145" t="str">
        <f t="shared" si="152"/>
        <v>нд</v>
      </c>
      <c r="CF82" s="145">
        <f t="shared" si="152"/>
        <v>6</v>
      </c>
      <c r="CG82" s="145" t="str">
        <f t="shared" si="152"/>
        <v>нд</v>
      </c>
      <c r="CH82" s="145" t="str">
        <f t="shared" si="152"/>
        <v>нд</v>
      </c>
      <c r="CI82" s="145" t="str">
        <f t="shared" si="152"/>
        <v>нд</v>
      </c>
      <c r="CJ82" s="145" t="str">
        <f t="shared" si="152"/>
        <v>нд</v>
      </c>
      <c r="CK82" s="145">
        <f t="shared" si="152"/>
        <v>8</v>
      </c>
      <c r="CL82" s="145" t="str">
        <f t="shared" si="152"/>
        <v>нд</v>
      </c>
      <c r="CM82" s="145">
        <f t="shared" si="3"/>
        <v>18.92888928</v>
      </c>
      <c r="CN82" s="145" t="str">
        <f t="shared" si="4"/>
        <v>нд</v>
      </c>
      <c r="CO82" s="145" t="str">
        <f t="shared" si="5"/>
        <v>нд</v>
      </c>
      <c r="CP82" s="145" t="str">
        <f t="shared" si="6"/>
        <v>нд</v>
      </c>
      <c r="CQ82" s="145" t="str">
        <f t="shared" si="7"/>
        <v>нд</v>
      </c>
      <c r="CR82" s="145">
        <f t="shared" si="8"/>
        <v>26</v>
      </c>
      <c r="CS82" s="145" t="str">
        <f t="shared" si="15"/>
        <v>нд</v>
      </c>
      <c r="CT82" s="145">
        <f t="shared" si="16"/>
        <v>18.92888928</v>
      </c>
      <c r="CU82" s="145" t="str">
        <f t="shared" si="9"/>
        <v>нд</v>
      </c>
      <c r="CV82" s="145" t="str">
        <f t="shared" si="10"/>
        <v>нд</v>
      </c>
      <c r="CW82" s="145" t="str">
        <f t="shared" si="11"/>
        <v>нд</v>
      </c>
      <c r="CX82" s="145" t="str">
        <f t="shared" si="12"/>
        <v>нд</v>
      </c>
      <c r="CY82" s="145">
        <f t="shared" si="13"/>
        <v>28</v>
      </c>
      <c r="CZ82" s="291"/>
      <c r="DA82" s="284"/>
      <c r="DB82" s="284"/>
      <c r="DC82" s="284"/>
      <c r="DD82" s="284"/>
      <c r="DE82" s="284"/>
      <c r="DF82" s="284"/>
      <c r="DG82" s="284"/>
      <c r="DH82" s="284"/>
      <c r="DI82" s="284"/>
      <c r="DJ82" s="284"/>
      <c r="DK82" s="284"/>
      <c r="DL82" s="284"/>
      <c r="DM82" s="284"/>
    </row>
    <row r="83" spans="1:117" ht="140.4" hidden="1" x14ac:dyDescent="0.3">
      <c r="A83" s="15" t="s">
        <v>193</v>
      </c>
      <c r="B83" s="16" t="s">
        <v>985</v>
      </c>
      <c r="C83" s="90" t="s">
        <v>976</v>
      </c>
      <c r="D83" s="142">
        <v>1.97888928</v>
      </c>
      <c r="E83" s="142">
        <f t="shared" ref="E83:E89" si="153">D83</f>
        <v>1.97888928</v>
      </c>
      <c r="F83" s="142" t="str">
        <f t="shared" ref="F83:F84" si="154">IF(SUM(F87:F91)=0, "нд", SUM(F87:F91))</f>
        <v>нд</v>
      </c>
      <c r="G83" s="142">
        <v>1.97888928</v>
      </c>
      <c r="H83" s="142" t="str">
        <f t="shared" ref="H83:K83" si="155">IF(SUM(H87:H91)=0, "нд", SUM(H87:H91))</f>
        <v>нд</v>
      </c>
      <c r="I83" s="142" t="str">
        <f t="shared" si="155"/>
        <v>нд</v>
      </c>
      <c r="J83" s="142" t="str">
        <f t="shared" si="155"/>
        <v>нд</v>
      </c>
      <c r="K83" s="142" t="str">
        <f t="shared" si="155"/>
        <v>нд</v>
      </c>
      <c r="L83" s="142">
        <v>4</v>
      </c>
      <c r="M83" s="142" t="str">
        <f t="shared" ref="M83:R83" si="156">IF(SUM(M87:M91)=0, "нд", SUM(M87:M91))</f>
        <v>нд</v>
      </c>
      <c r="N83" s="142">
        <f>G83</f>
        <v>1.97888928</v>
      </c>
      <c r="O83" s="142" t="str">
        <f t="shared" si="156"/>
        <v>нд</v>
      </c>
      <c r="P83" s="142" t="str">
        <f t="shared" si="156"/>
        <v>нд</v>
      </c>
      <c r="Q83" s="142" t="str">
        <f t="shared" si="156"/>
        <v>нд</v>
      </c>
      <c r="R83" s="142" t="str">
        <f t="shared" si="156"/>
        <v>нд</v>
      </c>
      <c r="S83" s="142">
        <f>L83</f>
        <v>4</v>
      </c>
      <c r="T83" s="142" t="str">
        <f t="shared" ref="T83:CE83" si="157">IF(SUM(T87:T91)=0, "нд", SUM(T87:T91))</f>
        <v>нд</v>
      </c>
      <c r="U83" s="142" t="str">
        <f t="shared" si="157"/>
        <v>нд</v>
      </c>
      <c r="V83" s="142" t="str">
        <f t="shared" si="157"/>
        <v>нд</v>
      </c>
      <c r="W83" s="142" t="str">
        <f t="shared" si="157"/>
        <v>нд</v>
      </c>
      <c r="X83" s="142" t="str">
        <f t="shared" si="157"/>
        <v>нд</v>
      </c>
      <c r="Y83" s="142" t="str">
        <f t="shared" si="157"/>
        <v>нд</v>
      </c>
      <c r="Z83" s="142" t="str">
        <f t="shared" si="157"/>
        <v>нд</v>
      </c>
      <c r="AA83" s="142" t="str">
        <f t="shared" si="157"/>
        <v>нд</v>
      </c>
      <c r="AB83" s="142" t="str">
        <f t="shared" si="157"/>
        <v>нд</v>
      </c>
      <c r="AC83" s="142" t="str">
        <f t="shared" si="157"/>
        <v>нд</v>
      </c>
      <c r="AD83" s="142" t="str">
        <f t="shared" si="157"/>
        <v>нд</v>
      </c>
      <c r="AE83" s="142" t="str">
        <f t="shared" si="157"/>
        <v>нд</v>
      </c>
      <c r="AF83" s="142" t="str">
        <f t="shared" si="157"/>
        <v>нд</v>
      </c>
      <c r="AG83" s="142" t="str">
        <f t="shared" si="157"/>
        <v>нд</v>
      </c>
      <c r="AH83" s="142" t="str">
        <f t="shared" si="157"/>
        <v>нд</v>
      </c>
      <c r="AI83" s="142" t="str">
        <f t="shared" si="157"/>
        <v>нд</v>
      </c>
      <c r="AJ83" s="142" t="str">
        <f t="shared" si="157"/>
        <v>нд</v>
      </c>
      <c r="AK83" s="142" t="str">
        <f t="shared" si="157"/>
        <v>нд</v>
      </c>
      <c r="AL83" s="142" t="str">
        <f t="shared" si="157"/>
        <v>нд</v>
      </c>
      <c r="AM83" s="142" t="str">
        <f t="shared" si="157"/>
        <v>нд</v>
      </c>
      <c r="AN83" s="142" t="str">
        <f t="shared" si="157"/>
        <v>нд</v>
      </c>
      <c r="AO83" s="142" t="str">
        <f t="shared" si="157"/>
        <v>нд</v>
      </c>
      <c r="AP83" s="142" t="str">
        <f t="shared" si="157"/>
        <v>нд</v>
      </c>
      <c r="AQ83" s="142" t="str">
        <f t="shared" si="157"/>
        <v>нд</v>
      </c>
      <c r="AR83" s="142" t="str">
        <f t="shared" si="157"/>
        <v>нд</v>
      </c>
      <c r="AS83" s="142" t="str">
        <f t="shared" si="157"/>
        <v>нд</v>
      </c>
      <c r="AT83" s="142" t="str">
        <f t="shared" si="157"/>
        <v>нд</v>
      </c>
      <c r="AU83" s="142" t="str">
        <f t="shared" si="157"/>
        <v>нд</v>
      </c>
      <c r="AV83" s="142" t="str">
        <f t="shared" si="157"/>
        <v>нд</v>
      </c>
      <c r="AW83" s="142" t="s">
        <v>623</v>
      </c>
      <c r="AX83" s="142" t="str">
        <f t="shared" si="157"/>
        <v>нд</v>
      </c>
      <c r="AY83" s="142" t="str">
        <f t="shared" si="157"/>
        <v>нд</v>
      </c>
      <c r="AZ83" s="142" t="str">
        <f t="shared" si="157"/>
        <v>нд</v>
      </c>
      <c r="BA83" s="142" t="str">
        <f t="shared" si="157"/>
        <v>нд</v>
      </c>
      <c r="BB83" s="142" t="s">
        <v>623</v>
      </c>
      <c r="BC83" s="142" t="str">
        <f t="shared" si="157"/>
        <v>нд</v>
      </c>
      <c r="BD83" s="142" t="s">
        <v>623</v>
      </c>
      <c r="BE83" s="142" t="str">
        <f t="shared" si="157"/>
        <v>нд</v>
      </c>
      <c r="BF83" s="142" t="str">
        <f t="shared" si="157"/>
        <v>нд</v>
      </c>
      <c r="BG83" s="142" t="str">
        <f t="shared" si="157"/>
        <v>нд</v>
      </c>
      <c r="BH83" s="142" t="str">
        <f t="shared" si="157"/>
        <v>нд</v>
      </c>
      <c r="BI83" s="142">
        <f t="shared" si="157"/>
        <v>2</v>
      </c>
      <c r="BJ83" s="142" t="str">
        <f t="shared" si="157"/>
        <v>нд</v>
      </c>
      <c r="BK83" s="142" t="s">
        <v>623</v>
      </c>
      <c r="BL83" s="142" t="str">
        <f t="shared" si="157"/>
        <v>нд</v>
      </c>
      <c r="BM83" s="142" t="str">
        <f t="shared" si="157"/>
        <v>нд</v>
      </c>
      <c r="BN83" s="142" t="str">
        <f t="shared" si="157"/>
        <v>нд</v>
      </c>
      <c r="BO83" s="142" t="str">
        <f t="shared" si="157"/>
        <v>нд</v>
      </c>
      <c r="BP83" s="142" t="s">
        <v>623</v>
      </c>
      <c r="BQ83" s="142" t="str">
        <f t="shared" si="157"/>
        <v>нд</v>
      </c>
      <c r="BR83" s="142" t="s">
        <v>623</v>
      </c>
      <c r="BS83" s="142" t="str">
        <f t="shared" si="157"/>
        <v>нд</v>
      </c>
      <c r="BT83" s="142" t="str">
        <f t="shared" si="157"/>
        <v>нд</v>
      </c>
      <c r="BU83" s="142" t="str">
        <f t="shared" si="157"/>
        <v>нд</v>
      </c>
      <c r="BV83" s="142" t="str">
        <f t="shared" si="157"/>
        <v>нд</v>
      </c>
      <c r="BW83" s="142" t="s">
        <v>623</v>
      </c>
      <c r="BX83" s="142" t="str">
        <f t="shared" si="157"/>
        <v>нд</v>
      </c>
      <c r="BY83" s="142" t="s">
        <v>623</v>
      </c>
      <c r="BZ83" s="142" t="str">
        <f t="shared" si="157"/>
        <v>нд</v>
      </c>
      <c r="CA83" s="142" t="str">
        <f t="shared" si="157"/>
        <v>нд</v>
      </c>
      <c r="CB83" s="142" t="str">
        <f t="shared" si="157"/>
        <v>нд</v>
      </c>
      <c r="CC83" s="142" t="str">
        <f t="shared" si="157"/>
        <v>нд</v>
      </c>
      <c r="CD83" s="142" t="s">
        <v>623</v>
      </c>
      <c r="CE83" s="142" t="str">
        <f t="shared" si="157"/>
        <v>нд</v>
      </c>
      <c r="CF83" s="142" t="s">
        <v>623</v>
      </c>
      <c r="CG83" s="142" t="str">
        <f t="shared" ref="CG83:CH83" si="158">IF(SUM(CG87:CG91)=0, "нд", SUM(CG87:CG91))</f>
        <v>нд</v>
      </c>
      <c r="CH83" s="142" t="str">
        <f t="shared" si="158"/>
        <v>нд</v>
      </c>
      <c r="CI83" s="142" t="s">
        <v>623</v>
      </c>
      <c r="CJ83" s="142" t="s">
        <v>623</v>
      </c>
      <c r="CK83" s="142" t="s">
        <v>623</v>
      </c>
      <c r="CL83" s="145" t="str">
        <f t="shared" si="14"/>
        <v>нд</v>
      </c>
      <c r="CM83" s="145">
        <f t="shared" ref="CM83" si="159">IF(SUM(BY83,BK83,AW83,AI83,U83,G83)=0, "нд", SUM(BY83,BK83,AW83,AI83,U83,G83))</f>
        <v>1.97888928</v>
      </c>
      <c r="CN83" s="145" t="str">
        <f t="shared" ref="CN83" si="160">IF(SUM(BZ83,BL83,AX83,AJ83,V83,H83)=0, "нд", SUM(BZ83,BL83,AX83,AJ83,V83,H83))</f>
        <v>нд</v>
      </c>
      <c r="CO83" s="145" t="str">
        <f t="shared" ref="CO83" si="161">IF(SUM(CA83,BM83,AY83,AK83,W83,I83)=0, "нд", SUM(CA83,BM83,AY83,AK83,W83,I83))</f>
        <v>нд</v>
      </c>
      <c r="CP83" s="145" t="str">
        <f t="shared" ref="CP83" si="162">IF(SUM(CB83,BN83,AZ83,AL83,X83,J83)=0, "нд", SUM(CB83,BN83,AZ83,AL83,X83,J83))</f>
        <v>нд</v>
      </c>
      <c r="CQ83" s="145" t="str">
        <f t="shared" ref="CQ83" si="163">IF(SUM(CC83,BO83,BA83,AM83,Y83,K83)=0, "нд", SUM(CC83,BO83,BA83,AM83,Y83,K83))</f>
        <v>нд</v>
      </c>
      <c r="CR83" s="145">
        <f t="shared" ref="CR83" si="164">IF(SUM(CD83,BP83,BB83,AN83,Z83,L83)=0, "нд", SUM(CD83,BP83,BB83,AN83,Z83,L83))</f>
        <v>4</v>
      </c>
      <c r="CS83" s="145" t="str">
        <f t="shared" ref="CS83" si="165">IF(SUM(CE83,BQ83,BC83,AO83,AA83,M83)=0, "нд", SUM(CE83,BQ83,BC83,AO83,AA83,M83))</f>
        <v>нд</v>
      </c>
      <c r="CT83" s="145">
        <f t="shared" ref="CT83" si="166">IF(SUM(CF83,BR83,BD83,AP83,AB83,N83)=0, "нд", SUM(CF83,BR83,BD83,AP83,AB83,N83))</f>
        <v>1.97888928</v>
      </c>
      <c r="CU83" s="145" t="str">
        <f t="shared" ref="CU83" si="167">IF(SUM(CG83,BS83,BE83,AQ83,AC83,O83)=0, "нд", SUM(CG83,BS83,BE83,AQ83,AC83,O83))</f>
        <v>нд</v>
      </c>
      <c r="CV83" s="145" t="str">
        <f t="shared" ref="CV83" si="168">IF(SUM(CH83,BT83,BF83,AR83,AD83,P83)=0, "нд", SUM(CH83,BT83,BF83,AR83,AD83,P83))</f>
        <v>нд</v>
      </c>
      <c r="CW83" s="145" t="str">
        <f t="shared" ref="CW83" si="169">IF(SUM(CI83,BU83,BG83,AS83,AE83,Q83)=0, "нд", SUM(CI83,BU83,BG83,AS83,AE83,Q83))</f>
        <v>нд</v>
      </c>
      <c r="CX83" s="145" t="str">
        <f t="shared" ref="CX83" si="170">IF(SUM(CJ83,BV83,BH83,AT83,AF83,R83)=0, "нд", SUM(CJ83,BV83,BH83,AT83,AF83,R83))</f>
        <v>нд</v>
      </c>
      <c r="CY83" s="145">
        <f t="shared" ref="CY83" si="171">IF(SUM(CK83,BW83,BI83,AU83,AG83,S83)=0, "нд", SUM(CK83,BW83,BI83,AU83,AG83,S83))</f>
        <v>6</v>
      </c>
      <c r="CZ83" s="280"/>
      <c r="DA83" s="275"/>
      <c r="DB83" s="275"/>
      <c r="DC83" s="275"/>
      <c r="DD83" s="275"/>
      <c r="DE83" s="275"/>
      <c r="DF83" s="275"/>
      <c r="DG83" s="275"/>
      <c r="DH83" s="275"/>
      <c r="DI83" s="275"/>
      <c r="DJ83" s="275"/>
      <c r="DK83" s="275"/>
      <c r="DL83" s="275"/>
      <c r="DM83" s="275"/>
    </row>
    <row r="84" spans="1:117" ht="140.4" hidden="1" x14ac:dyDescent="0.3">
      <c r="A84" s="15" t="s">
        <v>820</v>
      </c>
      <c r="B84" s="16" t="s">
        <v>985</v>
      </c>
      <c r="C84" s="90" t="s">
        <v>974</v>
      </c>
      <c r="D84" s="142">
        <v>1.95</v>
      </c>
      <c r="E84" s="142">
        <f t="shared" si="153"/>
        <v>1.95</v>
      </c>
      <c r="F84" s="142" t="str">
        <f t="shared" si="154"/>
        <v>нд</v>
      </c>
      <c r="G84" s="142">
        <v>1.95</v>
      </c>
      <c r="H84" s="142" t="str">
        <f t="shared" ref="H84:K84" si="172">IF(SUM(H88:H92)=0, "нд", SUM(H88:H92))</f>
        <v>нд</v>
      </c>
      <c r="I84" s="142" t="str">
        <f t="shared" si="172"/>
        <v>нд</v>
      </c>
      <c r="J84" s="142" t="str">
        <f t="shared" si="172"/>
        <v>нд</v>
      </c>
      <c r="K84" s="142" t="str">
        <f t="shared" si="172"/>
        <v>нд</v>
      </c>
      <c r="L84" s="142">
        <v>2</v>
      </c>
      <c r="M84" s="142" t="str">
        <f t="shared" ref="M84:R84" si="173">IF(SUM(M88:M92)=0, "нд", SUM(M88:M92))</f>
        <v>нд</v>
      </c>
      <c r="N84" s="142">
        <f>G84</f>
        <v>1.95</v>
      </c>
      <c r="O84" s="142" t="str">
        <f t="shared" si="173"/>
        <v>нд</v>
      </c>
      <c r="P84" s="142" t="str">
        <f t="shared" si="173"/>
        <v>нд</v>
      </c>
      <c r="Q84" s="142" t="str">
        <f t="shared" si="173"/>
        <v>нд</v>
      </c>
      <c r="R84" s="142" t="str">
        <f t="shared" si="173"/>
        <v>нд</v>
      </c>
      <c r="S84" s="142">
        <f>L84</f>
        <v>2</v>
      </c>
      <c r="T84" s="142" t="str">
        <f t="shared" ref="T84:AJ84" si="174">IF(SUM(T88:T92)=0, "нд", SUM(T88:T92))</f>
        <v>нд</v>
      </c>
      <c r="U84" s="142" t="str">
        <f t="shared" si="174"/>
        <v>нд</v>
      </c>
      <c r="V84" s="142" t="str">
        <f t="shared" si="174"/>
        <v>нд</v>
      </c>
      <c r="W84" s="142" t="str">
        <f t="shared" si="174"/>
        <v>нд</v>
      </c>
      <c r="X84" s="142" t="str">
        <f t="shared" si="174"/>
        <v>нд</v>
      </c>
      <c r="Y84" s="142" t="str">
        <f t="shared" si="174"/>
        <v>нд</v>
      </c>
      <c r="Z84" s="142" t="str">
        <f t="shared" si="174"/>
        <v>нд</v>
      </c>
      <c r="AA84" s="142" t="str">
        <f t="shared" si="174"/>
        <v>нд</v>
      </c>
      <c r="AB84" s="142" t="str">
        <f t="shared" si="174"/>
        <v>нд</v>
      </c>
      <c r="AC84" s="142" t="str">
        <f t="shared" si="174"/>
        <v>нд</v>
      </c>
      <c r="AD84" s="142" t="str">
        <f t="shared" si="174"/>
        <v>нд</v>
      </c>
      <c r="AE84" s="142" t="str">
        <f t="shared" si="174"/>
        <v>нд</v>
      </c>
      <c r="AF84" s="142" t="str">
        <f t="shared" si="174"/>
        <v>нд</v>
      </c>
      <c r="AG84" s="142" t="str">
        <f t="shared" si="174"/>
        <v>нд</v>
      </c>
      <c r="AH84" s="142" t="str">
        <f t="shared" si="174"/>
        <v>нд</v>
      </c>
      <c r="AI84" s="142" t="s">
        <v>623</v>
      </c>
      <c r="AJ84" s="142" t="str">
        <f t="shared" si="174"/>
        <v>нд</v>
      </c>
      <c r="AK84" s="142" t="s">
        <v>623</v>
      </c>
      <c r="AL84" s="142" t="s">
        <v>623</v>
      </c>
      <c r="AM84" s="142" t="s">
        <v>623</v>
      </c>
      <c r="AN84" s="142" t="s">
        <v>623</v>
      </c>
      <c r="AO84" s="142" t="s">
        <v>623</v>
      </c>
      <c r="AP84" s="142" t="s">
        <v>623</v>
      </c>
      <c r="AQ84" s="142" t="s">
        <v>623</v>
      </c>
      <c r="AR84" s="142" t="s">
        <v>623</v>
      </c>
      <c r="AS84" s="142" t="s">
        <v>623</v>
      </c>
      <c r="AT84" s="142" t="s">
        <v>623</v>
      </c>
      <c r="AU84" s="142" t="s">
        <v>623</v>
      </c>
      <c r="AV84" s="142" t="s">
        <v>623</v>
      </c>
      <c r="AW84" s="142" t="s">
        <v>623</v>
      </c>
      <c r="AX84" s="142" t="s">
        <v>623</v>
      </c>
      <c r="AY84" s="142" t="s">
        <v>623</v>
      </c>
      <c r="AZ84" s="142" t="s">
        <v>623</v>
      </c>
      <c r="BA84" s="142" t="s">
        <v>623</v>
      </c>
      <c r="BB84" s="142" t="s">
        <v>623</v>
      </c>
      <c r="BC84" s="142" t="s">
        <v>623</v>
      </c>
      <c r="BD84" s="142" t="s">
        <v>623</v>
      </c>
      <c r="BE84" s="142" t="s">
        <v>623</v>
      </c>
      <c r="BF84" s="142" t="s">
        <v>623</v>
      </c>
      <c r="BG84" s="142" t="s">
        <v>623</v>
      </c>
      <c r="BH84" s="142" t="s">
        <v>623</v>
      </c>
      <c r="BI84" s="142" t="s">
        <v>623</v>
      </c>
      <c r="BJ84" s="142" t="s">
        <v>623</v>
      </c>
      <c r="BK84" s="142" t="s">
        <v>623</v>
      </c>
      <c r="BL84" s="142" t="s">
        <v>623</v>
      </c>
      <c r="BM84" s="142" t="s">
        <v>623</v>
      </c>
      <c r="BN84" s="142" t="s">
        <v>623</v>
      </c>
      <c r="BO84" s="142" t="s">
        <v>623</v>
      </c>
      <c r="BP84" s="142" t="s">
        <v>623</v>
      </c>
      <c r="BQ84" s="142" t="s">
        <v>623</v>
      </c>
      <c r="BR84" s="142" t="s">
        <v>623</v>
      </c>
      <c r="BS84" s="142" t="s">
        <v>623</v>
      </c>
      <c r="BT84" s="142" t="s">
        <v>623</v>
      </c>
      <c r="BU84" s="142" t="s">
        <v>623</v>
      </c>
      <c r="BV84" s="142" t="s">
        <v>623</v>
      </c>
      <c r="BW84" s="142" t="s">
        <v>623</v>
      </c>
      <c r="BX84" s="142" t="s">
        <v>623</v>
      </c>
      <c r="BY84" s="142" t="s">
        <v>623</v>
      </c>
      <c r="BZ84" s="142" t="s">
        <v>623</v>
      </c>
      <c r="CA84" s="142" t="s">
        <v>623</v>
      </c>
      <c r="CB84" s="142" t="s">
        <v>623</v>
      </c>
      <c r="CC84" s="142" t="s">
        <v>623</v>
      </c>
      <c r="CD84" s="142" t="s">
        <v>623</v>
      </c>
      <c r="CE84" s="142" t="s">
        <v>623</v>
      </c>
      <c r="CF84" s="142" t="s">
        <v>623</v>
      </c>
      <c r="CG84" s="142" t="s">
        <v>623</v>
      </c>
      <c r="CH84" s="142" t="s">
        <v>623</v>
      </c>
      <c r="CI84" s="142" t="s">
        <v>623</v>
      </c>
      <c r="CJ84" s="142" t="s">
        <v>623</v>
      </c>
      <c r="CK84" s="142" t="s">
        <v>623</v>
      </c>
      <c r="CL84" s="145" t="str">
        <f t="shared" ref="CL84" si="175">IF(SUM(BX84,BJ84,AV84,AH84,T84,F84)=0, "нд", SUM(BX84,BJ84,AV84,AH84,T84,F84))</f>
        <v>нд</v>
      </c>
      <c r="CM84" s="145">
        <f t="shared" ref="CM84" si="176">IF(SUM(BY84,BK84,AW84,AI84,U84,G84)=0, "нд", SUM(BY84,BK84,AW84,AI84,U84,G84))</f>
        <v>1.95</v>
      </c>
      <c r="CN84" s="145" t="str">
        <f t="shared" ref="CN84" si="177">IF(SUM(BZ84,BL84,AX84,AJ84,V84,H84)=0, "нд", SUM(BZ84,BL84,AX84,AJ84,V84,H84))</f>
        <v>нд</v>
      </c>
      <c r="CO84" s="145" t="str">
        <f t="shared" ref="CO84" si="178">IF(SUM(CA84,BM84,AY84,AK84,W84,I84)=0, "нд", SUM(CA84,BM84,AY84,AK84,W84,I84))</f>
        <v>нд</v>
      </c>
      <c r="CP84" s="145" t="str">
        <f t="shared" ref="CP84" si="179">IF(SUM(CB84,BN84,AZ84,AL84,X84,J84)=0, "нд", SUM(CB84,BN84,AZ84,AL84,X84,J84))</f>
        <v>нд</v>
      </c>
      <c r="CQ84" s="145" t="str">
        <f t="shared" ref="CQ84" si="180">IF(SUM(CC84,BO84,BA84,AM84,Y84,K84)=0, "нд", SUM(CC84,BO84,BA84,AM84,Y84,K84))</f>
        <v>нд</v>
      </c>
      <c r="CR84" s="145">
        <f t="shared" ref="CR84" si="181">IF(SUM(CD84,BP84,BB84,AN84,Z84,L84)=0, "нд", SUM(CD84,BP84,BB84,AN84,Z84,L84))</f>
        <v>2</v>
      </c>
      <c r="CS84" s="145" t="str">
        <f t="shared" ref="CS84" si="182">IF(SUM(CE84,BQ84,BC84,AO84,AA84,M84)=0, "нд", SUM(CE84,BQ84,BC84,AO84,AA84,M84))</f>
        <v>нд</v>
      </c>
      <c r="CT84" s="145">
        <f t="shared" ref="CT84" si="183">IF(SUM(CF84,BR84,BD84,AP84,AB84,N84)=0, "нд", SUM(CF84,BR84,BD84,AP84,AB84,N84))</f>
        <v>1.95</v>
      </c>
      <c r="CU84" s="145" t="str">
        <f t="shared" ref="CU84" si="184">IF(SUM(CG84,BS84,BE84,AQ84,AC84,O84)=0, "нд", SUM(CG84,BS84,BE84,AQ84,AC84,O84))</f>
        <v>нд</v>
      </c>
      <c r="CV84" s="145" t="str">
        <f t="shared" ref="CV84" si="185">IF(SUM(CH84,BT84,BF84,AR84,AD84,P84)=0, "нд", SUM(CH84,BT84,BF84,AR84,AD84,P84))</f>
        <v>нд</v>
      </c>
      <c r="CW84" s="145" t="str">
        <f t="shared" ref="CW84" si="186">IF(SUM(CI84,BU84,BG84,AS84,AE84,Q84)=0, "нд", SUM(CI84,BU84,BG84,AS84,AE84,Q84))</f>
        <v>нд</v>
      </c>
      <c r="CX84" s="145" t="str">
        <f t="shared" ref="CX84" si="187">IF(SUM(CJ84,BV84,BH84,AT84,AF84,R84)=0, "нд", SUM(CJ84,BV84,BH84,AT84,AF84,R84))</f>
        <v>нд</v>
      </c>
      <c r="CY84" s="145">
        <f t="shared" ref="CY84" si="188">IF(SUM(CK84,BW84,BI84,AU84,AG84,S84)=0, "нд", SUM(CK84,BW84,BI84,AU84,AG84,S84))</f>
        <v>2</v>
      </c>
      <c r="CZ84" s="280"/>
      <c r="DA84" s="275"/>
      <c r="DB84" s="275"/>
      <c r="DC84" s="275"/>
      <c r="DD84" s="275"/>
      <c r="DE84" s="275"/>
      <c r="DF84" s="275"/>
      <c r="DG84" s="275"/>
      <c r="DH84" s="275"/>
      <c r="DI84" s="275"/>
      <c r="DJ84" s="275"/>
      <c r="DK84" s="275"/>
      <c r="DL84" s="275"/>
      <c r="DM84" s="275"/>
    </row>
    <row r="85" spans="1:117" ht="156" hidden="1" x14ac:dyDescent="0.3">
      <c r="A85" s="15" t="s">
        <v>822</v>
      </c>
      <c r="B85" s="151" t="s">
        <v>846</v>
      </c>
      <c r="C85" s="148" t="s">
        <v>847</v>
      </c>
      <c r="D85" s="142">
        <f>4.5</f>
        <v>4.5</v>
      </c>
      <c r="E85" s="147">
        <f t="shared" si="153"/>
        <v>4.5</v>
      </c>
      <c r="F85" s="147" t="s">
        <v>623</v>
      </c>
      <c r="G85" s="147" t="s">
        <v>623</v>
      </c>
      <c r="H85" s="147" t="s">
        <v>623</v>
      </c>
      <c r="I85" s="147" t="s">
        <v>623</v>
      </c>
      <c r="J85" s="147" t="s">
        <v>623</v>
      </c>
      <c r="K85" s="147" t="s">
        <v>623</v>
      </c>
      <c r="L85" s="147" t="s">
        <v>623</v>
      </c>
      <c r="M85" s="147" t="s">
        <v>623</v>
      </c>
      <c r="N85" s="147" t="s">
        <v>623</v>
      </c>
      <c r="O85" s="147" t="s">
        <v>623</v>
      </c>
      <c r="P85" s="147" t="s">
        <v>623</v>
      </c>
      <c r="Q85" s="147" t="s">
        <v>623</v>
      </c>
      <c r="R85" s="147" t="s">
        <v>623</v>
      </c>
      <c r="S85" s="147" t="s">
        <v>623</v>
      </c>
      <c r="T85" s="147" t="s">
        <v>623</v>
      </c>
      <c r="U85" s="147">
        <f>D85</f>
        <v>4.5</v>
      </c>
      <c r="V85" s="147" t="s">
        <v>623</v>
      </c>
      <c r="W85" s="147" t="s">
        <v>623</v>
      </c>
      <c r="X85" s="147" t="s">
        <v>623</v>
      </c>
      <c r="Y85" s="147" t="s">
        <v>623</v>
      </c>
      <c r="Z85" s="147">
        <v>6</v>
      </c>
      <c r="AA85" s="147" t="s">
        <v>623</v>
      </c>
      <c r="AB85" s="147">
        <f>U85</f>
        <v>4.5</v>
      </c>
      <c r="AC85" s="147" t="s">
        <v>623</v>
      </c>
      <c r="AD85" s="147" t="s">
        <v>623</v>
      </c>
      <c r="AE85" s="147" t="s">
        <v>623</v>
      </c>
      <c r="AF85" s="147" t="s">
        <v>623</v>
      </c>
      <c r="AG85" s="147">
        <f>Z85</f>
        <v>6</v>
      </c>
      <c r="AH85" s="147" t="s">
        <v>623</v>
      </c>
      <c r="AI85" s="147" t="s">
        <v>623</v>
      </c>
      <c r="AJ85" s="147" t="s">
        <v>623</v>
      </c>
      <c r="AK85" s="147" t="s">
        <v>623</v>
      </c>
      <c r="AL85" s="147" t="s">
        <v>623</v>
      </c>
      <c r="AM85" s="147" t="s">
        <v>623</v>
      </c>
      <c r="AN85" s="147" t="s">
        <v>623</v>
      </c>
      <c r="AO85" s="147" t="s">
        <v>623</v>
      </c>
      <c r="AP85" s="147" t="s">
        <v>623</v>
      </c>
      <c r="AQ85" s="147" t="s">
        <v>623</v>
      </c>
      <c r="AR85" s="147" t="s">
        <v>623</v>
      </c>
      <c r="AS85" s="147" t="s">
        <v>623</v>
      </c>
      <c r="AT85" s="147" t="s">
        <v>623</v>
      </c>
      <c r="AU85" s="147" t="s">
        <v>623</v>
      </c>
      <c r="AV85" s="147" t="s">
        <v>623</v>
      </c>
      <c r="AW85" s="147" t="s">
        <v>623</v>
      </c>
      <c r="AX85" s="147" t="s">
        <v>623</v>
      </c>
      <c r="AY85" s="147" t="s">
        <v>623</v>
      </c>
      <c r="AZ85" s="147" t="s">
        <v>623</v>
      </c>
      <c r="BA85" s="147" t="s">
        <v>623</v>
      </c>
      <c r="BB85" s="147" t="s">
        <v>623</v>
      </c>
      <c r="BC85" s="147" t="s">
        <v>623</v>
      </c>
      <c r="BD85" s="147" t="s">
        <v>623</v>
      </c>
      <c r="BE85" s="147" t="s">
        <v>623</v>
      </c>
      <c r="BF85" s="147" t="s">
        <v>623</v>
      </c>
      <c r="BG85" s="147" t="s">
        <v>623</v>
      </c>
      <c r="BH85" s="147" t="s">
        <v>623</v>
      </c>
      <c r="BI85" s="147" t="s">
        <v>623</v>
      </c>
      <c r="BJ85" s="147" t="s">
        <v>623</v>
      </c>
      <c r="BK85" s="147" t="s">
        <v>623</v>
      </c>
      <c r="BL85" s="147" t="s">
        <v>623</v>
      </c>
      <c r="BM85" s="147" t="s">
        <v>623</v>
      </c>
      <c r="BN85" s="147" t="s">
        <v>623</v>
      </c>
      <c r="BO85" s="147" t="s">
        <v>623</v>
      </c>
      <c r="BP85" s="147" t="s">
        <v>623</v>
      </c>
      <c r="BQ85" s="147" t="s">
        <v>623</v>
      </c>
      <c r="BR85" s="147" t="s">
        <v>623</v>
      </c>
      <c r="BS85" s="147" t="s">
        <v>623</v>
      </c>
      <c r="BT85" s="147" t="s">
        <v>623</v>
      </c>
      <c r="BU85" s="147" t="s">
        <v>623</v>
      </c>
      <c r="BV85" s="147" t="s">
        <v>623</v>
      </c>
      <c r="BW85" s="147" t="s">
        <v>623</v>
      </c>
      <c r="BX85" s="147" t="s">
        <v>623</v>
      </c>
      <c r="BY85" s="147" t="s">
        <v>623</v>
      </c>
      <c r="BZ85" s="147" t="s">
        <v>623</v>
      </c>
      <c r="CA85" s="147" t="s">
        <v>623</v>
      </c>
      <c r="CB85" s="147" t="s">
        <v>623</v>
      </c>
      <c r="CC85" s="147" t="s">
        <v>623</v>
      </c>
      <c r="CD85" s="147" t="s">
        <v>623</v>
      </c>
      <c r="CE85" s="147" t="s">
        <v>623</v>
      </c>
      <c r="CF85" s="147" t="s">
        <v>623</v>
      </c>
      <c r="CG85" s="147" t="s">
        <v>623</v>
      </c>
      <c r="CH85" s="147" t="s">
        <v>623</v>
      </c>
      <c r="CI85" s="147" t="s">
        <v>623</v>
      </c>
      <c r="CJ85" s="147" t="s">
        <v>623</v>
      </c>
      <c r="CK85" s="147" t="s">
        <v>623</v>
      </c>
      <c r="CL85" s="145" t="str">
        <f>IF(SUM(BX85,BJ85,AV85,AH85,T85,F85)=0, "нд", SUM(BX85,BJ85,AV85,AH85,T85,F85))</f>
        <v>нд</v>
      </c>
      <c r="CM85" s="145">
        <f t="shared" si="3"/>
        <v>4.5</v>
      </c>
      <c r="CN85" s="145" t="str">
        <f t="shared" si="4"/>
        <v>нд</v>
      </c>
      <c r="CO85" s="145" t="str">
        <f t="shared" si="5"/>
        <v>нд</v>
      </c>
      <c r="CP85" s="145" t="str">
        <f t="shared" si="6"/>
        <v>нд</v>
      </c>
      <c r="CQ85" s="145" t="str">
        <f t="shared" si="7"/>
        <v>нд</v>
      </c>
      <c r="CR85" s="145">
        <f t="shared" si="8"/>
        <v>6</v>
      </c>
      <c r="CS85" s="145" t="str">
        <f t="shared" si="15"/>
        <v>нд</v>
      </c>
      <c r="CT85" s="145">
        <f t="shared" si="16"/>
        <v>4.5</v>
      </c>
      <c r="CU85" s="145" t="str">
        <f t="shared" si="9"/>
        <v>нд</v>
      </c>
      <c r="CV85" s="145" t="str">
        <f t="shared" si="10"/>
        <v>нд</v>
      </c>
      <c r="CW85" s="145" t="str">
        <f t="shared" si="11"/>
        <v>нд</v>
      </c>
      <c r="CX85" s="145" t="str">
        <f t="shared" si="12"/>
        <v>нд</v>
      </c>
      <c r="CY85" s="145">
        <f t="shared" si="13"/>
        <v>6</v>
      </c>
      <c r="CZ85" s="280"/>
      <c r="DA85" s="275"/>
      <c r="DB85" s="275"/>
      <c r="DC85" s="275"/>
      <c r="DD85" s="275"/>
      <c r="DE85" s="275"/>
      <c r="DF85" s="275"/>
      <c r="DG85" s="275"/>
      <c r="DH85" s="275"/>
      <c r="DI85" s="275"/>
      <c r="DJ85" s="275"/>
      <c r="DK85" s="275"/>
      <c r="DL85" s="275"/>
      <c r="DM85" s="275"/>
    </row>
    <row r="86" spans="1:117" ht="156" hidden="1" x14ac:dyDescent="0.3">
      <c r="A86" s="15" t="s">
        <v>823</v>
      </c>
      <c r="B86" s="162" t="s">
        <v>863</v>
      </c>
      <c r="C86" s="148" t="s">
        <v>864</v>
      </c>
      <c r="D86" s="142">
        <f>1.5</f>
        <v>1.5</v>
      </c>
      <c r="E86" s="147">
        <f t="shared" si="153"/>
        <v>1.5</v>
      </c>
      <c r="F86" s="147" t="s">
        <v>623</v>
      </c>
      <c r="G86" s="147" t="s">
        <v>623</v>
      </c>
      <c r="H86" s="147" t="s">
        <v>623</v>
      </c>
      <c r="I86" s="147" t="s">
        <v>623</v>
      </c>
      <c r="J86" s="147" t="s">
        <v>623</v>
      </c>
      <c r="K86" s="147" t="s">
        <v>623</v>
      </c>
      <c r="L86" s="147" t="s">
        <v>623</v>
      </c>
      <c r="M86" s="147" t="s">
        <v>623</v>
      </c>
      <c r="N86" s="147" t="s">
        <v>623</v>
      </c>
      <c r="O86" s="147" t="s">
        <v>623</v>
      </c>
      <c r="P86" s="147" t="s">
        <v>623</v>
      </c>
      <c r="Q86" s="147" t="s">
        <v>623</v>
      </c>
      <c r="R86" s="147" t="s">
        <v>623</v>
      </c>
      <c r="S86" s="147" t="s">
        <v>623</v>
      </c>
      <c r="T86" s="147" t="s">
        <v>623</v>
      </c>
      <c r="U86" s="147" t="s">
        <v>623</v>
      </c>
      <c r="V86" s="147" t="s">
        <v>623</v>
      </c>
      <c r="W86" s="147" t="s">
        <v>623</v>
      </c>
      <c r="X86" s="147" t="s">
        <v>623</v>
      </c>
      <c r="Y86" s="147" t="s">
        <v>623</v>
      </c>
      <c r="Z86" s="147" t="s">
        <v>623</v>
      </c>
      <c r="AA86" s="147" t="s">
        <v>623</v>
      </c>
      <c r="AB86" s="147" t="s">
        <v>623</v>
      </c>
      <c r="AC86" s="147" t="s">
        <v>623</v>
      </c>
      <c r="AD86" s="147" t="s">
        <v>623</v>
      </c>
      <c r="AE86" s="147" t="s">
        <v>623</v>
      </c>
      <c r="AF86" s="147" t="s">
        <v>623</v>
      </c>
      <c r="AG86" s="147" t="s">
        <v>623</v>
      </c>
      <c r="AH86" s="147" t="s">
        <v>623</v>
      </c>
      <c r="AI86" s="147">
        <f>D86</f>
        <v>1.5</v>
      </c>
      <c r="AJ86" s="147" t="s">
        <v>623</v>
      </c>
      <c r="AK86" s="147" t="s">
        <v>623</v>
      </c>
      <c r="AL86" s="147" t="s">
        <v>623</v>
      </c>
      <c r="AM86" s="147" t="s">
        <v>623</v>
      </c>
      <c r="AN86" s="147">
        <v>2</v>
      </c>
      <c r="AO86" s="147" t="s">
        <v>623</v>
      </c>
      <c r="AP86" s="147">
        <f>AI86</f>
        <v>1.5</v>
      </c>
      <c r="AQ86" s="147" t="s">
        <v>623</v>
      </c>
      <c r="AR86" s="147" t="s">
        <v>623</v>
      </c>
      <c r="AS86" s="147" t="s">
        <v>623</v>
      </c>
      <c r="AT86" s="147" t="s">
        <v>623</v>
      </c>
      <c r="AU86" s="147">
        <f>AN86</f>
        <v>2</v>
      </c>
      <c r="AV86" s="147" t="s">
        <v>623</v>
      </c>
      <c r="AW86" s="147" t="s">
        <v>623</v>
      </c>
      <c r="AX86" s="147" t="s">
        <v>623</v>
      </c>
      <c r="AY86" s="147" t="s">
        <v>623</v>
      </c>
      <c r="AZ86" s="147" t="s">
        <v>623</v>
      </c>
      <c r="BA86" s="147" t="s">
        <v>623</v>
      </c>
      <c r="BB86" s="147" t="s">
        <v>623</v>
      </c>
      <c r="BC86" s="147" t="s">
        <v>623</v>
      </c>
      <c r="BD86" s="147" t="s">
        <v>623</v>
      </c>
      <c r="BE86" s="147" t="s">
        <v>623</v>
      </c>
      <c r="BF86" s="147" t="s">
        <v>623</v>
      </c>
      <c r="BG86" s="147" t="s">
        <v>623</v>
      </c>
      <c r="BH86" s="147" t="s">
        <v>623</v>
      </c>
      <c r="BI86" s="147" t="s">
        <v>623</v>
      </c>
      <c r="BJ86" s="147" t="s">
        <v>623</v>
      </c>
      <c r="BK86" s="147" t="s">
        <v>623</v>
      </c>
      <c r="BL86" s="147" t="s">
        <v>623</v>
      </c>
      <c r="BM86" s="147" t="s">
        <v>623</v>
      </c>
      <c r="BN86" s="147" t="s">
        <v>623</v>
      </c>
      <c r="BO86" s="147" t="s">
        <v>623</v>
      </c>
      <c r="BP86" s="147" t="s">
        <v>623</v>
      </c>
      <c r="BQ86" s="147" t="s">
        <v>623</v>
      </c>
      <c r="BR86" s="147" t="s">
        <v>623</v>
      </c>
      <c r="BS86" s="147" t="s">
        <v>623</v>
      </c>
      <c r="BT86" s="147" t="s">
        <v>623</v>
      </c>
      <c r="BU86" s="147" t="s">
        <v>623</v>
      </c>
      <c r="BV86" s="147" t="s">
        <v>623</v>
      </c>
      <c r="BW86" s="147" t="s">
        <v>623</v>
      </c>
      <c r="BX86" s="147" t="s">
        <v>623</v>
      </c>
      <c r="BY86" s="147" t="s">
        <v>623</v>
      </c>
      <c r="BZ86" s="147" t="s">
        <v>623</v>
      </c>
      <c r="CA86" s="147" t="s">
        <v>623</v>
      </c>
      <c r="CB86" s="147" t="s">
        <v>623</v>
      </c>
      <c r="CC86" s="147" t="s">
        <v>623</v>
      </c>
      <c r="CD86" s="147" t="s">
        <v>623</v>
      </c>
      <c r="CE86" s="147" t="s">
        <v>623</v>
      </c>
      <c r="CF86" s="147" t="s">
        <v>623</v>
      </c>
      <c r="CG86" s="147" t="s">
        <v>623</v>
      </c>
      <c r="CH86" s="147" t="s">
        <v>623</v>
      </c>
      <c r="CI86" s="147" t="s">
        <v>623</v>
      </c>
      <c r="CJ86" s="147" t="s">
        <v>623</v>
      </c>
      <c r="CK86" s="147" t="s">
        <v>623</v>
      </c>
      <c r="CL86" s="145" t="str">
        <f t="shared" si="14"/>
        <v>нд</v>
      </c>
      <c r="CM86" s="145">
        <f t="shared" si="3"/>
        <v>1.5</v>
      </c>
      <c r="CN86" s="145" t="str">
        <f t="shared" si="4"/>
        <v>нд</v>
      </c>
      <c r="CO86" s="145" t="str">
        <f t="shared" si="5"/>
        <v>нд</v>
      </c>
      <c r="CP86" s="145" t="str">
        <f t="shared" si="6"/>
        <v>нд</v>
      </c>
      <c r="CQ86" s="145" t="str">
        <f t="shared" si="7"/>
        <v>нд</v>
      </c>
      <c r="CR86" s="145">
        <f t="shared" si="8"/>
        <v>2</v>
      </c>
      <c r="CS86" s="145" t="str">
        <f t="shared" si="15"/>
        <v>нд</v>
      </c>
      <c r="CT86" s="145">
        <f t="shared" si="16"/>
        <v>1.5</v>
      </c>
      <c r="CU86" s="145" t="str">
        <f t="shared" si="9"/>
        <v>нд</v>
      </c>
      <c r="CV86" s="145" t="str">
        <f t="shared" si="10"/>
        <v>нд</v>
      </c>
      <c r="CW86" s="145" t="str">
        <f t="shared" si="11"/>
        <v>нд</v>
      </c>
      <c r="CX86" s="145" t="str">
        <f t="shared" si="12"/>
        <v>нд</v>
      </c>
      <c r="CY86" s="145">
        <f t="shared" si="13"/>
        <v>2</v>
      </c>
      <c r="CZ86" s="280"/>
      <c r="DA86" s="275"/>
      <c r="DB86" s="275"/>
      <c r="DC86" s="275"/>
      <c r="DD86" s="275"/>
      <c r="DE86" s="275"/>
      <c r="DF86" s="275"/>
      <c r="DG86" s="275"/>
      <c r="DH86" s="275"/>
      <c r="DI86" s="275"/>
      <c r="DJ86" s="275"/>
      <c r="DK86" s="275"/>
      <c r="DL86" s="275"/>
      <c r="DM86" s="275"/>
    </row>
    <row r="87" spans="1:117" ht="156" hidden="1" x14ac:dyDescent="0.3">
      <c r="A87" s="15" t="s">
        <v>1053</v>
      </c>
      <c r="B87" s="162" t="s">
        <v>874</v>
      </c>
      <c r="C87" s="148" t="s">
        <v>875</v>
      </c>
      <c r="D87" s="142">
        <f>1.5</f>
        <v>1.5</v>
      </c>
      <c r="E87" s="147">
        <f t="shared" si="153"/>
        <v>1.5</v>
      </c>
      <c r="F87" s="147" t="s">
        <v>623</v>
      </c>
      <c r="G87" s="147" t="s">
        <v>623</v>
      </c>
      <c r="H87" s="147" t="s">
        <v>623</v>
      </c>
      <c r="I87" s="147" t="s">
        <v>623</v>
      </c>
      <c r="J87" s="147" t="s">
        <v>623</v>
      </c>
      <c r="K87" s="147" t="s">
        <v>623</v>
      </c>
      <c r="L87" s="147" t="s">
        <v>623</v>
      </c>
      <c r="M87" s="147" t="s">
        <v>623</v>
      </c>
      <c r="N87" s="147" t="s">
        <v>623</v>
      </c>
      <c r="O87" s="147" t="s">
        <v>623</v>
      </c>
      <c r="P87" s="147" t="s">
        <v>623</v>
      </c>
      <c r="Q87" s="147" t="s">
        <v>623</v>
      </c>
      <c r="R87" s="147" t="s">
        <v>623</v>
      </c>
      <c r="S87" s="147" t="s">
        <v>623</v>
      </c>
      <c r="T87" s="147" t="s">
        <v>623</v>
      </c>
      <c r="U87" s="147" t="s">
        <v>623</v>
      </c>
      <c r="V87" s="147" t="s">
        <v>623</v>
      </c>
      <c r="W87" s="147" t="s">
        <v>623</v>
      </c>
      <c r="X87" s="147" t="s">
        <v>623</v>
      </c>
      <c r="Y87" s="147" t="s">
        <v>623</v>
      </c>
      <c r="Z87" s="147" t="s">
        <v>623</v>
      </c>
      <c r="AA87" s="147" t="s">
        <v>623</v>
      </c>
      <c r="AB87" s="147" t="s">
        <v>623</v>
      </c>
      <c r="AC87" s="147" t="s">
        <v>623</v>
      </c>
      <c r="AD87" s="147" t="s">
        <v>623</v>
      </c>
      <c r="AE87" s="147" t="s">
        <v>623</v>
      </c>
      <c r="AF87" s="147" t="s">
        <v>623</v>
      </c>
      <c r="AG87" s="147" t="s">
        <v>623</v>
      </c>
      <c r="AH87" s="147" t="s">
        <v>623</v>
      </c>
      <c r="AI87" s="147" t="s">
        <v>623</v>
      </c>
      <c r="AJ87" s="147" t="s">
        <v>623</v>
      </c>
      <c r="AK87" s="147" t="s">
        <v>623</v>
      </c>
      <c r="AL87" s="147" t="s">
        <v>623</v>
      </c>
      <c r="AM87" s="147" t="s">
        <v>623</v>
      </c>
      <c r="AN87" s="147" t="s">
        <v>623</v>
      </c>
      <c r="AO87" s="147" t="s">
        <v>623</v>
      </c>
      <c r="AP87" s="147" t="s">
        <v>623</v>
      </c>
      <c r="AQ87" s="147" t="s">
        <v>623</v>
      </c>
      <c r="AR87" s="147" t="s">
        <v>623</v>
      </c>
      <c r="AS87" s="147" t="s">
        <v>623</v>
      </c>
      <c r="AT87" s="147" t="s">
        <v>623</v>
      </c>
      <c r="AU87" s="147" t="s">
        <v>623</v>
      </c>
      <c r="AV87" s="147" t="s">
        <v>623</v>
      </c>
      <c r="AW87" s="147">
        <f>D87</f>
        <v>1.5</v>
      </c>
      <c r="AX87" s="147" t="s">
        <v>623</v>
      </c>
      <c r="AY87" s="147" t="s">
        <v>623</v>
      </c>
      <c r="AZ87" s="147" t="s">
        <v>623</v>
      </c>
      <c r="BA87" s="147" t="s">
        <v>623</v>
      </c>
      <c r="BB87" s="147">
        <v>2</v>
      </c>
      <c r="BC87" s="147" t="s">
        <v>623</v>
      </c>
      <c r="BD87" s="147">
        <f>AW87</f>
        <v>1.5</v>
      </c>
      <c r="BE87" s="147" t="s">
        <v>623</v>
      </c>
      <c r="BF87" s="147" t="s">
        <v>623</v>
      </c>
      <c r="BG87" s="147" t="s">
        <v>623</v>
      </c>
      <c r="BH87" s="147" t="s">
        <v>623</v>
      </c>
      <c r="BI87" s="147">
        <f>BB87</f>
        <v>2</v>
      </c>
      <c r="BJ87" s="147" t="s">
        <v>623</v>
      </c>
      <c r="BK87" s="147" t="s">
        <v>623</v>
      </c>
      <c r="BL87" s="147" t="s">
        <v>623</v>
      </c>
      <c r="BM87" s="147" t="s">
        <v>623</v>
      </c>
      <c r="BN87" s="147" t="s">
        <v>623</v>
      </c>
      <c r="BO87" s="147" t="s">
        <v>623</v>
      </c>
      <c r="BP87" s="147" t="s">
        <v>623</v>
      </c>
      <c r="BQ87" s="147" t="s">
        <v>623</v>
      </c>
      <c r="BR87" s="147" t="s">
        <v>623</v>
      </c>
      <c r="BS87" s="147" t="s">
        <v>623</v>
      </c>
      <c r="BT87" s="147" t="s">
        <v>623</v>
      </c>
      <c r="BU87" s="147" t="s">
        <v>623</v>
      </c>
      <c r="BV87" s="147" t="s">
        <v>623</v>
      </c>
      <c r="BW87" s="147" t="s">
        <v>623</v>
      </c>
      <c r="BX87" s="147" t="s">
        <v>623</v>
      </c>
      <c r="BY87" s="147" t="s">
        <v>623</v>
      </c>
      <c r="BZ87" s="147" t="s">
        <v>623</v>
      </c>
      <c r="CA87" s="147" t="s">
        <v>623</v>
      </c>
      <c r="CB87" s="147" t="s">
        <v>623</v>
      </c>
      <c r="CC87" s="147" t="s">
        <v>623</v>
      </c>
      <c r="CD87" s="147" t="s">
        <v>623</v>
      </c>
      <c r="CE87" s="147" t="s">
        <v>623</v>
      </c>
      <c r="CF87" s="147" t="s">
        <v>623</v>
      </c>
      <c r="CG87" s="147" t="s">
        <v>623</v>
      </c>
      <c r="CH87" s="147" t="s">
        <v>623</v>
      </c>
      <c r="CI87" s="147" t="s">
        <v>623</v>
      </c>
      <c r="CJ87" s="147" t="s">
        <v>623</v>
      </c>
      <c r="CK87" s="147" t="s">
        <v>623</v>
      </c>
      <c r="CL87" s="145" t="str">
        <f t="shared" si="14"/>
        <v>нд</v>
      </c>
      <c r="CM87" s="145">
        <f t="shared" si="3"/>
        <v>1.5</v>
      </c>
      <c r="CN87" s="145" t="str">
        <f t="shared" si="4"/>
        <v>нд</v>
      </c>
      <c r="CO87" s="145" t="str">
        <f t="shared" si="5"/>
        <v>нд</v>
      </c>
      <c r="CP87" s="145" t="str">
        <f t="shared" si="6"/>
        <v>нд</v>
      </c>
      <c r="CQ87" s="145" t="str">
        <f t="shared" si="7"/>
        <v>нд</v>
      </c>
      <c r="CR87" s="145">
        <f t="shared" si="8"/>
        <v>2</v>
      </c>
      <c r="CS87" s="145" t="str">
        <f t="shared" si="15"/>
        <v>нд</v>
      </c>
      <c r="CT87" s="145">
        <f t="shared" si="16"/>
        <v>1.5</v>
      </c>
      <c r="CU87" s="145" t="str">
        <f t="shared" si="9"/>
        <v>нд</v>
      </c>
      <c r="CV87" s="145" t="str">
        <f t="shared" si="10"/>
        <v>нд</v>
      </c>
      <c r="CW87" s="145" t="str">
        <f t="shared" si="11"/>
        <v>нд</v>
      </c>
      <c r="CX87" s="145" t="str">
        <f t="shared" si="12"/>
        <v>нд</v>
      </c>
      <c r="CY87" s="145">
        <f t="shared" si="13"/>
        <v>2</v>
      </c>
      <c r="CZ87" s="280"/>
      <c r="DA87" s="275"/>
      <c r="DB87" s="275"/>
      <c r="DC87" s="275"/>
      <c r="DD87" s="275"/>
      <c r="DE87" s="275"/>
      <c r="DF87" s="275"/>
      <c r="DG87" s="275"/>
      <c r="DH87" s="275"/>
      <c r="DI87" s="275"/>
      <c r="DJ87" s="275"/>
      <c r="DK87" s="275"/>
      <c r="DL87" s="275"/>
      <c r="DM87" s="275"/>
    </row>
    <row r="88" spans="1:117" ht="156" hidden="1" x14ac:dyDescent="0.3">
      <c r="A88" s="15" t="s">
        <v>973</v>
      </c>
      <c r="B88" s="162" t="s">
        <v>878</v>
      </c>
      <c r="C88" s="148" t="s">
        <v>879</v>
      </c>
      <c r="D88" s="142">
        <f>1.5</f>
        <v>1.5</v>
      </c>
      <c r="E88" s="147">
        <f t="shared" si="153"/>
        <v>1.5</v>
      </c>
      <c r="F88" s="147" t="s">
        <v>623</v>
      </c>
      <c r="G88" s="147" t="s">
        <v>623</v>
      </c>
      <c r="H88" s="147" t="s">
        <v>623</v>
      </c>
      <c r="I88" s="147" t="s">
        <v>623</v>
      </c>
      <c r="J88" s="147" t="s">
        <v>623</v>
      </c>
      <c r="K88" s="147" t="s">
        <v>623</v>
      </c>
      <c r="L88" s="147" t="s">
        <v>623</v>
      </c>
      <c r="M88" s="147" t="s">
        <v>623</v>
      </c>
      <c r="N88" s="147" t="s">
        <v>623</v>
      </c>
      <c r="O88" s="147" t="s">
        <v>623</v>
      </c>
      <c r="P88" s="147" t="s">
        <v>623</v>
      </c>
      <c r="Q88" s="147" t="s">
        <v>623</v>
      </c>
      <c r="R88" s="147" t="s">
        <v>623</v>
      </c>
      <c r="S88" s="147" t="s">
        <v>623</v>
      </c>
      <c r="T88" s="147" t="s">
        <v>623</v>
      </c>
      <c r="U88" s="147" t="s">
        <v>623</v>
      </c>
      <c r="V88" s="147" t="s">
        <v>623</v>
      </c>
      <c r="W88" s="147" t="s">
        <v>623</v>
      </c>
      <c r="X88" s="147" t="s">
        <v>623</v>
      </c>
      <c r="Y88" s="147" t="s">
        <v>623</v>
      </c>
      <c r="Z88" s="147" t="s">
        <v>623</v>
      </c>
      <c r="AA88" s="147" t="s">
        <v>623</v>
      </c>
      <c r="AB88" s="147" t="s">
        <v>623</v>
      </c>
      <c r="AC88" s="147" t="s">
        <v>623</v>
      </c>
      <c r="AD88" s="147" t="s">
        <v>623</v>
      </c>
      <c r="AE88" s="147" t="s">
        <v>623</v>
      </c>
      <c r="AF88" s="147" t="s">
        <v>623</v>
      </c>
      <c r="AG88" s="147" t="s">
        <v>623</v>
      </c>
      <c r="AH88" s="147" t="s">
        <v>623</v>
      </c>
      <c r="AI88" s="147" t="s">
        <v>623</v>
      </c>
      <c r="AJ88" s="147" t="s">
        <v>623</v>
      </c>
      <c r="AK88" s="147" t="s">
        <v>623</v>
      </c>
      <c r="AL88" s="147" t="s">
        <v>623</v>
      </c>
      <c r="AM88" s="147" t="s">
        <v>623</v>
      </c>
      <c r="AN88" s="147" t="s">
        <v>623</v>
      </c>
      <c r="AO88" s="147" t="s">
        <v>623</v>
      </c>
      <c r="AP88" s="147" t="s">
        <v>623</v>
      </c>
      <c r="AQ88" s="147" t="s">
        <v>623</v>
      </c>
      <c r="AR88" s="147" t="s">
        <v>623</v>
      </c>
      <c r="AS88" s="147" t="s">
        <v>623</v>
      </c>
      <c r="AT88" s="147" t="s">
        <v>623</v>
      </c>
      <c r="AU88" s="147" t="s">
        <v>623</v>
      </c>
      <c r="AV88" s="147" t="s">
        <v>623</v>
      </c>
      <c r="AW88" s="147" t="s">
        <v>623</v>
      </c>
      <c r="AX88" s="147" t="s">
        <v>623</v>
      </c>
      <c r="AY88" s="147" t="s">
        <v>623</v>
      </c>
      <c r="AZ88" s="147" t="s">
        <v>623</v>
      </c>
      <c r="BA88" s="147" t="s">
        <v>623</v>
      </c>
      <c r="BB88" s="147" t="s">
        <v>623</v>
      </c>
      <c r="BC88" s="147" t="s">
        <v>623</v>
      </c>
      <c r="BD88" s="147" t="s">
        <v>623</v>
      </c>
      <c r="BE88" s="147" t="s">
        <v>623</v>
      </c>
      <c r="BF88" s="147" t="s">
        <v>623</v>
      </c>
      <c r="BG88" s="147" t="s">
        <v>623</v>
      </c>
      <c r="BH88" s="147" t="s">
        <v>623</v>
      </c>
      <c r="BI88" s="147" t="s">
        <v>623</v>
      </c>
      <c r="BJ88" s="147" t="s">
        <v>623</v>
      </c>
      <c r="BK88" s="147">
        <f>D88</f>
        <v>1.5</v>
      </c>
      <c r="BL88" s="147" t="s">
        <v>623</v>
      </c>
      <c r="BM88" s="147" t="s">
        <v>623</v>
      </c>
      <c r="BN88" s="147" t="s">
        <v>623</v>
      </c>
      <c r="BO88" s="147" t="s">
        <v>623</v>
      </c>
      <c r="BP88" s="147">
        <v>2</v>
      </c>
      <c r="BQ88" s="147" t="s">
        <v>623</v>
      </c>
      <c r="BR88" s="147">
        <f>BK88</f>
        <v>1.5</v>
      </c>
      <c r="BS88" s="147" t="s">
        <v>623</v>
      </c>
      <c r="BT88" s="147" t="s">
        <v>623</v>
      </c>
      <c r="BU88" s="147" t="s">
        <v>623</v>
      </c>
      <c r="BV88" s="147" t="s">
        <v>623</v>
      </c>
      <c r="BW88" s="147">
        <f>BP88</f>
        <v>2</v>
      </c>
      <c r="BX88" s="147" t="s">
        <v>623</v>
      </c>
      <c r="BY88" s="147" t="s">
        <v>623</v>
      </c>
      <c r="BZ88" s="147" t="s">
        <v>623</v>
      </c>
      <c r="CA88" s="147" t="s">
        <v>623</v>
      </c>
      <c r="CB88" s="147" t="s">
        <v>623</v>
      </c>
      <c r="CC88" s="147" t="s">
        <v>623</v>
      </c>
      <c r="CD88" s="147" t="s">
        <v>623</v>
      </c>
      <c r="CE88" s="147" t="s">
        <v>623</v>
      </c>
      <c r="CF88" s="147" t="s">
        <v>623</v>
      </c>
      <c r="CG88" s="147" t="s">
        <v>623</v>
      </c>
      <c r="CH88" s="147" t="s">
        <v>623</v>
      </c>
      <c r="CI88" s="147" t="s">
        <v>623</v>
      </c>
      <c r="CJ88" s="147" t="s">
        <v>623</v>
      </c>
      <c r="CK88" s="147" t="s">
        <v>623</v>
      </c>
      <c r="CL88" s="145" t="str">
        <f t="shared" si="14"/>
        <v>нд</v>
      </c>
      <c r="CM88" s="145">
        <f t="shared" si="3"/>
        <v>1.5</v>
      </c>
      <c r="CN88" s="145" t="str">
        <f t="shared" si="4"/>
        <v>нд</v>
      </c>
      <c r="CO88" s="145" t="str">
        <f t="shared" si="5"/>
        <v>нд</v>
      </c>
      <c r="CP88" s="145" t="str">
        <f t="shared" si="6"/>
        <v>нд</v>
      </c>
      <c r="CQ88" s="145" t="str">
        <f t="shared" si="7"/>
        <v>нд</v>
      </c>
      <c r="CR88" s="145">
        <f t="shared" si="8"/>
        <v>2</v>
      </c>
      <c r="CS88" s="145" t="str">
        <f t="shared" si="15"/>
        <v>нд</v>
      </c>
      <c r="CT88" s="145">
        <f t="shared" si="16"/>
        <v>1.5</v>
      </c>
      <c r="CU88" s="145" t="str">
        <f t="shared" si="9"/>
        <v>нд</v>
      </c>
      <c r="CV88" s="145" t="str">
        <f t="shared" si="10"/>
        <v>нд</v>
      </c>
      <c r="CW88" s="145" t="str">
        <f t="shared" si="11"/>
        <v>нд</v>
      </c>
      <c r="CX88" s="145" t="str">
        <f t="shared" si="12"/>
        <v>нд</v>
      </c>
      <c r="CY88" s="145">
        <f t="shared" si="13"/>
        <v>2</v>
      </c>
      <c r="CZ88" s="280"/>
      <c r="DA88" s="275"/>
      <c r="DB88" s="275"/>
      <c r="DC88" s="275"/>
      <c r="DD88" s="275"/>
      <c r="DE88" s="275"/>
      <c r="DF88" s="275"/>
      <c r="DG88" s="275"/>
      <c r="DH88" s="275"/>
      <c r="DI88" s="275"/>
      <c r="DJ88" s="275"/>
      <c r="DK88" s="275"/>
      <c r="DL88" s="275"/>
      <c r="DM88" s="275"/>
    </row>
    <row r="89" spans="1:117" ht="156" hidden="1" x14ac:dyDescent="0.3">
      <c r="A89" s="15" t="s">
        <v>975</v>
      </c>
      <c r="B89" s="162" t="s">
        <v>907</v>
      </c>
      <c r="C89" s="148" t="s">
        <v>908</v>
      </c>
      <c r="D89" s="142">
        <f>6</f>
        <v>6</v>
      </c>
      <c r="E89" s="147">
        <f t="shared" si="153"/>
        <v>6</v>
      </c>
      <c r="F89" s="147" t="s">
        <v>623</v>
      </c>
      <c r="G89" s="147" t="s">
        <v>623</v>
      </c>
      <c r="H89" s="147" t="s">
        <v>623</v>
      </c>
      <c r="I89" s="147" t="s">
        <v>623</v>
      </c>
      <c r="J89" s="147" t="s">
        <v>623</v>
      </c>
      <c r="K89" s="147" t="s">
        <v>623</v>
      </c>
      <c r="L89" s="147" t="s">
        <v>623</v>
      </c>
      <c r="M89" s="147" t="s">
        <v>623</v>
      </c>
      <c r="N89" s="147" t="s">
        <v>623</v>
      </c>
      <c r="O89" s="147" t="s">
        <v>623</v>
      </c>
      <c r="P89" s="147" t="s">
        <v>623</v>
      </c>
      <c r="Q89" s="147" t="s">
        <v>623</v>
      </c>
      <c r="R89" s="147" t="s">
        <v>623</v>
      </c>
      <c r="S89" s="147" t="s">
        <v>623</v>
      </c>
      <c r="T89" s="147" t="s">
        <v>623</v>
      </c>
      <c r="U89" s="147" t="s">
        <v>623</v>
      </c>
      <c r="V89" s="147" t="s">
        <v>623</v>
      </c>
      <c r="W89" s="147" t="s">
        <v>623</v>
      </c>
      <c r="X89" s="147" t="s">
        <v>623</v>
      </c>
      <c r="Y89" s="147" t="s">
        <v>623</v>
      </c>
      <c r="Z89" s="147" t="s">
        <v>623</v>
      </c>
      <c r="AA89" s="147" t="s">
        <v>623</v>
      </c>
      <c r="AB89" s="147" t="s">
        <v>623</v>
      </c>
      <c r="AC89" s="147" t="s">
        <v>623</v>
      </c>
      <c r="AD89" s="147" t="s">
        <v>623</v>
      </c>
      <c r="AE89" s="147" t="s">
        <v>623</v>
      </c>
      <c r="AF89" s="147" t="s">
        <v>623</v>
      </c>
      <c r="AG89" s="147" t="s">
        <v>623</v>
      </c>
      <c r="AH89" s="147" t="s">
        <v>623</v>
      </c>
      <c r="AI89" s="147" t="s">
        <v>623</v>
      </c>
      <c r="AJ89" s="147" t="s">
        <v>623</v>
      </c>
      <c r="AK89" s="147" t="s">
        <v>623</v>
      </c>
      <c r="AL89" s="147" t="s">
        <v>623</v>
      </c>
      <c r="AM89" s="147" t="s">
        <v>623</v>
      </c>
      <c r="AN89" s="147" t="s">
        <v>623</v>
      </c>
      <c r="AO89" s="147" t="s">
        <v>623</v>
      </c>
      <c r="AP89" s="147" t="s">
        <v>623</v>
      </c>
      <c r="AQ89" s="147" t="s">
        <v>623</v>
      </c>
      <c r="AR89" s="147" t="s">
        <v>623</v>
      </c>
      <c r="AS89" s="147" t="s">
        <v>623</v>
      </c>
      <c r="AT89" s="147" t="s">
        <v>623</v>
      </c>
      <c r="AU89" s="147" t="s">
        <v>623</v>
      </c>
      <c r="AV89" s="147" t="s">
        <v>623</v>
      </c>
      <c r="AW89" s="147" t="s">
        <v>623</v>
      </c>
      <c r="AX89" s="147" t="s">
        <v>623</v>
      </c>
      <c r="AY89" s="147" t="s">
        <v>623</v>
      </c>
      <c r="AZ89" s="147" t="s">
        <v>623</v>
      </c>
      <c r="BA89" s="147" t="s">
        <v>623</v>
      </c>
      <c r="BB89" s="147" t="s">
        <v>623</v>
      </c>
      <c r="BC89" s="147" t="s">
        <v>623</v>
      </c>
      <c r="BD89" s="147" t="s">
        <v>623</v>
      </c>
      <c r="BE89" s="147" t="s">
        <v>623</v>
      </c>
      <c r="BF89" s="147" t="s">
        <v>623</v>
      </c>
      <c r="BG89" s="147" t="s">
        <v>623</v>
      </c>
      <c r="BH89" s="147" t="s">
        <v>623</v>
      </c>
      <c r="BI89" s="147" t="s">
        <v>623</v>
      </c>
      <c r="BJ89" s="147" t="s">
        <v>623</v>
      </c>
      <c r="BK89" s="147" t="s">
        <v>623</v>
      </c>
      <c r="BL89" s="147" t="s">
        <v>623</v>
      </c>
      <c r="BM89" s="147" t="s">
        <v>623</v>
      </c>
      <c r="BN89" s="147" t="s">
        <v>623</v>
      </c>
      <c r="BO89" s="147" t="s">
        <v>623</v>
      </c>
      <c r="BP89" s="147" t="s">
        <v>623</v>
      </c>
      <c r="BQ89" s="147" t="s">
        <v>623</v>
      </c>
      <c r="BR89" s="147" t="s">
        <v>623</v>
      </c>
      <c r="BS89" s="147" t="s">
        <v>623</v>
      </c>
      <c r="BT89" s="147" t="s">
        <v>623</v>
      </c>
      <c r="BU89" s="147" t="s">
        <v>623</v>
      </c>
      <c r="BV89" s="147" t="s">
        <v>623</v>
      </c>
      <c r="BW89" s="147" t="s">
        <v>623</v>
      </c>
      <c r="BX89" s="147" t="s">
        <v>623</v>
      </c>
      <c r="BY89" s="147">
        <f>D89</f>
        <v>6</v>
      </c>
      <c r="BZ89" s="147" t="s">
        <v>623</v>
      </c>
      <c r="CA89" s="147" t="s">
        <v>623</v>
      </c>
      <c r="CB89" s="147" t="s">
        <v>623</v>
      </c>
      <c r="CC89" s="147" t="s">
        <v>623</v>
      </c>
      <c r="CD89" s="147">
        <v>8</v>
      </c>
      <c r="CE89" s="147" t="s">
        <v>623</v>
      </c>
      <c r="CF89" s="147">
        <f>BY89</f>
        <v>6</v>
      </c>
      <c r="CG89" s="147" t="s">
        <v>623</v>
      </c>
      <c r="CH89" s="147" t="s">
        <v>623</v>
      </c>
      <c r="CI89" s="147" t="s">
        <v>623</v>
      </c>
      <c r="CJ89" s="147" t="s">
        <v>623</v>
      </c>
      <c r="CK89" s="147">
        <f>CD89</f>
        <v>8</v>
      </c>
      <c r="CL89" s="145" t="str">
        <f t="shared" ref="CL89:CL117" si="189">IF(SUM(BX89,BJ89,AV89,AH89,T89,F89)=0, "нд", SUM(BX89,BJ89,AV89,AH89,T89,F89))</f>
        <v>нд</v>
      </c>
      <c r="CM89" s="145">
        <f t="shared" ref="CM89:CM117" si="190">IF(SUM(BY89,BK89,AW89,AI89,U89,G89)=0, "нд", SUM(BY89,BK89,AW89,AI89,U89,G89))</f>
        <v>6</v>
      </c>
      <c r="CN89" s="145" t="str">
        <f t="shared" ref="CN89:CN117" si="191">IF(SUM(BZ89,BL89,AX89,AJ89,V89,H89)=0, "нд", SUM(BZ89,BL89,AX89,AJ89,V89,H89))</f>
        <v>нд</v>
      </c>
      <c r="CO89" s="145" t="str">
        <f t="shared" ref="CO89:CO117" si="192">IF(SUM(CA89,BM89,AY89,AK89,W89,I89)=0, "нд", SUM(CA89,BM89,AY89,AK89,W89,I89))</f>
        <v>нд</v>
      </c>
      <c r="CP89" s="145" t="str">
        <f t="shared" ref="CP89:CP117" si="193">IF(SUM(CB89,BN89,AZ89,AL89,X89,J89)=0, "нд", SUM(CB89,BN89,AZ89,AL89,X89,J89))</f>
        <v>нд</v>
      </c>
      <c r="CQ89" s="145" t="str">
        <f t="shared" ref="CQ89:CQ117" si="194">IF(SUM(CC89,BO89,BA89,AM89,Y89,K89)=0, "нд", SUM(CC89,BO89,BA89,AM89,Y89,K89))</f>
        <v>нд</v>
      </c>
      <c r="CR89" s="145">
        <f t="shared" ref="CR89:CR117" si="195">IF(SUM(CD89,BP89,BB89,AN89,Z89,L89)=0, "нд", SUM(CD89,BP89,BB89,AN89,Z89,L89))</f>
        <v>8</v>
      </c>
      <c r="CS89" s="145" t="str">
        <f t="shared" ref="CS89:CS117" si="196">IF(SUM(CE89,BQ89,BC89,AO89,AA89,M89)=0, "нд", SUM(CE89,BQ89,BC89,AO89,AA89,M89))</f>
        <v>нд</v>
      </c>
      <c r="CT89" s="145">
        <f t="shared" ref="CT89:CT117" si="197">IF(SUM(CF89,BR89,BD89,AP89,AB89,N89)=0, "нд", SUM(CF89,BR89,BD89,AP89,AB89,N89))</f>
        <v>6</v>
      </c>
      <c r="CU89" s="145" t="str">
        <f t="shared" ref="CU89:CU117" si="198">IF(SUM(CG89,BS89,BE89,AQ89,AC89,O89)=0, "нд", SUM(CG89,BS89,BE89,AQ89,AC89,O89))</f>
        <v>нд</v>
      </c>
      <c r="CV89" s="145" t="str">
        <f t="shared" ref="CV89:CV117" si="199">IF(SUM(CH89,BT89,BF89,AR89,AD89,P89)=0, "нд", SUM(CH89,BT89,BF89,AR89,AD89,P89))</f>
        <v>нд</v>
      </c>
      <c r="CW89" s="145" t="str">
        <f t="shared" ref="CW89:CW117" si="200">IF(SUM(CI89,BU89,BG89,AS89,AE89,Q89)=0, "нд", SUM(CI89,BU89,BG89,AS89,AE89,Q89))</f>
        <v>нд</v>
      </c>
      <c r="CX89" s="145" t="str">
        <f t="shared" ref="CX89:CX117" si="201">IF(SUM(CJ89,BV89,BH89,AT89,AF89,R89)=0, "нд", SUM(CJ89,BV89,BH89,AT89,AF89,R89))</f>
        <v>нд</v>
      </c>
      <c r="CY89" s="145">
        <f t="shared" ref="CY89:CY117" si="202">IF(SUM(CK89,BW89,BI89,AU89,AG89,S89)=0, "нд", SUM(CK89,BW89,BI89,AU89,AG89,S89))</f>
        <v>8</v>
      </c>
      <c r="CZ89" s="280"/>
      <c r="DA89" s="275"/>
      <c r="DB89" s="275"/>
      <c r="DC89" s="275"/>
      <c r="DD89" s="275"/>
      <c r="DE89" s="275"/>
      <c r="DF89" s="275"/>
      <c r="DG89" s="275"/>
      <c r="DH89" s="275"/>
      <c r="DI89" s="275"/>
      <c r="DJ89" s="275"/>
      <c r="DK89" s="275"/>
      <c r="DL89" s="275"/>
      <c r="DM89" s="275"/>
    </row>
    <row r="90" spans="1:117" ht="46.8" hidden="1" x14ac:dyDescent="0.3">
      <c r="A90" s="15" t="s">
        <v>160</v>
      </c>
      <c r="B90" s="16" t="s">
        <v>161</v>
      </c>
      <c r="C90" s="30" t="s">
        <v>93</v>
      </c>
      <c r="D90" s="142" t="s">
        <v>623</v>
      </c>
      <c r="E90" s="147" t="s">
        <v>623</v>
      </c>
      <c r="F90" s="147" t="s">
        <v>623</v>
      </c>
      <c r="G90" s="147" t="s">
        <v>623</v>
      </c>
      <c r="H90" s="147" t="s">
        <v>623</v>
      </c>
      <c r="I90" s="147" t="s">
        <v>623</v>
      </c>
      <c r="J90" s="147" t="s">
        <v>623</v>
      </c>
      <c r="K90" s="147" t="s">
        <v>623</v>
      </c>
      <c r="L90" s="147" t="s">
        <v>623</v>
      </c>
      <c r="M90" s="147" t="s">
        <v>623</v>
      </c>
      <c r="N90" s="147" t="s">
        <v>623</v>
      </c>
      <c r="O90" s="147" t="s">
        <v>623</v>
      </c>
      <c r="P90" s="147" t="s">
        <v>623</v>
      </c>
      <c r="Q90" s="147" t="s">
        <v>623</v>
      </c>
      <c r="R90" s="147" t="s">
        <v>623</v>
      </c>
      <c r="S90" s="147" t="s">
        <v>623</v>
      </c>
      <c r="T90" s="147" t="s">
        <v>623</v>
      </c>
      <c r="U90" s="147" t="s">
        <v>623</v>
      </c>
      <c r="V90" s="147" t="s">
        <v>623</v>
      </c>
      <c r="W90" s="147" t="s">
        <v>623</v>
      </c>
      <c r="X90" s="147" t="s">
        <v>623</v>
      </c>
      <c r="Y90" s="147" t="s">
        <v>623</v>
      </c>
      <c r="Z90" s="147" t="s">
        <v>623</v>
      </c>
      <c r="AA90" s="147" t="s">
        <v>623</v>
      </c>
      <c r="AB90" s="147" t="s">
        <v>623</v>
      </c>
      <c r="AC90" s="147" t="s">
        <v>623</v>
      </c>
      <c r="AD90" s="147" t="s">
        <v>623</v>
      </c>
      <c r="AE90" s="147" t="s">
        <v>623</v>
      </c>
      <c r="AF90" s="147" t="s">
        <v>623</v>
      </c>
      <c r="AG90" s="147" t="s">
        <v>623</v>
      </c>
      <c r="AH90" s="147" t="s">
        <v>623</v>
      </c>
      <c r="AI90" s="147" t="s">
        <v>623</v>
      </c>
      <c r="AJ90" s="147" t="s">
        <v>623</v>
      </c>
      <c r="AK90" s="147" t="s">
        <v>623</v>
      </c>
      <c r="AL90" s="147" t="s">
        <v>623</v>
      </c>
      <c r="AM90" s="147" t="s">
        <v>623</v>
      </c>
      <c r="AN90" s="147" t="s">
        <v>623</v>
      </c>
      <c r="AO90" s="147" t="s">
        <v>623</v>
      </c>
      <c r="AP90" s="147" t="s">
        <v>623</v>
      </c>
      <c r="AQ90" s="147" t="s">
        <v>623</v>
      </c>
      <c r="AR90" s="147" t="s">
        <v>623</v>
      </c>
      <c r="AS90" s="147" t="s">
        <v>623</v>
      </c>
      <c r="AT90" s="147" t="s">
        <v>623</v>
      </c>
      <c r="AU90" s="147" t="s">
        <v>623</v>
      </c>
      <c r="AV90" s="147" t="s">
        <v>623</v>
      </c>
      <c r="AW90" s="147" t="s">
        <v>623</v>
      </c>
      <c r="AX90" s="147" t="s">
        <v>623</v>
      </c>
      <c r="AY90" s="147" t="s">
        <v>623</v>
      </c>
      <c r="AZ90" s="147" t="s">
        <v>623</v>
      </c>
      <c r="BA90" s="147" t="s">
        <v>623</v>
      </c>
      <c r="BB90" s="147" t="s">
        <v>623</v>
      </c>
      <c r="BC90" s="147" t="s">
        <v>623</v>
      </c>
      <c r="BD90" s="147" t="s">
        <v>623</v>
      </c>
      <c r="BE90" s="147" t="s">
        <v>623</v>
      </c>
      <c r="BF90" s="147" t="s">
        <v>623</v>
      </c>
      <c r="BG90" s="147" t="s">
        <v>623</v>
      </c>
      <c r="BH90" s="147" t="s">
        <v>623</v>
      </c>
      <c r="BI90" s="147" t="s">
        <v>623</v>
      </c>
      <c r="BJ90" s="147" t="s">
        <v>623</v>
      </c>
      <c r="BK90" s="147" t="s">
        <v>623</v>
      </c>
      <c r="BL90" s="147" t="s">
        <v>623</v>
      </c>
      <c r="BM90" s="147" t="s">
        <v>623</v>
      </c>
      <c r="BN90" s="147" t="s">
        <v>623</v>
      </c>
      <c r="BO90" s="147" t="s">
        <v>623</v>
      </c>
      <c r="BP90" s="147" t="s">
        <v>623</v>
      </c>
      <c r="BQ90" s="147" t="s">
        <v>623</v>
      </c>
      <c r="BR90" s="147" t="s">
        <v>623</v>
      </c>
      <c r="BS90" s="147" t="s">
        <v>623</v>
      </c>
      <c r="BT90" s="147" t="s">
        <v>623</v>
      </c>
      <c r="BU90" s="147" t="s">
        <v>623</v>
      </c>
      <c r="BV90" s="147" t="s">
        <v>623</v>
      </c>
      <c r="BW90" s="147" t="s">
        <v>623</v>
      </c>
      <c r="BX90" s="147" t="s">
        <v>623</v>
      </c>
      <c r="BY90" s="147" t="s">
        <v>623</v>
      </c>
      <c r="BZ90" s="147" t="s">
        <v>623</v>
      </c>
      <c r="CA90" s="147" t="s">
        <v>623</v>
      </c>
      <c r="CB90" s="147" t="s">
        <v>623</v>
      </c>
      <c r="CC90" s="147" t="s">
        <v>623</v>
      </c>
      <c r="CD90" s="147" t="s">
        <v>623</v>
      </c>
      <c r="CE90" s="147" t="s">
        <v>623</v>
      </c>
      <c r="CF90" s="147" t="s">
        <v>623</v>
      </c>
      <c r="CG90" s="147" t="s">
        <v>623</v>
      </c>
      <c r="CH90" s="147" t="s">
        <v>623</v>
      </c>
      <c r="CI90" s="147" t="s">
        <v>623</v>
      </c>
      <c r="CJ90" s="147" t="s">
        <v>623</v>
      </c>
      <c r="CK90" s="147" t="s">
        <v>623</v>
      </c>
      <c r="CL90" s="145" t="str">
        <f t="shared" si="189"/>
        <v>нд</v>
      </c>
      <c r="CM90" s="145" t="str">
        <f t="shared" si="190"/>
        <v>нд</v>
      </c>
      <c r="CN90" s="145" t="str">
        <f t="shared" si="191"/>
        <v>нд</v>
      </c>
      <c r="CO90" s="145" t="str">
        <f t="shared" si="192"/>
        <v>нд</v>
      </c>
      <c r="CP90" s="145" t="str">
        <f t="shared" si="193"/>
        <v>нд</v>
      </c>
      <c r="CQ90" s="145" t="str">
        <f t="shared" si="194"/>
        <v>нд</v>
      </c>
      <c r="CR90" s="145" t="str">
        <f t="shared" si="195"/>
        <v>нд</v>
      </c>
      <c r="CS90" s="145" t="str">
        <f t="shared" si="196"/>
        <v>нд</v>
      </c>
      <c r="CT90" s="145" t="str">
        <f t="shared" si="197"/>
        <v>нд</v>
      </c>
      <c r="CU90" s="145" t="str">
        <f t="shared" si="198"/>
        <v>нд</v>
      </c>
      <c r="CV90" s="145" t="str">
        <f t="shared" si="199"/>
        <v>нд</v>
      </c>
      <c r="CW90" s="145" t="str">
        <f t="shared" si="200"/>
        <v>нд</v>
      </c>
      <c r="CX90" s="145" t="str">
        <f t="shared" si="201"/>
        <v>нд</v>
      </c>
      <c r="CY90" s="145" t="str">
        <f t="shared" si="202"/>
        <v>нд</v>
      </c>
      <c r="CZ90" s="280"/>
      <c r="DA90" s="275"/>
      <c r="DB90" s="275"/>
      <c r="DC90" s="275"/>
      <c r="DD90" s="275"/>
      <c r="DE90" s="275"/>
      <c r="DF90" s="275"/>
      <c r="DG90" s="275"/>
      <c r="DH90" s="275"/>
      <c r="DI90" s="275"/>
      <c r="DJ90" s="275"/>
      <c r="DK90" s="275"/>
      <c r="DL90" s="275"/>
      <c r="DM90" s="275"/>
    </row>
    <row r="91" spans="1:117" ht="46.8" hidden="1" x14ac:dyDescent="0.3">
      <c r="A91" s="15" t="s">
        <v>162</v>
      </c>
      <c r="B91" s="16" t="s">
        <v>163</v>
      </c>
      <c r="C91" s="10" t="s">
        <v>93</v>
      </c>
      <c r="D91" s="142" t="s">
        <v>623</v>
      </c>
      <c r="E91" s="147" t="s">
        <v>623</v>
      </c>
      <c r="F91" s="147" t="s">
        <v>623</v>
      </c>
      <c r="G91" s="147" t="s">
        <v>623</v>
      </c>
      <c r="H91" s="147" t="s">
        <v>623</v>
      </c>
      <c r="I91" s="147" t="s">
        <v>623</v>
      </c>
      <c r="J91" s="147" t="s">
        <v>623</v>
      </c>
      <c r="K91" s="147" t="s">
        <v>623</v>
      </c>
      <c r="L91" s="147" t="s">
        <v>623</v>
      </c>
      <c r="M91" s="147" t="s">
        <v>623</v>
      </c>
      <c r="N91" s="147" t="s">
        <v>623</v>
      </c>
      <c r="O91" s="147" t="s">
        <v>623</v>
      </c>
      <c r="P91" s="147" t="s">
        <v>623</v>
      </c>
      <c r="Q91" s="147" t="s">
        <v>623</v>
      </c>
      <c r="R91" s="147" t="s">
        <v>623</v>
      </c>
      <c r="S91" s="147" t="s">
        <v>623</v>
      </c>
      <c r="T91" s="147" t="s">
        <v>623</v>
      </c>
      <c r="U91" s="147" t="s">
        <v>623</v>
      </c>
      <c r="V91" s="147" t="s">
        <v>623</v>
      </c>
      <c r="W91" s="147" t="s">
        <v>623</v>
      </c>
      <c r="X91" s="147" t="s">
        <v>623</v>
      </c>
      <c r="Y91" s="147" t="s">
        <v>623</v>
      </c>
      <c r="Z91" s="147" t="s">
        <v>623</v>
      </c>
      <c r="AA91" s="147" t="s">
        <v>623</v>
      </c>
      <c r="AB91" s="147" t="s">
        <v>623</v>
      </c>
      <c r="AC91" s="147" t="s">
        <v>623</v>
      </c>
      <c r="AD91" s="147" t="s">
        <v>623</v>
      </c>
      <c r="AE91" s="147" t="s">
        <v>623</v>
      </c>
      <c r="AF91" s="147" t="s">
        <v>623</v>
      </c>
      <c r="AG91" s="147" t="s">
        <v>623</v>
      </c>
      <c r="AH91" s="147" t="s">
        <v>623</v>
      </c>
      <c r="AI91" s="147" t="s">
        <v>623</v>
      </c>
      <c r="AJ91" s="147" t="s">
        <v>623</v>
      </c>
      <c r="AK91" s="147" t="s">
        <v>623</v>
      </c>
      <c r="AL91" s="147" t="s">
        <v>623</v>
      </c>
      <c r="AM91" s="147" t="s">
        <v>623</v>
      </c>
      <c r="AN91" s="147" t="s">
        <v>623</v>
      </c>
      <c r="AO91" s="147" t="s">
        <v>623</v>
      </c>
      <c r="AP91" s="147" t="s">
        <v>623</v>
      </c>
      <c r="AQ91" s="147" t="s">
        <v>623</v>
      </c>
      <c r="AR91" s="147" t="s">
        <v>623</v>
      </c>
      <c r="AS91" s="147" t="s">
        <v>623</v>
      </c>
      <c r="AT91" s="147" t="s">
        <v>623</v>
      </c>
      <c r="AU91" s="147" t="s">
        <v>623</v>
      </c>
      <c r="AV91" s="147" t="s">
        <v>623</v>
      </c>
      <c r="AW91" s="147" t="s">
        <v>623</v>
      </c>
      <c r="AX91" s="147" t="s">
        <v>623</v>
      </c>
      <c r="AY91" s="147" t="s">
        <v>623</v>
      </c>
      <c r="AZ91" s="147" t="s">
        <v>623</v>
      </c>
      <c r="BA91" s="147" t="s">
        <v>623</v>
      </c>
      <c r="BB91" s="147" t="s">
        <v>623</v>
      </c>
      <c r="BC91" s="147" t="s">
        <v>623</v>
      </c>
      <c r="BD91" s="147" t="s">
        <v>623</v>
      </c>
      <c r="BE91" s="147" t="s">
        <v>623</v>
      </c>
      <c r="BF91" s="147" t="s">
        <v>623</v>
      </c>
      <c r="BG91" s="147" t="s">
        <v>623</v>
      </c>
      <c r="BH91" s="147" t="s">
        <v>623</v>
      </c>
      <c r="BI91" s="147" t="s">
        <v>623</v>
      </c>
      <c r="BJ91" s="147" t="s">
        <v>623</v>
      </c>
      <c r="BK91" s="147" t="s">
        <v>623</v>
      </c>
      <c r="BL91" s="147" t="s">
        <v>623</v>
      </c>
      <c r="BM91" s="147" t="s">
        <v>623</v>
      </c>
      <c r="BN91" s="147" t="s">
        <v>623</v>
      </c>
      <c r="BO91" s="147" t="s">
        <v>623</v>
      </c>
      <c r="BP91" s="147" t="s">
        <v>623</v>
      </c>
      <c r="BQ91" s="147" t="s">
        <v>623</v>
      </c>
      <c r="BR91" s="147" t="s">
        <v>623</v>
      </c>
      <c r="BS91" s="147" t="s">
        <v>623</v>
      </c>
      <c r="BT91" s="147" t="s">
        <v>623</v>
      </c>
      <c r="BU91" s="147" t="s">
        <v>623</v>
      </c>
      <c r="BV91" s="147" t="s">
        <v>623</v>
      </c>
      <c r="BW91" s="147" t="s">
        <v>623</v>
      </c>
      <c r="BX91" s="147" t="s">
        <v>623</v>
      </c>
      <c r="BY91" s="147" t="s">
        <v>623</v>
      </c>
      <c r="BZ91" s="147" t="s">
        <v>623</v>
      </c>
      <c r="CA91" s="147" t="s">
        <v>623</v>
      </c>
      <c r="CB91" s="147" t="s">
        <v>623</v>
      </c>
      <c r="CC91" s="147" t="s">
        <v>623</v>
      </c>
      <c r="CD91" s="147" t="s">
        <v>623</v>
      </c>
      <c r="CE91" s="147" t="s">
        <v>623</v>
      </c>
      <c r="CF91" s="147" t="s">
        <v>623</v>
      </c>
      <c r="CG91" s="147" t="s">
        <v>623</v>
      </c>
      <c r="CH91" s="147" t="s">
        <v>623</v>
      </c>
      <c r="CI91" s="147" t="s">
        <v>623</v>
      </c>
      <c r="CJ91" s="147" t="s">
        <v>623</v>
      </c>
      <c r="CK91" s="147" t="s">
        <v>623</v>
      </c>
      <c r="CL91" s="145" t="str">
        <f t="shared" si="189"/>
        <v>нд</v>
      </c>
      <c r="CM91" s="145" t="str">
        <f t="shared" si="190"/>
        <v>нд</v>
      </c>
      <c r="CN91" s="145" t="str">
        <f t="shared" si="191"/>
        <v>нд</v>
      </c>
      <c r="CO91" s="145" t="str">
        <f t="shared" si="192"/>
        <v>нд</v>
      </c>
      <c r="CP91" s="145" t="str">
        <f t="shared" si="193"/>
        <v>нд</v>
      </c>
      <c r="CQ91" s="145" t="str">
        <f t="shared" si="194"/>
        <v>нд</v>
      </c>
      <c r="CR91" s="145" t="str">
        <f t="shared" si="195"/>
        <v>нд</v>
      </c>
      <c r="CS91" s="145" t="str">
        <f t="shared" si="196"/>
        <v>нд</v>
      </c>
      <c r="CT91" s="145" t="str">
        <f t="shared" si="197"/>
        <v>нд</v>
      </c>
      <c r="CU91" s="145" t="str">
        <f t="shared" si="198"/>
        <v>нд</v>
      </c>
      <c r="CV91" s="145" t="str">
        <f t="shared" si="199"/>
        <v>нд</v>
      </c>
      <c r="CW91" s="145" t="str">
        <f t="shared" si="200"/>
        <v>нд</v>
      </c>
      <c r="CX91" s="145" t="str">
        <f t="shared" si="201"/>
        <v>нд</v>
      </c>
      <c r="CY91" s="145" t="str">
        <f t="shared" si="202"/>
        <v>нд</v>
      </c>
      <c r="CZ91" s="280"/>
      <c r="DA91" s="275"/>
      <c r="DB91" s="275"/>
      <c r="DC91" s="275"/>
      <c r="DD91" s="275"/>
      <c r="DE91" s="275"/>
      <c r="DF91" s="275"/>
      <c r="DG91" s="275"/>
      <c r="DH91" s="275"/>
      <c r="DI91" s="275"/>
      <c r="DJ91" s="275"/>
      <c r="DK91" s="275"/>
      <c r="DL91" s="275"/>
      <c r="DM91" s="275"/>
    </row>
    <row r="92" spans="1:117" ht="62.4" hidden="1" x14ac:dyDescent="0.3">
      <c r="A92" s="15" t="s">
        <v>164</v>
      </c>
      <c r="B92" s="16" t="s">
        <v>165</v>
      </c>
      <c r="C92" s="30" t="s">
        <v>93</v>
      </c>
      <c r="D92" s="142" t="s">
        <v>623</v>
      </c>
      <c r="E92" s="147" t="s">
        <v>623</v>
      </c>
      <c r="F92" s="147" t="s">
        <v>623</v>
      </c>
      <c r="G92" s="147" t="s">
        <v>623</v>
      </c>
      <c r="H92" s="147" t="s">
        <v>623</v>
      </c>
      <c r="I92" s="147" t="s">
        <v>623</v>
      </c>
      <c r="J92" s="147" t="s">
        <v>623</v>
      </c>
      <c r="K92" s="147" t="s">
        <v>623</v>
      </c>
      <c r="L92" s="147" t="s">
        <v>623</v>
      </c>
      <c r="M92" s="147" t="s">
        <v>623</v>
      </c>
      <c r="N92" s="147" t="s">
        <v>623</v>
      </c>
      <c r="O92" s="147" t="s">
        <v>623</v>
      </c>
      <c r="P92" s="147" t="s">
        <v>623</v>
      </c>
      <c r="Q92" s="147" t="s">
        <v>623</v>
      </c>
      <c r="R92" s="147" t="s">
        <v>623</v>
      </c>
      <c r="S92" s="147" t="s">
        <v>623</v>
      </c>
      <c r="T92" s="147" t="s">
        <v>623</v>
      </c>
      <c r="U92" s="147" t="s">
        <v>623</v>
      </c>
      <c r="V92" s="147" t="s">
        <v>623</v>
      </c>
      <c r="W92" s="147" t="s">
        <v>623</v>
      </c>
      <c r="X92" s="147" t="s">
        <v>623</v>
      </c>
      <c r="Y92" s="147" t="s">
        <v>623</v>
      </c>
      <c r="Z92" s="147" t="s">
        <v>623</v>
      </c>
      <c r="AA92" s="147" t="s">
        <v>623</v>
      </c>
      <c r="AB92" s="147" t="s">
        <v>623</v>
      </c>
      <c r="AC92" s="147" t="s">
        <v>623</v>
      </c>
      <c r="AD92" s="147" t="s">
        <v>623</v>
      </c>
      <c r="AE92" s="147" t="s">
        <v>623</v>
      </c>
      <c r="AF92" s="147" t="s">
        <v>623</v>
      </c>
      <c r="AG92" s="147" t="s">
        <v>623</v>
      </c>
      <c r="AH92" s="147" t="s">
        <v>623</v>
      </c>
      <c r="AI92" s="147" t="s">
        <v>623</v>
      </c>
      <c r="AJ92" s="147" t="s">
        <v>623</v>
      </c>
      <c r="AK92" s="147" t="s">
        <v>623</v>
      </c>
      <c r="AL92" s="147" t="s">
        <v>623</v>
      </c>
      <c r="AM92" s="147" t="s">
        <v>623</v>
      </c>
      <c r="AN92" s="147" t="s">
        <v>623</v>
      </c>
      <c r="AO92" s="147" t="s">
        <v>623</v>
      </c>
      <c r="AP92" s="147" t="s">
        <v>623</v>
      </c>
      <c r="AQ92" s="147" t="s">
        <v>623</v>
      </c>
      <c r="AR92" s="147" t="s">
        <v>623</v>
      </c>
      <c r="AS92" s="147" t="s">
        <v>623</v>
      </c>
      <c r="AT92" s="147" t="s">
        <v>623</v>
      </c>
      <c r="AU92" s="147" t="s">
        <v>623</v>
      </c>
      <c r="AV92" s="147" t="s">
        <v>623</v>
      </c>
      <c r="AW92" s="147" t="s">
        <v>623</v>
      </c>
      <c r="AX92" s="147" t="s">
        <v>623</v>
      </c>
      <c r="AY92" s="147" t="s">
        <v>623</v>
      </c>
      <c r="AZ92" s="147" t="s">
        <v>623</v>
      </c>
      <c r="BA92" s="147" t="s">
        <v>623</v>
      </c>
      <c r="BB92" s="147" t="s">
        <v>623</v>
      </c>
      <c r="BC92" s="147" t="s">
        <v>623</v>
      </c>
      <c r="BD92" s="147" t="s">
        <v>623</v>
      </c>
      <c r="BE92" s="147" t="s">
        <v>623</v>
      </c>
      <c r="BF92" s="147" t="s">
        <v>623</v>
      </c>
      <c r="BG92" s="147" t="s">
        <v>623</v>
      </c>
      <c r="BH92" s="147" t="s">
        <v>623</v>
      </c>
      <c r="BI92" s="147" t="s">
        <v>623</v>
      </c>
      <c r="BJ92" s="147" t="s">
        <v>623</v>
      </c>
      <c r="BK92" s="147" t="s">
        <v>623</v>
      </c>
      <c r="BL92" s="147" t="s">
        <v>623</v>
      </c>
      <c r="BM92" s="147" t="s">
        <v>623</v>
      </c>
      <c r="BN92" s="147" t="s">
        <v>623</v>
      </c>
      <c r="BO92" s="147" t="s">
        <v>623</v>
      </c>
      <c r="BP92" s="147" t="s">
        <v>623</v>
      </c>
      <c r="BQ92" s="147" t="s">
        <v>623</v>
      </c>
      <c r="BR92" s="147" t="s">
        <v>623</v>
      </c>
      <c r="BS92" s="147" t="s">
        <v>623</v>
      </c>
      <c r="BT92" s="147" t="s">
        <v>623</v>
      </c>
      <c r="BU92" s="147" t="s">
        <v>623</v>
      </c>
      <c r="BV92" s="147" t="s">
        <v>623</v>
      </c>
      <c r="BW92" s="147" t="s">
        <v>623</v>
      </c>
      <c r="BX92" s="147" t="s">
        <v>623</v>
      </c>
      <c r="BY92" s="147" t="s">
        <v>623</v>
      </c>
      <c r="BZ92" s="147" t="s">
        <v>623</v>
      </c>
      <c r="CA92" s="147" t="s">
        <v>623</v>
      </c>
      <c r="CB92" s="147" t="s">
        <v>623</v>
      </c>
      <c r="CC92" s="147" t="s">
        <v>623</v>
      </c>
      <c r="CD92" s="147" t="s">
        <v>623</v>
      </c>
      <c r="CE92" s="147" t="s">
        <v>623</v>
      </c>
      <c r="CF92" s="147" t="s">
        <v>623</v>
      </c>
      <c r="CG92" s="147" t="s">
        <v>623</v>
      </c>
      <c r="CH92" s="147" t="s">
        <v>623</v>
      </c>
      <c r="CI92" s="147" t="s">
        <v>623</v>
      </c>
      <c r="CJ92" s="147" t="s">
        <v>623</v>
      </c>
      <c r="CK92" s="147" t="s">
        <v>623</v>
      </c>
      <c r="CL92" s="145" t="str">
        <f t="shared" si="189"/>
        <v>нд</v>
      </c>
      <c r="CM92" s="145" t="str">
        <f t="shared" si="190"/>
        <v>нд</v>
      </c>
      <c r="CN92" s="145" t="str">
        <f t="shared" si="191"/>
        <v>нд</v>
      </c>
      <c r="CO92" s="145" t="str">
        <f t="shared" si="192"/>
        <v>нд</v>
      </c>
      <c r="CP92" s="145" t="str">
        <f t="shared" si="193"/>
        <v>нд</v>
      </c>
      <c r="CQ92" s="145" t="str">
        <f t="shared" si="194"/>
        <v>нд</v>
      </c>
      <c r="CR92" s="145" t="str">
        <f t="shared" si="195"/>
        <v>нд</v>
      </c>
      <c r="CS92" s="145" t="str">
        <f t="shared" si="196"/>
        <v>нд</v>
      </c>
      <c r="CT92" s="145" t="str">
        <f t="shared" si="197"/>
        <v>нд</v>
      </c>
      <c r="CU92" s="145" t="str">
        <f t="shared" si="198"/>
        <v>нд</v>
      </c>
      <c r="CV92" s="145" t="str">
        <f t="shared" si="199"/>
        <v>нд</v>
      </c>
      <c r="CW92" s="145" t="str">
        <f t="shared" si="200"/>
        <v>нд</v>
      </c>
      <c r="CX92" s="145" t="str">
        <f t="shared" si="201"/>
        <v>нд</v>
      </c>
      <c r="CY92" s="145" t="str">
        <f t="shared" si="202"/>
        <v>нд</v>
      </c>
      <c r="CZ92" s="280"/>
      <c r="DA92" s="275"/>
      <c r="DB92" s="275"/>
      <c r="DC92" s="275"/>
      <c r="DD92" s="275"/>
      <c r="DE92" s="275"/>
      <c r="DF92" s="275"/>
      <c r="DG92" s="275"/>
      <c r="DH92" s="275"/>
      <c r="DI92" s="275"/>
      <c r="DJ92" s="275"/>
      <c r="DK92" s="275"/>
      <c r="DL92" s="275"/>
      <c r="DM92" s="275"/>
    </row>
    <row r="93" spans="1:117" ht="62.4" hidden="1" x14ac:dyDescent="0.3">
      <c r="A93" s="15" t="s">
        <v>166</v>
      </c>
      <c r="B93" s="16" t="s">
        <v>167</v>
      </c>
      <c r="C93" s="10" t="s">
        <v>93</v>
      </c>
      <c r="D93" s="142" t="s">
        <v>623</v>
      </c>
      <c r="E93" s="147" t="s">
        <v>623</v>
      </c>
      <c r="F93" s="147" t="s">
        <v>623</v>
      </c>
      <c r="G93" s="147" t="s">
        <v>623</v>
      </c>
      <c r="H93" s="147" t="s">
        <v>623</v>
      </c>
      <c r="I93" s="147" t="s">
        <v>623</v>
      </c>
      <c r="J93" s="147" t="s">
        <v>623</v>
      </c>
      <c r="K93" s="147" t="s">
        <v>623</v>
      </c>
      <c r="L93" s="147" t="s">
        <v>623</v>
      </c>
      <c r="M93" s="147" t="s">
        <v>623</v>
      </c>
      <c r="N93" s="147" t="s">
        <v>623</v>
      </c>
      <c r="O93" s="147" t="s">
        <v>623</v>
      </c>
      <c r="P93" s="147" t="s">
        <v>623</v>
      </c>
      <c r="Q93" s="147" t="s">
        <v>623</v>
      </c>
      <c r="R93" s="147" t="s">
        <v>623</v>
      </c>
      <c r="S93" s="147" t="s">
        <v>623</v>
      </c>
      <c r="T93" s="147" t="s">
        <v>623</v>
      </c>
      <c r="U93" s="147" t="s">
        <v>623</v>
      </c>
      <c r="V93" s="147" t="s">
        <v>623</v>
      </c>
      <c r="W93" s="147" t="s">
        <v>623</v>
      </c>
      <c r="X93" s="147" t="s">
        <v>623</v>
      </c>
      <c r="Y93" s="147" t="s">
        <v>623</v>
      </c>
      <c r="Z93" s="147" t="s">
        <v>623</v>
      </c>
      <c r="AA93" s="147" t="s">
        <v>623</v>
      </c>
      <c r="AB93" s="147" t="s">
        <v>623</v>
      </c>
      <c r="AC93" s="147" t="s">
        <v>623</v>
      </c>
      <c r="AD93" s="147" t="s">
        <v>623</v>
      </c>
      <c r="AE93" s="147" t="s">
        <v>623</v>
      </c>
      <c r="AF93" s="147" t="s">
        <v>623</v>
      </c>
      <c r="AG93" s="147" t="s">
        <v>623</v>
      </c>
      <c r="AH93" s="147" t="s">
        <v>623</v>
      </c>
      <c r="AI93" s="147" t="s">
        <v>623</v>
      </c>
      <c r="AJ93" s="147" t="s">
        <v>623</v>
      </c>
      <c r="AK93" s="147" t="s">
        <v>623</v>
      </c>
      <c r="AL93" s="147" t="s">
        <v>623</v>
      </c>
      <c r="AM93" s="147" t="s">
        <v>623</v>
      </c>
      <c r="AN93" s="147" t="s">
        <v>623</v>
      </c>
      <c r="AO93" s="147" t="s">
        <v>623</v>
      </c>
      <c r="AP93" s="147" t="s">
        <v>623</v>
      </c>
      <c r="AQ93" s="147" t="s">
        <v>623</v>
      </c>
      <c r="AR93" s="147" t="s">
        <v>623</v>
      </c>
      <c r="AS93" s="147" t="s">
        <v>623</v>
      </c>
      <c r="AT93" s="147" t="s">
        <v>623</v>
      </c>
      <c r="AU93" s="147" t="s">
        <v>623</v>
      </c>
      <c r="AV93" s="147" t="s">
        <v>623</v>
      </c>
      <c r="AW93" s="147" t="s">
        <v>623</v>
      </c>
      <c r="AX93" s="147" t="s">
        <v>623</v>
      </c>
      <c r="AY93" s="147" t="s">
        <v>623</v>
      </c>
      <c r="AZ93" s="147" t="s">
        <v>623</v>
      </c>
      <c r="BA93" s="147" t="s">
        <v>623</v>
      </c>
      <c r="BB93" s="147" t="s">
        <v>623</v>
      </c>
      <c r="BC93" s="147" t="s">
        <v>623</v>
      </c>
      <c r="BD93" s="147" t="s">
        <v>623</v>
      </c>
      <c r="BE93" s="147" t="s">
        <v>623</v>
      </c>
      <c r="BF93" s="147" t="s">
        <v>623</v>
      </c>
      <c r="BG93" s="147" t="s">
        <v>623</v>
      </c>
      <c r="BH93" s="147" t="s">
        <v>623</v>
      </c>
      <c r="BI93" s="147" t="s">
        <v>623</v>
      </c>
      <c r="BJ93" s="147" t="s">
        <v>623</v>
      </c>
      <c r="BK93" s="147" t="s">
        <v>623</v>
      </c>
      <c r="BL93" s="147" t="s">
        <v>623</v>
      </c>
      <c r="BM93" s="147" t="s">
        <v>623</v>
      </c>
      <c r="BN93" s="147" t="s">
        <v>623</v>
      </c>
      <c r="BO93" s="147" t="s">
        <v>623</v>
      </c>
      <c r="BP93" s="147" t="s">
        <v>623</v>
      </c>
      <c r="BQ93" s="147" t="s">
        <v>623</v>
      </c>
      <c r="BR93" s="147" t="s">
        <v>623</v>
      </c>
      <c r="BS93" s="147" t="s">
        <v>623</v>
      </c>
      <c r="BT93" s="147" t="s">
        <v>623</v>
      </c>
      <c r="BU93" s="147" t="s">
        <v>623</v>
      </c>
      <c r="BV93" s="147" t="s">
        <v>623</v>
      </c>
      <c r="BW93" s="147" t="s">
        <v>623</v>
      </c>
      <c r="BX93" s="147" t="s">
        <v>623</v>
      </c>
      <c r="BY93" s="147" t="s">
        <v>623</v>
      </c>
      <c r="BZ93" s="147" t="s">
        <v>623</v>
      </c>
      <c r="CA93" s="147" t="s">
        <v>623</v>
      </c>
      <c r="CB93" s="147" t="s">
        <v>623</v>
      </c>
      <c r="CC93" s="147" t="s">
        <v>623</v>
      </c>
      <c r="CD93" s="147" t="s">
        <v>623</v>
      </c>
      <c r="CE93" s="147" t="s">
        <v>623</v>
      </c>
      <c r="CF93" s="147" t="s">
        <v>623</v>
      </c>
      <c r="CG93" s="147" t="s">
        <v>623</v>
      </c>
      <c r="CH93" s="147" t="s">
        <v>623</v>
      </c>
      <c r="CI93" s="147" t="s">
        <v>623</v>
      </c>
      <c r="CJ93" s="147" t="s">
        <v>623</v>
      </c>
      <c r="CK93" s="147" t="s">
        <v>623</v>
      </c>
      <c r="CL93" s="145" t="str">
        <f t="shared" si="189"/>
        <v>нд</v>
      </c>
      <c r="CM93" s="145" t="str">
        <f t="shared" si="190"/>
        <v>нд</v>
      </c>
      <c r="CN93" s="145" t="str">
        <f t="shared" si="191"/>
        <v>нд</v>
      </c>
      <c r="CO93" s="145" t="str">
        <f t="shared" si="192"/>
        <v>нд</v>
      </c>
      <c r="CP93" s="145" t="str">
        <f t="shared" si="193"/>
        <v>нд</v>
      </c>
      <c r="CQ93" s="145" t="str">
        <f t="shared" si="194"/>
        <v>нд</v>
      </c>
      <c r="CR93" s="145" t="str">
        <f t="shared" si="195"/>
        <v>нд</v>
      </c>
      <c r="CS93" s="145" t="str">
        <f t="shared" si="196"/>
        <v>нд</v>
      </c>
      <c r="CT93" s="145" t="str">
        <f t="shared" si="197"/>
        <v>нд</v>
      </c>
      <c r="CU93" s="145" t="str">
        <f t="shared" si="198"/>
        <v>нд</v>
      </c>
      <c r="CV93" s="145" t="str">
        <f t="shared" si="199"/>
        <v>нд</v>
      </c>
      <c r="CW93" s="145" t="str">
        <f t="shared" si="200"/>
        <v>нд</v>
      </c>
      <c r="CX93" s="145" t="str">
        <f t="shared" si="201"/>
        <v>нд</v>
      </c>
      <c r="CY93" s="145" t="str">
        <f t="shared" si="202"/>
        <v>нд</v>
      </c>
      <c r="CZ93" s="280"/>
      <c r="DA93" s="275"/>
      <c r="DB93" s="275"/>
      <c r="DC93" s="275"/>
      <c r="DD93" s="275"/>
      <c r="DE93" s="275"/>
      <c r="DF93" s="275"/>
      <c r="DG93" s="275"/>
      <c r="DH93" s="275"/>
      <c r="DI93" s="275"/>
      <c r="DJ93" s="275"/>
      <c r="DK93" s="275"/>
      <c r="DL93" s="275"/>
      <c r="DM93" s="275"/>
    </row>
    <row r="94" spans="1:117" s="290" customFormat="1" ht="62.4" hidden="1" x14ac:dyDescent="0.25">
      <c r="A94" s="15" t="s">
        <v>168</v>
      </c>
      <c r="B94" s="16" t="s">
        <v>169</v>
      </c>
      <c r="C94" s="30" t="s">
        <v>93</v>
      </c>
      <c r="D94" s="142" t="s">
        <v>623</v>
      </c>
      <c r="E94" s="147" t="s">
        <v>623</v>
      </c>
      <c r="F94" s="147" t="s">
        <v>623</v>
      </c>
      <c r="G94" s="147" t="s">
        <v>623</v>
      </c>
      <c r="H94" s="147" t="s">
        <v>623</v>
      </c>
      <c r="I94" s="147" t="s">
        <v>623</v>
      </c>
      <c r="J94" s="147" t="s">
        <v>623</v>
      </c>
      <c r="K94" s="147" t="s">
        <v>623</v>
      </c>
      <c r="L94" s="147" t="s">
        <v>623</v>
      </c>
      <c r="M94" s="147" t="s">
        <v>623</v>
      </c>
      <c r="N94" s="147" t="s">
        <v>623</v>
      </c>
      <c r="O94" s="147" t="s">
        <v>623</v>
      </c>
      <c r="P94" s="147" t="s">
        <v>623</v>
      </c>
      <c r="Q94" s="147" t="s">
        <v>623</v>
      </c>
      <c r="R94" s="147" t="s">
        <v>623</v>
      </c>
      <c r="S94" s="147" t="s">
        <v>623</v>
      </c>
      <c r="T94" s="147" t="s">
        <v>623</v>
      </c>
      <c r="U94" s="147" t="s">
        <v>623</v>
      </c>
      <c r="V94" s="147" t="s">
        <v>623</v>
      </c>
      <c r="W94" s="147" t="s">
        <v>623</v>
      </c>
      <c r="X94" s="147" t="s">
        <v>623</v>
      </c>
      <c r="Y94" s="147" t="s">
        <v>623</v>
      </c>
      <c r="Z94" s="147" t="s">
        <v>623</v>
      </c>
      <c r="AA94" s="147" t="s">
        <v>623</v>
      </c>
      <c r="AB94" s="147" t="s">
        <v>623</v>
      </c>
      <c r="AC94" s="147" t="s">
        <v>623</v>
      </c>
      <c r="AD94" s="147" t="s">
        <v>623</v>
      </c>
      <c r="AE94" s="147" t="s">
        <v>623</v>
      </c>
      <c r="AF94" s="147" t="s">
        <v>623</v>
      </c>
      <c r="AG94" s="147" t="s">
        <v>623</v>
      </c>
      <c r="AH94" s="147" t="s">
        <v>623</v>
      </c>
      <c r="AI94" s="147" t="s">
        <v>623</v>
      </c>
      <c r="AJ94" s="147" t="s">
        <v>623</v>
      </c>
      <c r="AK94" s="147" t="s">
        <v>623</v>
      </c>
      <c r="AL94" s="147" t="s">
        <v>623</v>
      </c>
      <c r="AM94" s="147" t="s">
        <v>623</v>
      </c>
      <c r="AN94" s="147" t="s">
        <v>623</v>
      </c>
      <c r="AO94" s="147" t="s">
        <v>623</v>
      </c>
      <c r="AP94" s="147" t="s">
        <v>623</v>
      </c>
      <c r="AQ94" s="147" t="s">
        <v>623</v>
      </c>
      <c r="AR94" s="147" t="s">
        <v>623</v>
      </c>
      <c r="AS94" s="147" t="s">
        <v>623</v>
      </c>
      <c r="AT94" s="147" t="s">
        <v>623</v>
      </c>
      <c r="AU94" s="147" t="s">
        <v>623</v>
      </c>
      <c r="AV94" s="147" t="s">
        <v>623</v>
      </c>
      <c r="AW94" s="147" t="s">
        <v>623</v>
      </c>
      <c r="AX94" s="147" t="s">
        <v>623</v>
      </c>
      <c r="AY94" s="147" t="s">
        <v>623</v>
      </c>
      <c r="AZ94" s="147" t="s">
        <v>623</v>
      </c>
      <c r="BA94" s="147" t="s">
        <v>623</v>
      </c>
      <c r="BB94" s="147" t="s">
        <v>623</v>
      </c>
      <c r="BC94" s="147" t="s">
        <v>623</v>
      </c>
      <c r="BD94" s="147" t="s">
        <v>623</v>
      </c>
      <c r="BE94" s="147" t="s">
        <v>623</v>
      </c>
      <c r="BF94" s="147" t="s">
        <v>623</v>
      </c>
      <c r="BG94" s="147" t="s">
        <v>623</v>
      </c>
      <c r="BH94" s="147" t="s">
        <v>623</v>
      </c>
      <c r="BI94" s="147" t="s">
        <v>623</v>
      </c>
      <c r="BJ94" s="147" t="s">
        <v>623</v>
      </c>
      <c r="BK94" s="147" t="s">
        <v>623</v>
      </c>
      <c r="BL94" s="147" t="s">
        <v>623</v>
      </c>
      <c r="BM94" s="147" t="s">
        <v>623</v>
      </c>
      <c r="BN94" s="147" t="s">
        <v>623</v>
      </c>
      <c r="BO94" s="147" t="s">
        <v>623</v>
      </c>
      <c r="BP94" s="147" t="s">
        <v>623</v>
      </c>
      <c r="BQ94" s="147" t="s">
        <v>623</v>
      </c>
      <c r="BR94" s="147" t="s">
        <v>623</v>
      </c>
      <c r="BS94" s="147" t="s">
        <v>623</v>
      </c>
      <c r="BT94" s="147" t="s">
        <v>623</v>
      </c>
      <c r="BU94" s="147" t="s">
        <v>623</v>
      </c>
      <c r="BV94" s="147" t="s">
        <v>623</v>
      </c>
      <c r="BW94" s="147" t="s">
        <v>623</v>
      </c>
      <c r="BX94" s="147" t="s">
        <v>623</v>
      </c>
      <c r="BY94" s="147" t="s">
        <v>623</v>
      </c>
      <c r="BZ94" s="147" t="s">
        <v>623</v>
      </c>
      <c r="CA94" s="147" t="s">
        <v>623</v>
      </c>
      <c r="CB94" s="147" t="s">
        <v>623</v>
      </c>
      <c r="CC94" s="147" t="s">
        <v>623</v>
      </c>
      <c r="CD94" s="147" t="s">
        <v>623</v>
      </c>
      <c r="CE94" s="147" t="s">
        <v>623</v>
      </c>
      <c r="CF94" s="147" t="s">
        <v>623</v>
      </c>
      <c r="CG94" s="147" t="s">
        <v>623</v>
      </c>
      <c r="CH94" s="147" t="s">
        <v>623</v>
      </c>
      <c r="CI94" s="147" t="s">
        <v>623</v>
      </c>
      <c r="CJ94" s="147" t="s">
        <v>623</v>
      </c>
      <c r="CK94" s="147" t="s">
        <v>623</v>
      </c>
      <c r="CL94" s="145" t="str">
        <f t="shared" si="189"/>
        <v>нд</v>
      </c>
      <c r="CM94" s="145" t="str">
        <f t="shared" si="190"/>
        <v>нд</v>
      </c>
      <c r="CN94" s="145" t="str">
        <f t="shared" si="191"/>
        <v>нд</v>
      </c>
      <c r="CO94" s="145" t="str">
        <f t="shared" si="192"/>
        <v>нд</v>
      </c>
      <c r="CP94" s="145" t="str">
        <f t="shared" si="193"/>
        <v>нд</v>
      </c>
      <c r="CQ94" s="145" t="str">
        <f t="shared" si="194"/>
        <v>нд</v>
      </c>
      <c r="CR94" s="145" t="str">
        <f t="shared" si="195"/>
        <v>нд</v>
      </c>
      <c r="CS94" s="145" t="str">
        <f t="shared" si="196"/>
        <v>нд</v>
      </c>
      <c r="CT94" s="145" t="str">
        <f t="shared" si="197"/>
        <v>нд</v>
      </c>
      <c r="CU94" s="145" t="str">
        <f t="shared" si="198"/>
        <v>нд</v>
      </c>
      <c r="CV94" s="145" t="str">
        <f t="shared" si="199"/>
        <v>нд</v>
      </c>
      <c r="CW94" s="145" t="str">
        <f t="shared" si="200"/>
        <v>нд</v>
      </c>
      <c r="CX94" s="145" t="str">
        <f t="shared" si="201"/>
        <v>нд</v>
      </c>
      <c r="CY94" s="145" t="str">
        <f t="shared" si="202"/>
        <v>нд</v>
      </c>
      <c r="CZ94" s="146"/>
      <c r="DA94" s="289"/>
      <c r="DB94" s="289"/>
      <c r="DC94" s="289"/>
      <c r="DD94" s="289"/>
      <c r="DE94" s="289"/>
      <c r="DF94" s="289"/>
      <c r="DG94" s="289"/>
      <c r="DH94" s="289"/>
      <c r="DI94" s="289"/>
      <c r="DJ94" s="289"/>
      <c r="DK94" s="289"/>
      <c r="DL94" s="289"/>
      <c r="DM94" s="289"/>
    </row>
    <row r="95" spans="1:117" ht="62.4" hidden="1" x14ac:dyDescent="0.3">
      <c r="A95" s="15" t="s">
        <v>170</v>
      </c>
      <c r="B95" s="16" t="s">
        <v>171</v>
      </c>
      <c r="C95" s="10" t="s">
        <v>93</v>
      </c>
      <c r="D95" s="142" t="s">
        <v>623</v>
      </c>
      <c r="E95" s="142" t="s">
        <v>623</v>
      </c>
      <c r="F95" s="142" t="s">
        <v>623</v>
      </c>
      <c r="G95" s="142" t="s">
        <v>623</v>
      </c>
      <c r="H95" s="142" t="s">
        <v>623</v>
      </c>
      <c r="I95" s="142" t="s">
        <v>623</v>
      </c>
      <c r="J95" s="142" t="s">
        <v>623</v>
      </c>
      <c r="K95" s="142" t="s">
        <v>623</v>
      </c>
      <c r="L95" s="142" t="s">
        <v>623</v>
      </c>
      <c r="M95" s="142" t="s">
        <v>623</v>
      </c>
      <c r="N95" s="142" t="s">
        <v>623</v>
      </c>
      <c r="O95" s="142" t="s">
        <v>623</v>
      </c>
      <c r="P95" s="142" t="s">
        <v>623</v>
      </c>
      <c r="Q95" s="142" t="s">
        <v>623</v>
      </c>
      <c r="R95" s="142" t="s">
        <v>623</v>
      </c>
      <c r="S95" s="142" t="s">
        <v>623</v>
      </c>
      <c r="T95" s="142" t="s">
        <v>623</v>
      </c>
      <c r="U95" s="142" t="s">
        <v>623</v>
      </c>
      <c r="V95" s="142" t="s">
        <v>623</v>
      </c>
      <c r="W95" s="142" t="s">
        <v>623</v>
      </c>
      <c r="X95" s="147" t="s">
        <v>623</v>
      </c>
      <c r="Y95" s="147" t="s">
        <v>623</v>
      </c>
      <c r="Z95" s="147" t="s">
        <v>623</v>
      </c>
      <c r="AA95" s="147" t="s">
        <v>623</v>
      </c>
      <c r="AB95" s="147" t="s">
        <v>623</v>
      </c>
      <c r="AC95" s="147" t="s">
        <v>623</v>
      </c>
      <c r="AD95" s="147" t="s">
        <v>623</v>
      </c>
      <c r="AE95" s="147" t="s">
        <v>623</v>
      </c>
      <c r="AF95" s="147" t="s">
        <v>623</v>
      </c>
      <c r="AG95" s="147" t="s">
        <v>623</v>
      </c>
      <c r="AH95" s="147" t="s">
        <v>623</v>
      </c>
      <c r="AI95" s="147" t="s">
        <v>623</v>
      </c>
      <c r="AJ95" s="147" t="s">
        <v>623</v>
      </c>
      <c r="AK95" s="147" t="s">
        <v>623</v>
      </c>
      <c r="AL95" s="147" t="s">
        <v>623</v>
      </c>
      <c r="AM95" s="147" t="s">
        <v>623</v>
      </c>
      <c r="AN95" s="147" t="s">
        <v>623</v>
      </c>
      <c r="AO95" s="147" t="s">
        <v>623</v>
      </c>
      <c r="AP95" s="147" t="s">
        <v>623</v>
      </c>
      <c r="AQ95" s="147" t="s">
        <v>623</v>
      </c>
      <c r="AR95" s="147" t="s">
        <v>623</v>
      </c>
      <c r="AS95" s="147" t="s">
        <v>623</v>
      </c>
      <c r="AT95" s="147" t="s">
        <v>623</v>
      </c>
      <c r="AU95" s="147" t="s">
        <v>623</v>
      </c>
      <c r="AV95" s="147" t="s">
        <v>623</v>
      </c>
      <c r="AW95" s="142" t="s">
        <v>623</v>
      </c>
      <c r="AX95" s="147" t="s">
        <v>623</v>
      </c>
      <c r="AY95" s="147" t="s">
        <v>623</v>
      </c>
      <c r="AZ95" s="147" t="s">
        <v>623</v>
      </c>
      <c r="BA95" s="147" t="s">
        <v>623</v>
      </c>
      <c r="BB95" s="147" t="s">
        <v>623</v>
      </c>
      <c r="BC95" s="147" t="s">
        <v>623</v>
      </c>
      <c r="BD95" s="147" t="s">
        <v>623</v>
      </c>
      <c r="BE95" s="147" t="s">
        <v>623</v>
      </c>
      <c r="BF95" s="147" t="s">
        <v>623</v>
      </c>
      <c r="BG95" s="147" t="s">
        <v>623</v>
      </c>
      <c r="BH95" s="147" t="s">
        <v>623</v>
      </c>
      <c r="BI95" s="147" t="s">
        <v>623</v>
      </c>
      <c r="BJ95" s="147" t="s">
        <v>623</v>
      </c>
      <c r="BK95" s="142" t="s">
        <v>623</v>
      </c>
      <c r="BL95" s="147" t="s">
        <v>623</v>
      </c>
      <c r="BM95" s="147" t="s">
        <v>623</v>
      </c>
      <c r="BN95" s="147" t="s">
        <v>623</v>
      </c>
      <c r="BO95" s="147" t="s">
        <v>623</v>
      </c>
      <c r="BP95" s="147" t="s">
        <v>623</v>
      </c>
      <c r="BQ95" s="147" t="s">
        <v>623</v>
      </c>
      <c r="BR95" s="147" t="s">
        <v>623</v>
      </c>
      <c r="BS95" s="147" t="s">
        <v>623</v>
      </c>
      <c r="BT95" s="147" t="s">
        <v>623</v>
      </c>
      <c r="BU95" s="147" t="s">
        <v>623</v>
      </c>
      <c r="BV95" s="147" t="s">
        <v>623</v>
      </c>
      <c r="BW95" s="147" t="s">
        <v>623</v>
      </c>
      <c r="BX95" s="147" t="s">
        <v>623</v>
      </c>
      <c r="BY95" s="147" t="s">
        <v>623</v>
      </c>
      <c r="BZ95" s="147" t="s">
        <v>623</v>
      </c>
      <c r="CA95" s="147" t="s">
        <v>623</v>
      </c>
      <c r="CB95" s="147" t="s">
        <v>623</v>
      </c>
      <c r="CC95" s="147" t="s">
        <v>623</v>
      </c>
      <c r="CD95" s="147" t="s">
        <v>623</v>
      </c>
      <c r="CE95" s="147" t="s">
        <v>623</v>
      </c>
      <c r="CF95" s="147" t="s">
        <v>623</v>
      </c>
      <c r="CG95" s="147" t="s">
        <v>623</v>
      </c>
      <c r="CH95" s="147" t="s">
        <v>623</v>
      </c>
      <c r="CI95" s="147" t="s">
        <v>623</v>
      </c>
      <c r="CJ95" s="147" t="s">
        <v>623</v>
      </c>
      <c r="CK95" s="147" t="s">
        <v>623</v>
      </c>
      <c r="CL95" s="145" t="str">
        <f t="shared" si="189"/>
        <v>нд</v>
      </c>
      <c r="CM95" s="145" t="str">
        <f t="shared" si="190"/>
        <v>нд</v>
      </c>
      <c r="CN95" s="145" t="str">
        <f t="shared" si="191"/>
        <v>нд</v>
      </c>
      <c r="CO95" s="145" t="str">
        <f t="shared" si="192"/>
        <v>нд</v>
      </c>
      <c r="CP95" s="145" t="str">
        <f t="shared" si="193"/>
        <v>нд</v>
      </c>
      <c r="CQ95" s="145" t="str">
        <f t="shared" si="194"/>
        <v>нд</v>
      </c>
      <c r="CR95" s="145" t="str">
        <f t="shared" si="195"/>
        <v>нд</v>
      </c>
      <c r="CS95" s="145" t="str">
        <f t="shared" si="196"/>
        <v>нд</v>
      </c>
      <c r="CT95" s="145" t="str">
        <f t="shared" si="197"/>
        <v>нд</v>
      </c>
      <c r="CU95" s="145" t="str">
        <f t="shared" si="198"/>
        <v>нд</v>
      </c>
      <c r="CV95" s="145" t="str">
        <f t="shared" si="199"/>
        <v>нд</v>
      </c>
      <c r="CW95" s="145" t="str">
        <f t="shared" si="200"/>
        <v>нд</v>
      </c>
      <c r="CX95" s="145" t="str">
        <f t="shared" si="201"/>
        <v>нд</v>
      </c>
      <c r="CY95" s="145" t="str">
        <f t="shared" si="202"/>
        <v>нд</v>
      </c>
      <c r="CZ95" s="295"/>
      <c r="DA95" s="275"/>
      <c r="DB95" s="275"/>
      <c r="DC95" s="275"/>
      <c r="DD95" s="275"/>
      <c r="DE95" s="275"/>
      <c r="DF95" s="275"/>
      <c r="DG95" s="275"/>
      <c r="DH95" s="275"/>
      <c r="DI95" s="275"/>
      <c r="DJ95" s="275"/>
      <c r="DK95" s="275"/>
      <c r="DL95" s="275"/>
      <c r="DM95" s="275"/>
    </row>
    <row r="96" spans="1:117" ht="62.4" hidden="1" x14ac:dyDescent="0.3">
      <c r="A96" s="15" t="s">
        <v>172</v>
      </c>
      <c r="B96" s="16" t="s">
        <v>173</v>
      </c>
      <c r="C96" s="30" t="s">
        <v>93</v>
      </c>
      <c r="D96" s="142" t="s">
        <v>623</v>
      </c>
      <c r="E96" s="142" t="s">
        <v>623</v>
      </c>
      <c r="F96" s="142" t="s">
        <v>623</v>
      </c>
      <c r="G96" s="142" t="s">
        <v>623</v>
      </c>
      <c r="H96" s="142" t="s">
        <v>623</v>
      </c>
      <c r="I96" s="142" t="s">
        <v>623</v>
      </c>
      <c r="J96" s="142" t="s">
        <v>623</v>
      </c>
      <c r="K96" s="142" t="s">
        <v>623</v>
      </c>
      <c r="L96" s="142" t="s">
        <v>623</v>
      </c>
      <c r="M96" s="142" t="s">
        <v>623</v>
      </c>
      <c r="N96" s="142" t="s">
        <v>623</v>
      </c>
      <c r="O96" s="142" t="s">
        <v>623</v>
      </c>
      <c r="P96" s="142" t="s">
        <v>623</v>
      </c>
      <c r="Q96" s="142" t="s">
        <v>623</v>
      </c>
      <c r="R96" s="142" t="s">
        <v>623</v>
      </c>
      <c r="S96" s="142" t="s">
        <v>623</v>
      </c>
      <c r="T96" s="142" t="s">
        <v>623</v>
      </c>
      <c r="U96" s="142" t="s">
        <v>623</v>
      </c>
      <c r="V96" s="142" t="s">
        <v>623</v>
      </c>
      <c r="W96" s="142" t="s">
        <v>623</v>
      </c>
      <c r="X96" s="147" t="s">
        <v>623</v>
      </c>
      <c r="Y96" s="147" t="s">
        <v>623</v>
      </c>
      <c r="Z96" s="147" t="s">
        <v>623</v>
      </c>
      <c r="AA96" s="147" t="s">
        <v>623</v>
      </c>
      <c r="AB96" s="147" t="s">
        <v>623</v>
      </c>
      <c r="AC96" s="147" t="s">
        <v>623</v>
      </c>
      <c r="AD96" s="147" t="s">
        <v>623</v>
      </c>
      <c r="AE96" s="147" t="s">
        <v>623</v>
      </c>
      <c r="AF96" s="147" t="s">
        <v>623</v>
      </c>
      <c r="AG96" s="147" t="s">
        <v>623</v>
      </c>
      <c r="AH96" s="147" t="s">
        <v>623</v>
      </c>
      <c r="AI96" s="147" t="s">
        <v>623</v>
      </c>
      <c r="AJ96" s="147" t="s">
        <v>623</v>
      </c>
      <c r="AK96" s="147" t="s">
        <v>623</v>
      </c>
      <c r="AL96" s="147" t="s">
        <v>623</v>
      </c>
      <c r="AM96" s="147" t="s">
        <v>623</v>
      </c>
      <c r="AN96" s="147" t="s">
        <v>623</v>
      </c>
      <c r="AO96" s="147" t="s">
        <v>623</v>
      </c>
      <c r="AP96" s="147" t="s">
        <v>623</v>
      </c>
      <c r="AQ96" s="147" t="s">
        <v>623</v>
      </c>
      <c r="AR96" s="147" t="s">
        <v>623</v>
      </c>
      <c r="AS96" s="147" t="s">
        <v>623</v>
      </c>
      <c r="AT96" s="147" t="s">
        <v>623</v>
      </c>
      <c r="AU96" s="147" t="s">
        <v>623</v>
      </c>
      <c r="AV96" s="147" t="s">
        <v>623</v>
      </c>
      <c r="AW96" s="142" t="s">
        <v>623</v>
      </c>
      <c r="AX96" s="147" t="s">
        <v>623</v>
      </c>
      <c r="AY96" s="147" t="s">
        <v>623</v>
      </c>
      <c r="AZ96" s="147" t="s">
        <v>623</v>
      </c>
      <c r="BA96" s="147" t="s">
        <v>623</v>
      </c>
      <c r="BB96" s="147" t="s">
        <v>623</v>
      </c>
      <c r="BC96" s="147" t="s">
        <v>623</v>
      </c>
      <c r="BD96" s="147" t="s">
        <v>623</v>
      </c>
      <c r="BE96" s="147" t="s">
        <v>623</v>
      </c>
      <c r="BF96" s="147" t="s">
        <v>623</v>
      </c>
      <c r="BG96" s="147" t="s">
        <v>623</v>
      </c>
      <c r="BH96" s="147" t="s">
        <v>623</v>
      </c>
      <c r="BI96" s="147" t="s">
        <v>623</v>
      </c>
      <c r="BJ96" s="147" t="s">
        <v>623</v>
      </c>
      <c r="BK96" s="142" t="s">
        <v>623</v>
      </c>
      <c r="BL96" s="147" t="s">
        <v>623</v>
      </c>
      <c r="BM96" s="147" t="s">
        <v>623</v>
      </c>
      <c r="BN96" s="147" t="s">
        <v>623</v>
      </c>
      <c r="BO96" s="147" t="s">
        <v>623</v>
      </c>
      <c r="BP96" s="147" t="s">
        <v>623</v>
      </c>
      <c r="BQ96" s="147" t="s">
        <v>623</v>
      </c>
      <c r="BR96" s="147" t="s">
        <v>623</v>
      </c>
      <c r="BS96" s="147" t="s">
        <v>623</v>
      </c>
      <c r="BT96" s="147" t="s">
        <v>623</v>
      </c>
      <c r="BU96" s="147" t="s">
        <v>623</v>
      </c>
      <c r="BV96" s="147" t="s">
        <v>623</v>
      </c>
      <c r="BW96" s="147" t="s">
        <v>623</v>
      </c>
      <c r="BX96" s="147" t="s">
        <v>623</v>
      </c>
      <c r="BY96" s="147" t="s">
        <v>623</v>
      </c>
      <c r="BZ96" s="147" t="s">
        <v>623</v>
      </c>
      <c r="CA96" s="147" t="s">
        <v>623</v>
      </c>
      <c r="CB96" s="147" t="s">
        <v>623</v>
      </c>
      <c r="CC96" s="147" t="s">
        <v>623</v>
      </c>
      <c r="CD96" s="147" t="s">
        <v>623</v>
      </c>
      <c r="CE96" s="147" t="s">
        <v>623</v>
      </c>
      <c r="CF96" s="147" t="s">
        <v>623</v>
      </c>
      <c r="CG96" s="147" t="s">
        <v>623</v>
      </c>
      <c r="CH96" s="147" t="s">
        <v>623</v>
      </c>
      <c r="CI96" s="147" t="s">
        <v>623</v>
      </c>
      <c r="CJ96" s="147" t="s">
        <v>623</v>
      </c>
      <c r="CK96" s="147" t="s">
        <v>623</v>
      </c>
      <c r="CL96" s="145" t="str">
        <f t="shared" si="189"/>
        <v>нд</v>
      </c>
      <c r="CM96" s="145" t="str">
        <f t="shared" si="190"/>
        <v>нд</v>
      </c>
      <c r="CN96" s="145" t="str">
        <f t="shared" si="191"/>
        <v>нд</v>
      </c>
      <c r="CO96" s="145" t="str">
        <f t="shared" si="192"/>
        <v>нд</v>
      </c>
      <c r="CP96" s="145" t="str">
        <f t="shared" si="193"/>
        <v>нд</v>
      </c>
      <c r="CQ96" s="145" t="str">
        <f t="shared" si="194"/>
        <v>нд</v>
      </c>
      <c r="CR96" s="145" t="str">
        <f t="shared" si="195"/>
        <v>нд</v>
      </c>
      <c r="CS96" s="145" t="str">
        <f t="shared" si="196"/>
        <v>нд</v>
      </c>
      <c r="CT96" s="145" t="str">
        <f t="shared" si="197"/>
        <v>нд</v>
      </c>
      <c r="CU96" s="145" t="str">
        <f t="shared" si="198"/>
        <v>нд</v>
      </c>
      <c r="CV96" s="145" t="str">
        <f t="shared" si="199"/>
        <v>нд</v>
      </c>
      <c r="CW96" s="145" t="str">
        <f t="shared" si="200"/>
        <v>нд</v>
      </c>
      <c r="CX96" s="145" t="str">
        <f t="shared" si="201"/>
        <v>нд</v>
      </c>
      <c r="CY96" s="145" t="str">
        <f t="shared" si="202"/>
        <v>нд</v>
      </c>
      <c r="CZ96" s="295"/>
      <c r="DA96" s="275"/>
      <c r="DB96" s="275"/>
      <c r="DC96" s="275"/>
      <c r="DD96" s="275"/>
      <c r="DE96" s="275"/>
      <c r="DF96" s="275"/>
      <c r="DG96" s="275"/>
      <c r="DH96" s="275"/>
      <c r="DI96" s="275"/>
      <c r="DJ96" s="275"/>
      <c r="DK96" s="275"/>
      <c r="DL96" s="275"/>
      <c r="DM96" s="275"/>
    </row>
    <row r="97" spans="1:117" ht="46.8" hidden="1" x14ac:dyDescent="0.3">
      <c r="A97" s="15" t="s">
        <v>174</v>
      </c>
      <c r="B97" s="16" t="s">
        <v>175</v>
      </c>
      <c r="C97" s="10" t="s">
        <v>93</v>
      </c>
      <c r="D97" s="142" t="s">
        <v>623</v>
      </c>
      <c r="E97" s="142" t="s">
        <v>623</v>
      </c>
      <c r="F97" s="142" t="s">
        <v>623</v>
      </c>
      <c r="G97" s="142" t="s">
        <v>623</v>
      </c>
      <c r="H97" s="142" t="s">
        <v>623</v>
      </c>
      <c r="I97" s="142" t="s">
        <v>623</v>
      </c>
      <c r="J97" s="142" t="s">
        <v>623</v>
      </c>
      <c r="K97" s="142" t="s">
        <v>623</v>
      </c>
      <c r="L97" s="142" t="s">
        <v>623</v>
      </c>
      <c r="M97" s="142" t="s">
        <v>623</v>
      </c>
      <c r="N97" s="142" t="s">
        <v>623</v>
      </c>
      <c r="O97" s="142" t="s">
        <v>623</v>
      </c>
      <c r="P97" s="142" t="s">
        <v>623</v>
      </c>
      <c r="Q97" s="142" t="s">
        <v>623</v>
      </c>
      <c r="R97" s="142" t="s">
        <v>623</v>
      </c>
      <c r="S97" s="142" t="s">
        <v>623</v>
      </c>
      <c r="T97" s="142" t="s">
        <v>623</v>
      </c>
      <c r="U97" s="142" t="s">
        <v>623</v>
      </c>
      <c r="V97" s="142" t="s">
        <v>623</v>
      </c>
      <c r="W97" s="142" t="s">
        <v>623</v>
      </c>
      <c r="X97" s="147" t="s">
        <v>623</v>
      </c>
      <c r="Y97" s="147" t="s">
        <v>623</v>
      </c>
      <c r="Z97" s="147" t="s">
        <v>623</v>
      </c>
      <c r="AA97" s="147" t="s">
        <v>623</v>
      </c>
      <c r="AB97" s="147" t="s">
        <v>623</v>
      </c>
      <c r="AC97" s="147" t="s">
        <v>623</v>
      </c>
      <c r="AD97" s="147" t="s">
        <v>623</v>
      </c>
      <c r="AE97" s="147" t="s">
        <v>623</v>
      </c>
      <c r="AF97" s="147" t="s">
        <v>623</v>
      </c>
      <c r="AG97" s="147" t="s">
        <v>623</v>
      </c>
      <c r="AH97" s="147" t="s">
        <v>623</v>
      </c>
      <c r="AI97" s="147" t="s">
        <v>623</v>
      </c>
      <c r="AJ97" s="147" t="s">
        <v>623</v>
      </c>
      <c r="AK97" s="147" t="s">
        <v>623</v>
      </c>
      <c r="AL97" s="147" t="s">
        <v>623</v>
      </c>
      <c r="AM97" s="147" t="s">
        <v>623</v>
      </c>
      <c r="AN97" s="147" t="s">
        <v>623</v>
      </c>
      <c r="AO97" s="147" t="s">
        <v>623</v>
      </c>
      <c r="AP97" s="147" t="s">
        <v>623</v>
      </c>
      <c r="AQ97" s="147" t="s">
        <v>623</v>
      </c>
      <c r="AR97" s="147" t="s">
        <v>623</v>
      </c>
      <c r="AS97" s="147" t="s">
        <v>623</v>
      </c>
      <c r="AT97" s="147" t="s">
        <v>623</v>
      </c>
      <c r="AU97" s="147" t="s">
        <v>623</v>
      </c>
      <c r="AV97" s="147" t="s">
        <v>623</v>
      </c>
      <c r="AW97" s="142" t="s">
        <v>623</v>
      </c>
      <c r="AX97" s="147" t="s">
        <v>623</v>
      </c>
      <c r="AY97" s="147" t="s">
        <v>623</v>
      </c>
      <c r="AZ97" s="147" t="s">
        <v>623</v>
      </c>
      <c r="BA97" s="147" t="s">
        <v>623</v>
      </c>
      <c r="BB97" s="147" t="s">
        <v>623</v>
      </c>
      <c r="BC97" s="147" t="s">
        <v>623</v>
      </c>
      <c r="BD97" s="147" t="s">
        <v>623</v>
      </c>
      <c r="BE97" s="147" t="s">
        <v>623</v>
      </c>
      <c r="BF97" s="147" t="s">
        <v>623</v>
      </c>
      <c r="BG97" s="147" t="s">
        <v>623</v>
      </c>
      <c r="BH97" s="147" t="s">
        <v>623</v>
      </c>
      <c r="BI97" s="147" t="s">
        <v>623</v>
      </c>
      <c r="BJ97" s="147" t="s">
        <v>623</v>
      </c>
      <c r="BK97" s="142" t="s">
        <v>623</v>
      </c>
      <c r="BL97" s="147" t="s">
        <v>623</v>
      </c>
      <c r="BM97" s="147" t="s">
        <v>623</v>
      </c>
      <c r="BN97" s="147" t="s">
        <v>623</v>
      </c>
      <c r="BO97" s="147" t="s">
        <v>623</v>
      </c>
      <c r="BP97" s="147" t="s">
        <v>623</v>
      </c>
      <c r="BQ97" s="147" t="s">
        <v>623</v>
      </c>
      <c r="BR97" s="147" t="s">
        <v>623</v>
      </c>
      <c r="BS97" s="147" t="s">
        <v>623</v>
      </c>
      <c r="BT97" s="147" t="s">
        <v>623</v>
      </c>
      <c r="BU97" s="147" t="s">
        <v>623</v>
      </c>
      <c r="BV97" s="147" t="s">
        <v>623</v>
      </c>
      <c r="BW97" s="147" t="s">
        <v>623</v>
      </c>
      <c r="BX97" s="147" t="s">
        <v>623</v>
      </c>
      <c r="BY97" s="147" t="s">
        <v>623</v>
      </c>
      <c r="BZ97" s="147" t="s">
        <v>623</v>
      </c>
      <c r="CA97" s="147" t="s">
        <v>623</v>
      </c>
      <c r="CB97" s="147" t="s">
        <v>623</v>
      </c>
      <c r="CC97" s="147" t="s">
        <v>623</v>
      </c>
      <c r="CD97" s="147" t="s">
        <v>623</v>
      </c>
      <c r="CE97" s="147" t="s">
        <v>623</v>
      </c>
      <c r="CF97" s="147" t="s">
        <v>623</v>
      </c>
      <c r="CG97" s="147" t="s">
        <v>623</v>
      </c>
      <c r="CH97" s="147" t="s">
        <v>623</v>
      </c>
      <c r="CI97" s="147" t="s">
        <v>623</v>
      </c>
      <c r="CJ97" s="147" t="s">
        <v>623</v>
      </c>
      <c r="CK97" s="147" t="s">
        <v>623</v>
      </c>
      <c r="CL97" s="145" t="str">
        <f t="shared" si="189"/>
        <v>нд</v>
      </c>
      <c r="CM97" s="145" t="str">
        <f t="shared" si="190"/>
        <v>нд</v>
      </c>
      <c r="CN97" s="145" t="str">
        <f t="shared" si="191"/>
        <v>нд</v>
      </c>
      <c r="CO97" s="145" t="str">
        <f t="shared" si="192"/>
        <v>нд</v>
      </c>
      <c r="CP97" s="145" t="str">
        <f t="shared" si="193"/>
        <v>нд</v>
      </c>
      <c r="CQ97" s="145" t="str">
        <f t="shared" si="194"/>
        <v>нд</v>
      </c>
      <c r="CR97" s="145" t="str">
        <f t="shared" si="195"/>
        <v>нд</v>
      </c>
      <c r="CS97" s="145" t="str">
        <f t="shared" si="196"/>
        <v>нд</v>
      </c>
      <c r="CT97" s="145" t="str">
        <f t="shared" si="197"/>
        <v>нд</v>
      </c>
      <c r="CU97" s="145" t="str">
        <f t="shared" si="198"/>
        <v>нд</v>
      </c>
      <c r="CV97" s="145" t="str">
        <f t="shared" si="199"/>
        <v>нд</v>
      </c>
      <c r="CW97" s="145" t="str">
        <f t="shared" si="200"/>
        <v>нд</v>
      </c>
      <c r="CX97" s="145" t="str">
        <f t="shared" si="201"/>
        <v>нд</v>
      </c>
      <c r="CY97" s="145" t="str">
        <f t="shared" si="202"/>
        <v>нд</v>
      </c>
      <c r="CZ97" s="295"/>
      <c r="DA97" s="275"/>
      <c r="DB97" s="275"/>
      <c r="DC97" s="275"/>
      <c r="DD97" s="275"/>
      <c r="DE97" s="275"/>
      <c r="DF97" s="275"/>
      <c r="DG97" s="275"/>
      <c r="DH97" s="275"/>
      <c r="DI97" s="275"/>
      <c r="DJ97" s="275"/>
      <c r="DK97" s="275"/>
      <c r="DL97" s="275"/>
      <c r="DM97" s="275"/>
    </row>
    <row r="98" spans="1:117" ht="62.4" hidden="1" x14ac:dyDescent="0.3">
      <c r="A98" s="15" t="s">
        <v>176</v>
      </c>
      <c r="B98" s="16" t="s">
        <v>177</v>
      </c>
      <c r="C98" s="30" t="s">
        <v>93</v>
      </c>
      <c r="D98" s="142" t="s">
        <v>623</v>
      </c>
      <c r="E98" s="142" t="s">
        <v>623</v>
      </c>
      <c r="F98" s="142" t="s">
        <v>623</v>
      </c>
      <c r="G98" s="142" t="s">
        <v>623</v>
      </c>
      <c r="H98" s="142" t="s">
        <v>623</v>
      </c>
      <c r="I98" s="142" t="s">
        <v>623</v>
      </c>
      <c r="J98" s="142" t="s">
        <v>623</v>
      </c>
      <c r="K98" s="142" t="s">
        <v>623</v>
      </c>
      <c r="L98" s="142" t="s">
        <v>623</v>
      </c>
      <c r="M98" s="142" t="s">
        <v>623</v>
      </c>
      <c r="N98" s="142" t="s">
        <v>623</v>
      </c>
      <c r="O98" s="142" t="s">
        <v>623</v>
      </c>
      <c r="P98" s="142" t="s">
        <v>623</v>
      </c>
      <c r="Q98" s="142" t="s">
        <v>623</v>
      </c>
      <c r="R98" s="142" t="s">
        <v>623</v>
      </c>
      <c r="S98" s="142" t="s">
        <v>623</v>
      </c>
      <c r="T98" s="142" t="s">
        <v>623</v>
      </c>
      <c r="U98" s="142" t="s">
        <v>623</v>
      </c>
      <c r="V98" s="142" t="s">
        <v>623</v>
      </c>
      <c r="W98" s="142" t="s">
        <v>623</v>
      </c>
      <c r="X98" s="147" t="s">
        <v>623</v>
      </c>
      <c r="Y98" s="147" t="s">
        <v>623</v>
      </c>
      <c r="Z98" s="147" t="s">
        <v>623</v>
      </c>
      <c r="AA98" s="147" t="s">
        <v>623</v>
      </c>
      <c r="AB98" s="147" t="s">
        <v>623</v>
      </c>
      <c r="AC98" s="147" t="s">
        <v>623</v>
      </c>
      <c r="AD98" s="147" t="s">
        <v>623</v>
      </c>
      <c r="AE98" s="147" t="s">
        <v>623</v>
      </c>
      <c r="AF98" s="147" t="s">
        <v>623</v>
      </c>
      <c r="AG98" s="147" t="s">
        <v>623</v>
      </c>
      <c r="AH98" s="147" t="s">
        <v>623</v>
      </c>
      <c r="AI98" s="147" t="s">
        <v>623</v>
      </c>
      <c r="AJ98" s="147" t="s">
        <v>623</v>
      </c>
      <c r="AK98" s="147" t="s">
        <v>623</v>
      </c>
      <c r="AL98" s="147" t="s">
        <v>623</v>
      </c>
      <c r="AM98" s="147" t="s">
        <v>623</v>
      </c>
      <c r="AN98" s="147" t="s">
        <v>623</v>
      </c>
      <c r="AO98" s="147" t="s">
        <v>623</v>
      </c>
      <c r="AP98" s="147" t="s">
        <v>623</v>
      </c>
      <c r="AQ98" s="147" t="s">
        <v>623</v>
      </c>
      <c r="AR98" s="147" t="s">
        <v>623</v>
      </c>
      <c r="AS98" s="147" t="s">
        <v>623</v>
      </c>
      <c r="AT98" s="147" t="s">
        <v>623</v>
      </c>
      <c r="AU98" s="147" t="s">
        <v>623</v>
      </c>
      <c r="AV98" s="147" t="s">
        <v>623</v>
      </c>
      <c r="AW98" s="142" t="s">
        <v>623</v>
      </c>
      <c r="AX98" s="147" t="s">
        <v>623</v>
      </c>
      <c r="AY98" s="147" t="s">
        <v>623</v>
      </c>
      <c r="AZ98" s="147" t="s">
        <v>623</v>
      </c>
      <c r="BA98" s="147" t="s">
        <v>623</v>
      </c>
      <c r="BB98" s="147" t="s">
        <v>623</v>
      </c>
      <c r="BC98" s="147" t="s">
        <v>623</v>
      </c>
      <c r="BD98" s="147" t="s">
        <v>623</v>
      </c>
      <c r="BE98" s="147" t="s">
        <v>623</v>
      </c>
      <c r="BF98" s="147" t="s">
        <v>623</v>
      </c>
      <c r="BG98" s="147" t="s">
        <v>623</v>
      </c>
      <c r="BH98" s="147" t="s">
        <v>623</v>
      </c>
      <c r="BI98" s="147" t="s">
        <v>623</v>
      </c>
      <c r="BJ98" s="147" t="s">
        <v>623</v>
      </c>
      <c r="BK98" s="147" t="s">
        <v>623</v>
      </c>
      <c r="BL98" s="147" t="s">
        <v>623</v>
      </c>
      <c r="BM98" s="147" t="s">
        <v>623</v>
      </c>
      <c r="BN98" s="147" t="s">
        <v>623</v>
      </c>
      <c r="BO98" s="147" t="s">
        <v>623</v>
      </c>
      <c r="BP98" s="147" t="s">
        <v>623</v>
      </c>
      <c r="BQ98" s="147" t="s">
        <v>623</v>
      </c>
      <c r="BR98" s="147" t="s">
        <v>623</v>
      </c>
      <c r="BS98" s="147" t="s">
        <v>623</v>
      </c>
      <c r="BT98" s="147" t="s">
        <v>623</v>
      </c>
      <c r="BU98" s="147" t="s">
        <v>623</v>
      </c>
      <c r="BV98" s="147" t="s">
        <v>623</v>
      </c>
      <c r="BW98" s="147" t="s">
        <v>623</v>
      </c>
      <c r="BX98" s="147" t="s">
        <v>623</v>
      </c>
      <c r="BY98" s="142" t="s">
        <v>623</v>
      </c>
      <c r="BZ98" s="147" t="s">
        <v>623</v>
      </c>
      <c r="CA98" s="147" t="s">
        <v>623</v>
      </c>
      <c r="CB98" s="147" t="s">
        <v>623</v>
      </c>
      <c r="CC98" s="147" t="s">
        <v>623</v>
      </c>
      <c r="CD98" s="147" t="s">
        <v>623</v>
      </c>
      <c r="CE98" s="147" t="s">
        <v>623</v>
      </c>
      <c r="CF98" s="147" t="s">
        <v>623</v>
      </c>
      <c r="CG98" s="147" t="s">
        <v>623</v>
      </c>
      <c r="CH98" s="147" t="s">
        <v>623</v>
      </c>
      <c r="CI98" s="147" t="s">
        <v>623</v>
      </c>
      <c r="CJ98" s="147" t="s">
        <v>623</v>
      </c>
      <c r="CK98" s="147" t="s">
        <v>623</v>
      </c>
      <c r="CL98" s="145" t="str">
        <f t="shared" si="189"/>
        <v>нд</v>
      </c>
      <c r="CM98" s="145" t="str">
        <f t="shared" si="190"/>
        <v>нд</v>
      </c>
      <c r="CN98" s="145" t="str">
        <f t="shared" si="191"/>
        <v>нд</v>
      </c>
      <c r="CO98" s="145" t="str">
        <f t="shared" si="192"/>
        <v>нд</v>
      </c>
      <c r="CP98" s="145" t="str">
        <f t="shared" si="193"/>
        <v>нд</v>
      </c>
      <c r="CQ98" s="145" t="str">
        <f t="shared" si="194"/>
        <v>нд</v>
      </c>
      <c r="CR98" s="145" t="str">
        <f t="shared" si="195"/>
        <v>нд</v>
      </c>
      <c r="CS98" s="145" t="str">
        <f t="shared" si="196"/>
        <v>нд</v>
      </c>
      <c r="CT98" s="145" t="str">
        <f t="shared" si="197"/>
        <v>нд</v>
      </c>
      <c r="CU98" s="145" t="str">
        <f t="shared" si="198"/>
        <v>нд</v>
      </c>
      <c r="CV98" s="145" t="str">
        <f t="shared" si="199"/>
        <v>нд</v>
      </c>
      <c r="CW98" s="145" t="str">
        <f t="shared" si="200"/>
        <v>нд</v>
      </c>
      <c r="CX98" s="145" t="str">
        <f t="shared" si="201"/>
        <v>нд</v>
      </c>
      <c r="CY98" s="145" t="str">
        <f t="shared" si="202"/>
        <v>нд</v>
      </c>
      <c r="CZ98" s="295"/>
      <c r="DA98" s="275"/>
      <c r="DB98" s="275"/>
      <c r="DC98" s="275"/>
      <c r="DD98" s="275"/>
      <c r="DE98" s="275"/>
      <c r="DF98" s="275"/>
      <c r="DG98" s="275"/>
      <c r="DH98" s="275"/>
      <c r="DI98" s="275"/>
      <c r="DJ98" s="275"/>
      <c r="DK98" s="275"/>
      <c r="DL98" s="275"/>
      <c r="DM98" s="275"/>
    </row>
    <row r="99" spans="1:117" ht="109.2" hidden="1" x14ac:dyDescent="0.3">
      <c r="A99" s="12" t="s">
        <v>178</v>
      </c>
      <c r="B99" s="13" t="s">
        <v>179</v>
      </c>
      <c r="C99" s="10" t="s">
        <v>93</v>
      </c>
      <c r="D99" s="142" t="s">
        <v>623</v>
      </c>
      <c r="E99" s="142" t="s">
        <v>623</v>
      </c>
      <c r="F99" s="142" t="s">
        <v>623</v>
      </c>
      <c r="G99" s="142" t="s">
        <v>623</v>
      </c>
      <c r="H99" s="142" t="s">
        <v>623</v>
      </c>
      <c r="I99" s="142" t="s">
        <v>623</v>
      </c>
      <c r="J99" s="142" t="s">
        <v>623</v>
      </c>
      <c r="K99" s="142" t="s">
        <v>623</v>
      </c>
      <c r="L99" s="142" t="s">
        <v>623</v>
      </c>
      <c r="M99" s="142" t="s">
        <v>623</v>
      </c>
      <c r="N99" s="142" t="s">
        <v>623</v>
      </c>
      <c r="O99" s="142" t="s">
        <v>623</v>
      </c>
      <c r="P99" s="142" t="s">
        <v>623</v>
      </c>
      <c r="Q99" s="142" t="s">
        <v>623</v>
      </c>
      <c r="R99" s="142" t="s">
        <v>623</v>
      </c>
      <c r="S99" s="142" t="s">
        <v>623</v>
      </c>
      <c r="T99" s="142" t="s">
        <v>623</v>
      </c>
      <c r="U99" s="142" t="s">
        <v>623</v>
      </c>
      <c r="V99" s="142" t="s">
        <v>623</v>
      </c>
      <c r="W99" s="142" t="s">
        <v>623</v>
      </c>
      <c r="X99" s="147" t="s">
        <v>623</v>
      </c>
      <c r="Y99" s="147" t="s">
        <v>623</v>
      </c>
      <c r="Z99" s="147" t="s">
        <v>623</v>
      </c>
      <c r="AA99" s="147" t="s">
        <v>623</v>
      </c>
      <c r="AB99" s="147" t="s">
        <v>623</v>
      </c>
      <c r="AC99" s="147" t="s">
        <v>623</v>
      </c>
      <c r="AD99" s="147" t="s">
        <v>623</v>
      </c>
      <c r="AE99" s="147" t="s">
        <v>623</v>
      </c>
      <c r="AF99" s="147" t="s">
        <v>623</v>
      </c>
      <c r="AG99" s="147" t="s">
        <v>623</v>
      </c>
      <c r="AH99" s="147" t="s">
        <v>623</v>
      </c>
      <c r="AI99" s="147" t="s">
        <v>623</v>
      </c>
      <c r="AJ99" s="147" t="s">
        <v>623</v>
      </c>
      <c r="AK99" s="147" t="s">
        <v>623</v>
      </c>
      <c r="AL99" s="147" t="s">
        <v>623</v>
      </c>
      <c r="AM99" s="147" t="s">
        <v>623</v>
      </c>
      <c r="AN99" s="147" t="s">
        <v>623</v>
      </c>
      <c r="AO99" s="147" t="s">
        <v>623</v>
      </c>
      <c r="AP99" s="147" t="s">
        <v>623</v>
      </c>
      <c r="AQ99" s="147" t="s">
        <v>623</v>
      </c>
      <c r="AR99" s="147" t="s">
        <v>623</v>
      </c>
      <c r="AS99" s="147" t="s">
        <v>623</v>
      </c>
      <c r="AT99" s="147" t="s">
        <v>623</v>
      </c>
      <c r="AU99" s="147" t="s">
        <v>623</v>
      </c>
      <c r="AV99" s="147" t="s">
        <v>623</v>
      </c>
      <c r="AW99" s="147" t="s">
        <v>623</v>
      </c>
      <c r="AX99" s="147" t="s">
        <v>623</v>
      </c>
      <c r="AY99" s="147" t="s">
        <v>623</v>
      </c>
      <c r="AZ99" s="147" t="s">
        <v>623</v>
      </c>
      <c r="BA99" s="147" t="s">
        <v>623</v>
      </c>
      <c r="BB99" s="147" t="s">
        <v>623</v>
      </c>
      <c r="BC99" s="147" t="s">
        <v>623</v>
      </c>
      <c r="BD99" s="147" t="s">
        <v>623</v>
      </c>
      <c r="BE99" s="147" t="s">
        <v>623</v>
      </c>
      <c r="BF99" s="147" t="s">
        <v>623</v>
      </c>
      <c r="BG99" s="147" t="s">
        <v>623</v>
      </c>
      <c r="BH99" s="147" t="s">
        <v>623</v>
      </c>
      <c r="BI99" s="147" t="s">
        <v>623</v>
      </c>
      <c r="BJ99" s="147" t="s">
        <v>623</v>
      </c>
      <c r="BK99" s="142" t="s">
        <v>623</v>
      </c>
      <c r="BL99" s="147" t="s">
        <v>623</v>
      </c>
      <c r="BM99" s="147" t="s">
        <v>623</v>
      </c>
      <c r="BN99" s="147" t="s">
        <v>623</v>
      </c>
      <c r="BO99" s="147" t="s">
        <v>623</v>
      </c>
      <c r="BP99" s="147" t="s">
        <v>623</v>
      </c>
      <c r="BQ99" s="147" t="s">
        <v>623</v>
      </c>
      <c r="BR99" s="147" t="s">
        <v>623</v>
      </c>
      <c r="BS99" s="147" t="s">
        <v>623</v>
      </c>
      <c r="BT99" s="147" t="s">
        <v>623</v>
      </c>
      <c r="BU99" s="147" t="s">
        <v>623</v>
      </c>
      <c r="BV99" s="147" t="s">
        <v>623</v>
      </c>
      <c r="BW99" s="147" t="s">
        <v>623</v>
      </c>
      <c r="BX99" s="147" t="s">
        <v>623</v>
      </c>
      <c r="BY99" s="142" t="s">
        <v>623</v>
      </c>
      <c r="BZ99" s="147" t="s">
        <v>623</v>
      </c>
      <c r="CA99" s="147" t="s">
        <v>623</v>
      </c>
      <c r="CB99" s="147" t="s">
        <v>623</v>
      </c>
      <c r="CC99" s="147" t="s">
        <v>623</v>
      </c>
      <c r="CD99" s="147" t="s">
        <v>623</v>
      </c>
      <c r="CE99" s="147" t="s">
        <v>623</v>
      </c>
      <c r="CF99" s="147" t="s">
        <v>623</v>
      </c>
      <c r="CG99" s="147" t="s">
        <v>623</v>
      </c>
      <c r="CH99" s="147" t="s">
        <v>623</v>
      </c>
      <c r="CI99" s="147" t="s">
        <v>623</v>
      </c>
      <c r="CJ99" s="147" t="s">
        <v>623</v>
      </c>
      <c r="CK99" s="147" t="s">
        <v>623</v>
      </c>
      <c r="CL99" s="145" t="str">
        <f t="shared" si="189"/>
        <v>нд</v>
      </c>
      <c r="CM99" s="145" t="str">
        <f t="shared" si="190"/>
        <v>нд</v>
      </c>
      <c r="CN99" s="145" t="str">
        <f t="shared" si="191"/>
        <v>нд</v>
      </c>
      <c r="CO99" s="145" t="str">
        <f t="shared" si="192"/>
        <v>нд</v>
      </c>
      <c r="CP99" s="145" t="str">
        <f t="shared" si="193"/>
        <v>нд</v>
      </c>
      <c r="CQ99" s="145" t="str">
        <f t="shared" si="194"/>
        <v>нд</v>
      </c>
      <c r="CR99" s="145" t="str">
        <f t="shared" si="195"/>
        <v>нд</v>
      </c>
      <c r="CS99" s="145" t="str">
        <f t="shared" si="196"/>
        <v>нд</v>
      </c>
      <c r="CT99" s="145" t="str">
        <f t="shared" si="197"/>
        <v>нд</v>
      </c>
      <c r="CU99" s="145" t="str">
        <f t="shared" si="198"/>
        <v>нд</v>
      </c>
      <c r="CV99" s="145" t="str">
        <f t="shared" si="199"/>
        <v>нд</v>
      </c>
      <c r="CW99" s="145" t="str">
        <f t="shared" si="200"/>
        <v>нд</v>
      </c>
      <c r="CX99" s="145" t="str">
        <f t="shared" si="201"/>
        <v>нд</v>
      </c>
      <c r="CY99" s="145" t="str">
        <f t="shared" si="202"/>
        <v>нд</v>
      </c>
      <c r="CZ99" s="295"/>
      <c r="DA99" s="275"/>
      <c r="DB99" s="275"/>
      <c r="DC99" s="275"/>
      <c r="DD99" s="275"/>
      <c r="DE99" s="275"/>
      <c r="DF99" s="275"/>
      <c r="DG99" s="275"/>
      <c r="DH99" s="275"/>
      <c r="DI99" s="275"/>
      <c r="DJ99" s="275"/>
      <c r="DK99" s="275"/>
      <c r="DL99" s="275"/>
      <c r="DM99" s="275"/>
    </row>
    <row r="100" spans="1:117" ht="78" hidden="1" x14ac:dyDescent="0.3">
      <c r="A100" s="15" t="s">
        <v>180</v>
      </c>
      <c r="B100" s="16" t="s">
        <v>181</v>
      </c>
      <c r="C100" s="30" t="s">
        <v>93</v>
      </c>
      <c r="D100" s="142" t="s">
        <v>623</v>
      </c>
      <c r="E100" s="142" t="s">
        <v>623</v>
      </c>
      <c r="F100" s="142" t="s">
        <v>623</v>
      </c>
      <c r="G100" s="142" t="s">
        <v>623</v>
      </c>
      <c r="H100" s="142" t="s">
        <v>623</v>
      </c>
      <c r="I100" s="142" t="s">
        <v>623</v>
      </c>
      <c r="J100" s="142" t="s">
        <v>623</v>
      </c>
      <c r="K100" s="142" t="s">
        <v>623</v>
      </c>
      <c r="L100" s="142" t="s">
        <v>623</v>
      </c>
      <c r="M100" s="142" t="s">
        <v>623</v>
      </c>
      <c r="N100" s="142" t="s">
        <v>623</v>
      </c>
      <c r="O100" s="142" t="s">
        <v>623</v>
      </c>
      <c r="P100" s="142" t="s">
        <v>623</v>
      </c>
      <c r="Q100" s="142" t="s">
        <v>623</v>
      </c>
      <c r="R100" s="142" t="s">
        <v>623</v>
      </c>
      <c r="S100" s="142" t="s">
        <v>623</v>
      </c>
      <c r="T100" s="142" t="s">
        <v>623</v>
      </c>
      <c r="U100" s="142" t="s">
        <v>623</v>
      </c>
      <c r="V100" s="142" t="s">
        <v>623</v>
      </c>
      <c r="W100" s="142" t="s">
        <v>623</v>
      </c>
      <c r="X100" s="147" t="s">
        <v>623</v>
      </c>
      <c r="Y100" s="147" t="s">
        <v>623</v>
      </c>
      <c r="Z100" s="147" t="s">
        <v>623</v>
      </c>
      <c r="AA100" s="147" t="s">
        <v>623</v>
      </c>
      <c r="AB100" s="147" t="s">
        <v>623</v>
      </c>
      <c r="AC100" s="147" t="s">
        <v>623</v>
      </c>
      <c r="AD100" s="147" t="s">
        <v>623</v>
      </c>
      <c r="AE100" s="147" t="s">
        <v>623</v>
      </c>
      <c r="AF100" s="147" t="s">
        <v>623</v>
      </c>
      <c r="AG100" s="147" t="s">
        <v>623</v>
      </c>
      <c r="AH100" s="147" t="s">
        <v>623</v>
      </c>
      <c r="AI100" s="147" t="s">
        <v>623</v>
      </c>
      <c r="AJ100" s="147" t="s">
        <v>623</v>
      </c>
      <c r="AK100" s="147" t="s">
        <v>623</v>
      </c>
      <c r="AL100" s="147" t="s">
        <v>623</v>
      </c>
      <c r="AM100" s="147" t="s">
        <v>623</v>
      </c>
      <c r="AN100" s="147" t="s">
        <v>623</v>
      </c>
      <c r="AO100" s="147" t="s">
        <v>623</v>
      </c>
      <c r="AP100" s="147" t="s">
        <v>623</v>
      </c>
      <c r="AQ100" s="147" t="s">
        <v>623</v>
      </c>
      <c r="AR100" s="147" t="s">
        <v>623</v>
      </c>
      <c r="AS100" s="147" t="s">
        <v>623</v>
      </c>
      <c r="AT100" s="147" t="s">
        <v>623</v>
      </c>
      <c r="AU100" s="147" t="s">
        <v>623</v>
      </c>
      <c r="AV100" s="147" t="s">
        <v>623</v>
      </c>
      <c r="AW100" s="147" t="s">
        <v>623</v>
      </c>
      <c r="AX100" s="147" t="s">
        <v>623</v>
      </c>
      <c r="AY100" s="147" t="s">
        <v>623</v>
      </c>
      <c r="AZ100" s="147" t="s">
        <v>623</v>
      </c>
      <c r="BA100" s="147" t="s">
        <v>623</v>
      </c>
      <c r="BB100" s="147" t="s">
        <v>623</v>
      </c>
      <c r="BC100" s="147" t="s">
        <v>623</v>
      </c>
      <c r="BD100" s="147" t="s">
        <v>623</v>
      </c>
      <c r="BE100" s="147" t="s">
        <v>623</v>
      </c>
      <c r="BF100" s="147" t="s">
        <v>623</v>
      </c>
      <c r="BG100" s="147" t="s">
        <v>623</v>
      </c>
      <c r="BH100" s="147" t="s">
        <v>623</v>
      </c>
      <c r="BI100" s="147" t="s">
        <v>623</v>
      </c>
      <c r="BJ100" s="147" t="s">
        <v>623</v>
      </c>
      <c r="BK100" s="142" t="s">
        <v>623</v>
      </c>
      <c r="BL100" s="147" t="s">
        <v>623</v>
      </c>
      <c r="BM100" s="147" t="s">
        <v>623</v>
      </c>
      <c r="BN100" s="147" t="s">
        <v>623</v>
      </c>
      <c r="BO100" s="147" t="s">
        <v>623</v>
      </c>
      <c r="BP100" s="147" t="s">
        <v>623</v>
      </c>
      <c r="BQ100" s="147" t="s">
        <v>623</v>
      </c>
      <c r="BR100" s="147" t="s">
        <v>623</v>
      </c>
      <c r="BS100" s="147" t="s">
        <v>623</v>
      </c>
      <c r="BT100" s="147" t="s">
        <v>623</v>
      </c>
      <c r="BU100" s="147" t="s">
        <v>623</v>
      </c>
      <c r="BV100" s="147" t="s">
        <v>623</v>
      </c>
      <c r="BW100" s="147" t="s">
        <v>623</v>
      </c>
      <c r="BX100" s="147" t="s">
        <v>623</v>
      </c>
      <c r="BY100" s="147" t="s">
        <v>623</v>
      </c>
      <c r="BZ100" s="147" t="s">
        <v>623</v>
      </c>
      <c r="CA100" s="147" t="s">
        <v>623</v>
      </c>
      <c r="CB100" s="147" t="s">
        <v>623</v>
      </c>
      <c r="CC100" s="147" t="s">
        <v>623</v>
      </c>
      <c r="CD100" s="147" t="s">
        <v>623</v>
      </c>
      <c r="CE100" s="147" t="s">
        <v>623</v>
      </c>
      <c r="CF100" s="147" t="s">
        <v>623</v>
      </c>
      <c r="CG100" s="147" t="s">
        <v>623</v>
      </c>
      <c r="CH100" s="147" t="s">
        <v>623</v>
      </c>
      <c r="CI100" s="147" t="s">
        <v>623</v>
      </c>
      <c r="CJ100" s="147" t="s">
        <v>623</v>
      </c>
      <c r="CK100" s="147" t="s">
        <v>623</v>
      </c>
      <c r="CL100" s="145" t="str">
        <f t="shared" si="189"/>
        <v>нд</v>
      </c>
      <c r="CM100" s="145" t="str">
        <f t="shared" si="190"/>
        <v>нд</v>
      </c>
      <c r="CN100" s="145" t="str">
        <f t="shared" si="191"/>
        <v>нд</v>
      </c>
      <c r="CO100" s="145" t="str">
        <f t="shared" si="192"/>
        <v>нд</v>
      </c>
      <c r="CP100" s="145" t="str">
        <f t="shared" si="193"/>
        <v>нд</v>
      </c>
      <c r="CQ100" s="145" t="str">
        <f t="shared" si="194"/>
        <v>нд</v>
      </c>
      <c r="CR100" s="145" t="str">
        <f t="shared" si="195"/>
        <v>нд</v>
      </c>
      <c r="CS100" s="145" t="str">
        <f t="shared" si="196"/>
        <v>нд</v>
      </c>
      <c r="CT100" s="145" t="str">
        <f t="shared" si="197"/>
        <v>нд</v>
      </c>
      <c r="CU100" s="145" t="str">
        <f t="shared" si="198"/>
        <v>нд</v>
      </c>
      <c r="CV100" s="145" t="str">
        <f t="shared" si="199"/>
        <v>нд</v>
      </c>
      <c r="CW100" s="145" t="str">
        <f t="shared" si="200"/>
        <v>нд</v>
      </c>
      <c r="CX100" s="145" t="str">
        <f t="shared" si="201"/>
        <v>нд</v>
      </c>
      <c r="CY100" s="145" t="str">
        <f t="shared" si="202"/>
        <v>нд</v>
      </c>
      <c r="CZ100" s="295"/>
      <c r="DA100" s="275"/>
      <c r="DB100" s="275"/>
      <c r="DC100" s="275"/>
      <c r="DD100" s="275"/>
      <c r="DE100" s="275"/>
      <c r="DF100" s="275"/>
      <c r="DG100" s="275"/>
      <c r="DH100" s="275"/>
      <c r="DI100" s="275"/>
      <c r="DJ100" s="275"/>
      <c r="DK100" s="275"/>
      <c r="DL100" s="275"/>
      <c r="DM100" s="275"/>
    </row>
    <row r="101" spans="1:117" ht="78" hidden="1" x14ac:dyDescent="0.3">
      <c r="A101" s="15" t="s">
        <v>182</v>
      </c>
      <c r="B101" s="16" t="s">
        <v>183</v>
      </c>
      <c r="C101" s="10" t="s">
        <v>93</v>
      </c>
      <c r="D101" s="142" t="s">
        <v>623</v>
      </c>
      <c r="E101" s="142" t="s">
        <v>623</v>
      </c>
      <c r="F101" s="142" t="s">
        <v>623</v>
      </c>
      <c r="G101" s="142" t="s">
        <v>623</v>
      </c>
      <c r="H101" s="142" t="s">
        <v>623</v>
      </c>
      <c r="I101" s="142" t="s">
        <v>623</v>
      </c>
      <c r="J101" s="142" t="s">
        <v>623</v>
      </c>
      <c r="K101" s="142" t="s">
        <v>623</v>
      </c>
      <c r="L101" s="142" t="s">
        <v>623</v>
      </c>
      <c r="M101" s="142" t="s">
        <v>623</v>
      </c>
      <c r="N101" s="142" t="s">
        <v>623</v>
      </c>
      <c r="O101" s="142" t="s">
        <v>623</v>
      </c>
      <c r="P101" s="142" t="s">
        <v>623</v>
      </c>
      <c r="Q101" s="142" t="s">
        <v>623</v>
      </c>
      <c r="R101" s="142" t="s">
        <v>623</v>
      </c>
      <c r="S101" s="142" t="s">
        <v>623</v>
      </c>
      <c r="T101" s="142" t="s">
        <v>623</v>
      </c>
      <c r="U101" s="142" t="s">
        <v>623</v>
      </c>
      <c r="V101" s="142" t="s">
        <v>623</v>
      </c>
      <c r="W101" s="142" t="s">
        <v>623</v>
      </c>
      <c r="X101" s="147" t="s">
        <v>623</v>
      </c>
      <c r="Y101" s="147" t="s">
        <v>623</v>
      </c>
      <c r="Z101" s="147" t="s">
        <v>623</v>
      </c>
      <c r="AA101" s="147" t="s">
        <v>623</v>
      </c>
      <c r="AB101" s="147" t="s">
        <v>623</v>
      </c>
      <c r="AC101" s="147" t="s">
        <v>623</v>
      </c>
      <c r="AD101" s="147" t="s">
        <v>623</v>
      </c>
      <c r="AE101" s="147" t="s">
        <v>623</v>
      </c>
      <c r="AF101" s="147" t="s">
        <v>623</v>
      </c>
      <c r="AG101" s="147" t="s">
        <v>623</v>
      </c>
      <c r="AH101" s="147" t="s">
        <v>623</v>
      </c>
      <c r="AI101" s="147" t="s">
        <v>623</v>
      </c>
      <c r="AJ101" s="147" t="s">
        <v>623</v>
      </c>
      <c r="AK101" s="147" t="s">
        <v>623</v>
      </c>
      <c r="AL101" s="147" t="s">
        <v>623</v>
      </c>
      <c r="AM101" s="147" t="s">
        <v>623</v>
      </c>
      <c r="AN101" s="147" t="s">
        <v>623</v>
      </c>
      <c r="AO101" s="147" t="s">
        <v>623</v>
      </c>
      <c r="AP101" s="147" t="s">
        <v>623</v>
      </c>
      <c r="AQ101" s="147" t="s">
        <v>623</v>
      </c>
      <c r="AR101" s="147" t="s">
        <v>623</v>
      </c>
      <c r="AS101" s="147" t="s">
        <v>623</v>
      </c>
      <c r="AT101" s="147" t="s">
        <v>623</v>
      </c>
      <c r="AU101" s="147" t="s">
        <v>623</v>
      </c>
      <c r="AV101" s="147" t="s">
        <v>623</v>
      </c>
      <c r="AW101" s="147" t="s">
        <v>623</v>
      </c>
      <c r="AX101" s="147" t="s">
        <v>623</v>
      </c>
      <c r="AY101" s="147" t="s">
        <v>623</v>
      </c>
      <c r="AZ101" s="147" t="s">
        <v>623</v>
      </c>
      <c r="BA101" s="147" t="s">
        <v>623</v>
      </c>
      <c r="BB101" s="147" t="s">
        <v>623</v>
      </c>
      <c r="BC101" s="147" t="s">
        <v>623</v>
      </c>
      <c r="BD101" s="147" t="s">
        <v>623</v>
      </c>
      <c r="BE101" s="147" t="s">
        <v>623</v>
      </c>
      <c r="BF101" s="147" t="s">
        <v>623</v>
      </c>
      <c r="BG101" s="147" t="s">
        <v>623</v>
      </c>
      <c r="BH101" s="147" t="s">
        <v>623</v>
      </c>
      <c r="BI101" s="147" t="s">
        <v>623</v>
      </c>
      <c r="BJ101" s="147" t="s">
        <v>623</v>
      </c>
      <c r="BK101" s="147" t="s">
        <v>623</v>
      </c>
      <c r="BL101" s="147" t="s">
        <v>623</v>
      </c>
      <c r="BM101" s="147" t="s">
        <v>623</v>
      </c>
      <c r="BN101" s="147" t="s">
        <v>623</v>
      </c>
      <c r="BO101" s="147" t="s">
        <v>623</v>
      </c>
      <c r="BP101" s="147" t="s">
        <v>623</v>
      </c>
      <c r="BQ101" s="147" t="s">
        <v>623</v>
      </c>
      <c r="BR101" s="147" t="s">
        <v>623</v>
      </c>
      <c r="BS101" s="147" t="s">
        <v>623</v>
      </c>
      <c r="BT101" s="147" t="s">
        <v>623</v>
      </c>
      <c r="BU101" s="147" t="s">
        <v>623</v>
      </c>
      <c r="BV101" s="147" t="s">
        <v>623</v>
      </c>
      <c r="BW101" s="147" t="s">
        <v>623</v>
      </c>
      <c r="BX101" s="147" t="s">
        <v>623</v>
      </c>
      <c r="BY101" s="147" t="s">
        <v>623</v>
      </c>
      <c r="BZ101" s="147" t="s">
        <v>623</v>
      </c>
      <c r="CA101" s="147" t="s">
        <v>623</v>
      </c>
      <c r="CB101" s="147" t="s">
        <v>623</v>
      </c>
      <c r="CC101" s="147" t="s">
        <v>623</v>
      </c>
      <c r="CD101" s="147" t="s">
        <v>623</v>
      </c>
      <c r="CE101" s="147" t="s">
        <v>623</v>
      </c>
      <c r="CF101" s="147" t="s">
        <v>623</v>
      </c>
      <c r="CG101" s="147" t="s">
        <v>623</v>
      </c>
      <c r="CH101" s="147" t="s">
        <v>623</v>
      </c>
      <c r="CI101" s="147" t="s">
        <v>623</v>
      </c>
      <c r="CJ101" s="147" t="s">
        <v>623</v>
      </c>
      <c r="CK101" s="147" t="s">
        <v>623</v>
      </c>
      <c r="CL101" s="145" t="str">
        <f t="shared" si="189"/>
        <v>нд</v>
      </c>
      <c r="CM101" s="145" t="str">
        <f t="shared" si="190"/>
        <v>нд</v>
      </c>
      <c r="CN101" s="145" t="str">
        <f t="shared" si="191"/>
        <v>нд</v>
      </c>
      <c r="CO101" s="145" t="str">
        <f t="shared" si="192"/>
        <v>нд</v>
      </c>
      <c r="CP101" s="145" t="str">
        <f t="shared" si="193"/>
        <v>нд</v>
      </c>
      <c r="CQ101" s="145" t="str">
        <f t="shared" si="194"/>
        <v>нд</v>
      </c>
      <c r="CR101" s="145" t="str">
        <f t="shared" si="195"/>
        <v>нд</v>
      </c>
      <c r="CS101" s="145" t="str">
        <f t="shared" si="196"/>
        <v>нд</v>
      </c>
      <c r="CT101" s="145" t="str">
        <f t="shared" si="197"/>
        <v>нд</v>
      </c>
      <c r="CU101" s="145" t="str">
        <f t="shared" si="198"/>
        <v>нд</v>
      </c>
      <c r="CV101" s="145" t="str">
        <f t="shared" si="199"/>
        <v>нд</v>
      </c>
      <c r="CW101" s="145" t="str">
        <f t="shared" si="200"/>
        <v>нд</v>
      </c>
      <c r="CX101" s="145" t="str">
        <f t="shared" si="201"/>
        <v>нд</v>
      </c>
      <c r="CY101" s="145" t="str">
        <f t="shared" si="202"/>
        <v>нд</v>
      </c>
      <c r="CZ101" s="295"/>
      <c r="DA101" s="275"/>
      <c r="DB101" s="275"/>
      <c r="DC101" s="275"/>
      <c r="DD101" s="275"/>
      <c r="DE101" s="275"/>
      <c r="DF101" s="275"/>
      <c r="DG101" s="275"/>
      <c r="DH101" s="275"/>
      <c r="DI101" s="275"/>
      <c r="DJ101" s="275"/>
      <c r="DK101" s="275"/>
      <c r="DL101" s="275"/>
      <c r="DM101" s="275"/>
    </row>
    <row r="102" spans="1:117" ht="62.4" hidden="1" x14ac:dyDescent="0.3">
      <c r="A102" s="12" t="s">
        <v>184</v>
      </c>
      <c r="B102" s="13" t="s">
        <v>185</v>
      </c>
      <c r="C102" s="30" t="s">
        <v>93</v>
      </c>
      <c r="D102" s="142">
        <f>IF(SUM(D103:D104)=0, "нд", SUM(D103:D104))</f>
        <v>8.5765844800000011</v>
      </c>
      <c r="E102" s="142">
        <f t="shared" ref="E102:BP102" si="203">IF(SUM(E103:E104)=0, "нд", SUM(E103:E104))</f>
        <v>8.5765844800000011</v>
      </c>
      <c r="F102" s="142" t="str">
        <f t="shared" si="203"/>
        <v>нд</v>
      </c>
      <c r="G102" s="142">
        <f t="shared" si="203"/>
        <v>5.2</v>
      </c>
      <c r="H102" s="142" t="str">
        <f t="shared" si="203"/>
        <v>нд</v>
      </c>
      <c r="I102" s="142" t="str">
        <f t="shared" si="203"/>
        <v>нд</v>
      </c>
      <c r="J102" s="142" t="str">
        <f t="shared" si="203"/>
        <v>нд</v>
      </c>
      <c r="K102" s="142" t="str">
        <f t="shared" si="203"/>
        <v>нд</v>
      </c>
      <c r="L102" s="142">
        <f t="shared" si="203"/>
        <v>1</v>
      </c>
      <c r="M102" s="142" t="str">
        <f t="shared" si="203"/>
        <v>нд</v>
      </c>
      <c r="N102" s="142">
        <f t="shared" si="203"/>
        <v>5.2</v>
      </c>
      <c r="O102" s="142" t="str">
        <f t="shared" si="203"/>
        <v>нд</v>
      </c>
      <c r="P102" s="142" t="str">
        <f t="shared" si="203"/>
        <v>нд</v>
      </c>
      <c r="Q102" s="142" t="str">
        <f t="shared" si="203"/>
        <v>нд</v>
      </c>
      <c r="R102" s="142" t="str">
        <f t="shared" si="203"/>
        <v>нд</v>
      </c>
      <c r="S102" s="142">
        <f t="shared" si="203"/>
        <v>1</v>
      </c>
      <c r="T102" s="142" t="str">
        <f t="shared" si="203"/>
        <v>нд</v>
      </c>
      <c r="U102" s="142">
        <f t="shared" si="203"/>
        <v>0.25</v>
      </c>
      <c r="V102" s="142" t="str">
        <f t="shared" si="203"/>
        <v>нд</v>
      </c>
      <c r="W102" s="142" t="str">
        <f t="shared" si="203"/>
        <v>нд</v>
      </c>
      <c r="X102" s="142" t="str">
        <f t="shared" si="203"/>
        <v>нд</v>
      </c>
      <c r="Y102" s="142" t="str">
        <f t="shared" si="203"/>
        <v>нд</v>
      </c>
      <c r="Z102" s="142" t="str">
        <f t="shared" si="203"/>
        <v>нд</v>
      </c>
      <c r="AA102" s="142" t="str">
        <f t="shared" si="203"/>
        <v>нд</v>
      </c>
      <c r="AB102" s="142">
        <f t="shared" si="203"/>
        <v>0.25</v>
      </c>
      <c r="AC102" s="142" t="str">
        <f t="shared" si="203"/>
        <v>нд</v>
      </c>
      <c r="AD102" s="142" t="str">
        <f t="shared" si="203"/>
        <v>нд</v>
      </c>
      <c r="AE102" s="142" t="str">
        <f t="shared" si="203"/>
        <v>нд</v>
      </c>
      <c r="AF102" s="142" t="str">
        <f t="shared" si="203"/>
        <v>нд</v>
      </c>
      <c r="AG102" s="142" t="str">
        <f t="shared" si="203"/>
        <v>нд</v>
      </c>
      <c r="AH102" s="142" t="str">
        <f t="shared" si="203"/>
        <v>нд</v>
      </c>
      <c r="AI102" s="142">
        <f t="shared" si="203"/>
        <v>3.12658448</v>
      </c>
      <c r="AJ102" s="142" t="str">
        <f t="shared" si="203"/>
        <v>нд</v>
      </c>
      <c r="AK102" s="142" t="str">
        <f t="shared" si="203"/>
        <v>нд</v>
      </c>
      <c r="AL102" s="142">
        <f t="shared" si="203"/>
        <v>0.3</v>
      </c>
      <c r="AM102" s="142" t="str">
        <f t="shared" si="203"/>
        <v>нд</v>
      </c>
      <c r="AN102" s="142" t="str">
        <f t="shared" si="203"/>
        <v>нд</v>
      </c>
      <c r="AO102" s="142" t="str">
        <f t="shared" si="203"/>
        <v>нд</v>
      </c>
      <c r="AP102" s="142">
        <f t="shared" si="203"/>
        <v>3.12658448</v>
      </c>
      <c r="AQ102" s="142" t="str">
        <f t="shared" si="203"/>
        <v>нд</v>
      </c>
      <c r="AR102" s="142" t="str">
        <f t="shared" si="203"/>
        <v>нд</v>
      </c>
      <c r="AS102" s="142">
        <f t="shared" si="203"/>
        <v>0.3</v>
      </c>
      <c r="AT102" s="142" t="str">
        <f t="shared" si="203"/>
        <v>нд</v>
      </c>
      <c r="AU102" s="142" t="str">
        <f t="shared" si="203"/>
        <v>нд</v>
      </c>
      <c r="AV102" s="142" t="str">
        <f t="shared" si="203"/>
        <v>нд</v>
      </c>
      <c r="AW102" s="142" t="str">
        <f t="shared" si="203"/>
        <v>нд</v>
      </c>
      <c r="AX102" s="142" t="str">
        <f t="shared" si="203"/>
        <v>нд</v>
      </c>
      <c r="AY102" s="142" t="str">
        <f t="shared" si="203"/>
        <v>нд</v>
      </c>
      <c r="AZ102" s="142" t="str">
        <f t="shared" si="203"/>
        <v>нд</v>
      </c>
      <c r="BA102" s="142" t="str">
        <f t="shared" si="203"/>
        <v>нд</v>
      </c>
      <c r="BB102" s="142" t="str">
        <f t="shared" si="203"/>
        <v>нд</v>
      </c>
      <c r="BC102" s="142" t="str">
        <f t="shared" si="203"/>
        <v>нд</v>
      </c>
      <c r="BD102" s="142" t="str">
        <f t="shared" si="203"/>
        <v>нд</v>
      </c>
      <c r="BE102" s="142" t="str">
        <f t="shared" si="203"/>
        <v>нд</v>
      </c>
      <c r="BF102" s="142" t="str">
        <f t="shared" si="203"/>
        <v>нд</v>
      </c>
      <c r="BG102" s="142" t="str">
        <f t="shared" si="203"/>
        <v>нд</v>
      </c>
      <c r="BH102" s="142" t="str">
        <f t="shared" si="203"/>
        <v>нд</v>
      </c>
      <c r="BI102" s="142" t="str">
        <f t="shared" si="203"/>
        <v>нд</v>
      </c>
      <c r="BJ102" s="142" t="str">
        <f t="shared" si="203"/>
        <v>нд</v>
      </c>
      <c r="BK102" s="142" t="str">
        <f t="shared" si="203"/>
        <v>нд</v>
      </c>
      <c r="BL102" s="142" t="str">
        <f t="shared" si="203"/>
        <v>нд</v>
      </c>
      <c r="BM102" s="142" t="str">
        <f t="shared" si="203"/>
        <v>нд</v>
      </c>
      <c r="BN102" s="142" t="str">
        <f t="shared" si="203"/>
        <v>нд</v>
      </c>
      <c r="BO102" s="142" t="str">
        <f t="shared" si="203"/>
        <v>нд</v>
      </c>
      <c r="BP102" s="142" t="str">
        <f t="shared" si="203"/>
        <v>нд</v>
      </c>
      <c r="BQ102" s="142" t="str">
        <f t="shared" ref="BQ102:CK102" si="204">IF(SUM(BQ103:BQ104)=0, "нд", SUM(BQ103:BQ104))</f>
        <v>нд</v>
      </c>
      <c r="BR102" s="142" t="str">
        <f t="shared" si="204"/>
        <v>нд</v>
      </c>
      <c r="BS102" s="142" t="str">
        <f t="shared" si="204"/>
        <v>нд</v>
      </c>
      <c r="BT102" s="142" t="str">
        <f t="shared" si="204"/>
        <v>нд</v>
      </c>
      <c r="BU102" s="142" t="str">
        <f t="shared" si="204"/>
        <v>нд</v>
      </c>
      <c r="BV102" s="142" t="str">
        <f t="shared" si="204"/>
        <v>нд</v>
      </c>
      <c r="BW102" s="142" t="str">
        <f t="shared" si="204"/>
        <v>нд</v>
      </c>
      <c r="BX102" s="142" t="str">
        <f t="shared" si="204"/>
        <v>нд</v>
      </c>
      <c r="BY102" s="142" t="str">
        <f t="shared" si="204"/>
        <v>нд</v>
      </c>
      <c r="BZ102" s="142" t="str">
        <f t="shared" si="204"/>
        <v>нд</v>
      </c>
      <c r="CA102" s="142" t="str">
        <f t="shared" si="204"/>
        <v>нд</v>
      </c>
      <c r="CB102" s="142" t="str">
        <f t="shared" si="204"/>
        <v>нд</v>
      </c>
      <c r="CC102" s="142" t="str">
        <f t="shared" si="204"/>
        <v>нд</v>
      </c>
      <c r="CD102" s="142" t="str">
        <f t="shared" si="204"/>
        <v>нд</v>
      </c>
      <c r="CE102" s="142" t="str">
        <f t="shared" si="204"/>
        <v>нд</v>
      </c>
      <c r="CF102" s="142" t="str">
        <f t="shared" si="204"/>
        <v>нд</v>
      </c>
      <c r="CG102" s="142" t="str">
        <f t="shared" si="204"/>
        <v>нд</v>
      </c>
      <c r="CH102" s="142" t="str">
        <f t="shared" si="204"/>
        <v>нд</v>
      </c>
      <c r="CI102" s="142" t="str">
        <f t="shared" si="204"/>
        <v>нд</v>
      </c>
      <c r="CJ102" s="142" t="str">
        <f t="shared" si="204"/>
        <v>нд</v>
      </c>
      <c r="CK102" s="142" t="str">
        <f t="shared" si="204"/>
        <v>нд</v>
      </c>
      <c r="CL102" s="145" t="str">
        <f t="shared" si="189"/>
        <v>нд</v>
      </c>
      <c r="CM102" s="145">
        <f t="shared" si="190"/>
        <v>8.5765844800000011</v>
      </c>
      <c r="CN102" s="145" t="str">
        <f t="shared" si="191"/>
        <v>нд</v>
      </c>
      <c r="CO102" s="145" t="str">
        <f t="shared" si="192"/>
        <v>нд</v>
      </c>
      <c r="CP102" s="145">
        <f t="shared" si="193"/>
        <v>0.3</v>
      </c>
      <c r="CQ102" s="145" t="str">
        <f t="shared" si="194"/>
        <v>нд</v>
      </c>
      <c r="CR102" s="145">
        <f t="shared" si="195"/>
        <v>1</v>
      </c>
      <c r="CS102" s="145" t="str">
        <f t="shared" si="196"/>
        <v>нд</v>
      </c>
      <c r="CT102" s="145">
        <f t="shared" si="197"/>
        <v>8.5765844800000011</v>
      </c>
      <c r="CU102" s="145" t="str">
        <f t="shared" si="198"/>
        <v>нд</v>
      </c>
      <c r="CV102" s="145" t="str">
        <f t="shared" si="199"/>
        <v>нд</v>
      </c>
      <c r="CW102" s="145">
        <f t="shared" si="200"/>
        <v>0.3</v>
      </c>
      <c r="CX102" s="145" t="str">
        <f t="shared" si="201"/>
        <v>нд</v>
      </c>
      <c r="CY102" s="145">
        <f t="shared" si="202"/>
        <v>1</v>
      </c>
      <c r="CZ102" s="295"/>
      <c r="DA102" s="275"/>
      <c r="DB102" s="275"/>
      <c r="DC102" s="275"/>
      <c r="DD102" s="275"/>
      <c r="DE102" s="275"/>
      <c r="DF102" s="275"/>
      <c r="DG102" s="275"/>
      <c r="DH102" s="275"/>
      <c r="DI102" s="275"/>
      <c r="DJ102" s="275"/>
      <c r="DK102" s="275"/>
      <c r="DL102" s="275"/>
      <c r="DM102" s="275"/>
    </row>
    <row r="103" spans="1:117" ht="62.4" hidden="1" x14ac:dyDescent="0.3">
      <c r="A103" s="15" t="s">
        <v>1110</v>
      </c>
      <c r="B103" s="80" t="s">
        <v>1097</v>
      </c>
      <c r="C103" s="90" t="s">
        <v>964</v>
      </c>
      <c r="D103" s="142">
        <v>5.2</v>
      </c>
      <c r="E103" s="142">
        <f>D103</f>
        <v>5.2</v>
      </c>
      <c r="F103" s="279" t="s">
        <v>623</v>
      </c>
      <c r="G103" s="279">
        <f>D103</f>
        <v>5.2</v>
      </c>
      <c r="H103" s="279" t="s">
        <v>623</v>
      </c>
      <c r="I103" s="279" t="s">
        <v>623</v>
      </c>
      <c r="J103" s="279" t="s">
        <v>623</v>
      </c>
      <c r="K103" s="279" t="s">
        <v>623</v>
      </c>
      <c r="L103" s="279">
        <v>1</v>
      </c>
      <c r="M103" s="142" t="s">
        <v>623</v>
      </c>
      <c r="N103" s="142">
        <f>G103</f>
        <v>5.2</v>
      </c>
      <c r="O103" s="142" t="s">
        <v>623</v>
      </c>
      <c r="P103" s="142" t="s">
        <v>623</v>
      </c>
      <c r="Q103" s="142" t="s">
        <v>623</v>
      </c>
      <c r="R103" s="142" t="s">
        <v>623</v>
      </c>
      <c r="S103" s="142">
        <f>L103</f>
        <v>1</v>
      </c>
      <c r="T103" s="142" t="s">
        <v>623</v>
      </c>
      <c r="U103" s="142" t="s">
        <v>623</v>
      </c>
      <c r="V103" s="142" t="s">
        <v>623</v>
      </c>
      <c r="W103" s="142" t="s">
        <v>623</v>
      </c>
      <c r="X103" s="142" t="s">
        <v>623</v>
      </c>
      <c r="Y103" s="142" t="s">
        <v>623</v>
      </c>
      <c r="Z103" s="142" t="s">
        <v>623</v>
      </c>
      <c r="AA103" s="142" t="s">
        <v>623</v>
      </c>
      <c r="AB103" s="142" t="s">
        <v>623</v>
      </c>
      <c r="AC103" s="142" t="s">
        <v>623</v>
      </c>
      <c r="AD103" s="142" t="s">
        <v>623</v>
      </c>
      <c r="AE103" s="142" t="s">
        <v>623</v>
      </c>
      <c r="AF103" s="142" t="s">
        <v>623</v>
      </c>
      <c r="AG103" s="142" t="s">
        <v>623</v>
      </c>
      <c r="AH103" s="142" t="s">
        <v>623</v>
      </c>
      <c r="AI103" s="142" t="s">
        <v>623</v>
      </c>
      <c r="AJ103" s="142" t="s">
        <v>623</v>
      </c>
      <c r="AK103" s="142" t="s">
        <v>623</v>
      </c>
      <c r="AL103" s="142" t="s">
        <v>623</v>
      </c>
      <c r="AM103" s="142" t="s">
        <v>623</v>
      </c>
      <c r="AN103" s="142" t="s">
        <v>623</v>
      </c>
      <c r="AO103" s="142" t="s">
        <v>623</v>
      </c>
      <c r="AP103" s="142" t="s">
        <v>623</v>
      </c>
      <c r="AQ103" s="142" t="s">
        <v>623</v>
      </c>
      <c r="AR103" s="142" t="s">
        <v>623</v>
      </c>
      <c r="AS103" s="142" t="s">
        <v>623</v>
      </c>
      <c r="AT103" s="142" t="s">
        <v>623</v>
      </c>
      <c r="AU103" s="142" t="s">
        <v>623</v>
      </c>
      <c r="AV103" s="142" t="s">
        <v>623</v>
      </c>
      <c r="AW103" s="142" t="s">
        <v>623</v>
      </c>
      <c r="AX103" s="142" t="s">
        <v>623</v>
      </c>
      <c r="AY103" s="142" t="s">
        <v>623</v>
      </c>
      <c r="AZ103" s="142" t="s">
        <v>623</v>
      </c>
      <c r="BA103" s="142" t="s">
        <v>623</v>
      </c>
      <c r="BB103" s="142" t="s">
        <v>623</v>
      </c>
      <c r="BC103" s="142" t="s">
        <v>623</v>
      </c>
      <c r="BD103" s="142" t="s">
        <v>623</v>
      </c>
      <c r="BE103" s="142" t="s">
        <v>623</v>
      </c>
      <c r="BF103" s="142" t="s">
        <v>623</v>
      </c>
      <c r="BG103" s="142" t="s">
        <v>623</v>
      </c>
      <c r="BH103" s="142" t="s">
        <v>623</v>
      </c>
      <c r="BI103" s="142" t="s">
        <v>623</v>
      </c>
      <c r="BJ103" s="142" t="s">
        <v>623</v>
      </c>
      <c r="BK103" s="142" t="s">
        <v>623</v>
      </c>
      <c r="BL103" s="142" t="s">
        <v>623</v>
      </c>
      <c r="BM103" s="142" t="s">
        <v>623</v>
      </c>
      <c r="BN103" s="142" t="s">
        <v>623</v>
      </c>
      <c r="BO103" s="142" t="s">
        <v>623</v>
      </c>
      <c r="BP103" s="142" t="s">
        <v>623</v>
      </c>
      <c r="BQ103" s="142" t="s">
        <v>623</v>
      </c>
      <c r="BR103" s="142" t="s">
        <v>623</v>
      </c>
      <c r="BS103" s="142" t="s">
        <v>623</v>
      </c>
      <c r="BT103" s="142" t="s">
        <v>623</v>
      </c>
      <c r="BU103" s="142" t="s">
        <v>623</v>
      </c>
      <c r="BV103" s="142" t="s">
        <v>623</v>
      </c>
      <c r="BW103" s="142" t="s">
        <v>623</v>
      </c>
      <c r="BX103" s="142" t="s">
        <v>623</v>
      </c>
      <c r="BY103" s="142" t="s">
        <v>623</v>
      </c>
      <c r="BZ103" s="142" t="s">
        <v>623</v>
      </c>
      <c r="CA103" s="142" t="s">
        <v>623</v>
      </c>
      <c r="CB103" s="142" t="s">
        <v>623</v>
      </c>
      <c r="CC103" s="142" t="s">
        <v>623</v>
      </c>
      <c r="CD103" s="142" t="s">
        <v>623</v>
      </c>
      <c r="CE103" s="142" t="s">
        <v>623</v>
      </c>
      <c r="CF103" s="142" t="s">
        <v>623</v>
      </c>
      <c r="CG103" s="142" t="s">
        <v>623</v>
      </c>
      <c r="CH103" s="142" t="s">
        <v>623</v>
      </c>
      <c r="CI103" s="142" t="s">
        <v>623</v>
      </c>
      <c r="CJ103" s="142" t="s">
        <v>623</v>
      </c>
      <c r="CK103" s="142" t="s">
        <v>623</v>
      </c>
      <c r="CL103" s="145" t="str">
        <f t="shared" si="189"/>
        <v>нд</v>
      </c>
      <c r="CM103" s="145">
        <f t="shared" si="190"/>
        <v>5.2</v>
      </c>
      <c r="CN103" s="145" t="str">
        <f t="shared" si="191"/>
        <v>нд</v>
      </c>
      <c r="CO103" s="145" t="str">
        <f t="shared" si="192"/>
        <v>нд</v>
      </c>
      <c r="CP103" s="145" t="str">
        <f t="shared" si="193"/>
        <v>нд</v>
      </c>
      <c r="CQ103" s="145" t="str">
        <f t="shared" si="194"/>
        <v>нд</v>
      </c>
      <c r="CR103" s="145">
        <f t="shared" si="195"/>
        <v>1</v>
      </c>
      <c r="CS103" s="145" t="str">
        <f t="shared" si="196"/>
        <v>нд</v>
      </c>
      <c r="CT103" s="145">
        <f t="shared" si="197"/>
        <v>5.2</v>
      </c>
      <c r="CU103" s="145" t="str">
        <f t="shared" si="198"/>
        <v>нд</v>
      </c>
      <c r="CV103" s="145" t="str">
        <f t="shared" si="199"/>
        <v>нд</v>
      </c>
      <c r="CW103" s="145" t="str">
        <f t="shared" si="200"/>
        <v>нд</v>
      </c>
      <c r="CX103" s="145" t="str">
        <f t="shared" si="201"/>
        <v>нд</v>
      </c>
      <c r="CY103" s="145">
        <f t="shared" si="202"/>
        <v>1</v>
      </c>
      <c r="CZ103" s="280"/>
      <c r="DA103" s="275"/>
      <c r="DB103" s="275"/>
      <c r="DC103" s="275"/>
      <c r="DD103" s="275"/>
      <c r="DE103" s="275"/>
      <c r="DF103" s="275"/>
      <c r="DG103" s="275"/>
      <c r="DH103" s="275"/>
      <c r="DI103" s="275"/>
      <c r="DJ103" s="275"/>
      <c r="DK103" s="275"/>
      <c r="DL103" s="275"/>
      <c r="DM103" s="275"/>
    </row>
    <row r="104" spans="1:117" ht="140.4" hidden="1" customHeight="1" x14ac:dyDescent="0.3">
      <c r="A104" s="15" t="s">
        <v>1117</v>
      </c>
      <c r="B104" s="156" t="s">
        <v>1103</v>
      </c>
      <c r="C104" s="148" t="s">
        <v>842</v>
      </c>
      <c r="D104" s="142">
        <f>(0.25+3.12658448)</f>
        <v>3.37658448</v>
      </c>
      <c r="E104" s="144">
        <f>D104</f>
        <v>3.37658448</v>
      </c>
      <c r="F104" s="144" t="s">
        <v>623</v>
      </c>
      <c r="G104" s="144" t="s">
        <v>623</v>
      </c>
      <c r="H104" s="144" t="s">
        <v>623</v>
      </c>
      <c r="I104" s="144" t="s">
        <v>623</v>
      </c>
      <c r="J104" s="144" t="s">
        <v>623</v>
      </c>
      <c r="K104" s="144" t="s">
        <v>623</v>
      </c>
      <c r="L104" s="144" t="s">
        <v>623</v>
      </c>
      <c r="M104" s="144" t="s">
        <v>623</v>
      </c>
      <c r="N104" s="144" t="s">
        <v>623</v>
      </c>
      <c r="O104" s="144" t="s">
        <v>623</v>
      </c>
      <c r="P104" s="144" t="s">
        <v>623</v>
      </c>
      <c r="Q104" s="144" t="s">
        <v>623</v>
      </c>
      <c r="R104" s="144" t="s">
        <v>623</v>
      </c>
      <c r="S104" s="144" t="s">
        <v>623</v>
      </c>
      <c r="T104" s="120" t="s">
        <v>623</v>
      </c>
      <c r="U104" s="120">
        <v>0.25</v>
      </c>
      <c r="V104" s="120" t="s">
        <v>623</v>
      </c>
      <c r="W104" s="120" t="s">
        <v>623</v>
      </c>
      <c r="X104" s="120" t="s">
        <v>623</v>
      </c>
      <c r="Y104" s="120" t="s">
        <v>623</v>
      </c>
      <c r="Z104" s="120" t="s">
        <v>623</v>
      </c>
      <c r="AA104" s="120" t="s">
        <v>623</v>
      </c>
      <c r="AB104" s="120">
        <f>U104</f>
        <v>0.25</v>
      </c>
      <c r="AC104" s="120" t="s">
        <v>623</v>
      </c>
      <c r="AD104" s="120" t="s">
        <v>623</v>
      </c>
      <c r="AE104" s="120" t="s">
        <v>623</v>
      </c>
      <c r="AF104" s="120" t="s">
        <v>623</v>
      </c>
      <c r="AG104" s="120" t="s">
        <v>623</v>
      </c>
      <c r="AH104" s="120" t="s">
        <v>623</v>
      </c>
      <c r="AI104" s="120">
        <v>3.12658448</v>
      </c>
      <c r="AJ104" s="144" t="s">
        <v>623</v>
      </c>
      <c r="AK104" s="144" t="s">
        <v>623</v>
      </c>
      <c r="AL104" s="147">
        <v>0.3</v>
      </c>
      <c r="AM104" s="147" t="s">
        <v>623</v>
      </c>
      <c r="AN104" s="147" t="s">
        <v>623</v>
      </c>
      <c r="AO104" s="147" t="s">
        <v>623</v>
      </c>
      <c r="AP104" s="147">
        <f>AI104</f>
        <v>3.12658448</v>
      </c>
      <c r="AQ104" s="147" t="s">
        <v>623</v>
      </c>
      <c r="AR104" s="147" t="s">
        <v>623</v>
      </c>
      <c r="AS104" s="147">
        <f>AL104</f>
        <v>0.3</v>
      </c>
      <c r="AT104" s="147" t="s">
        <v>623</v>
      </c>
      <c r="AU104" s="147" t="s">
        <v>623</v>
      </c>
      <c r="AV104" s="147" t="s">
        <v>623</v>
      </c>
      <c r="AW104" s="279" t="s">
        <v>623</v>
      </c>
      <c r="AX104" s="292" t="s">
        <v>623</v>
      </c>
      <c r="AY104" s="292" t="s">
        <v>623</v>
      </c>
      <c r="AZ104" s="292" t="s">
        <v>623</v>
      </c>
      <c r="BA104" s="147" t="s">
        <v>623</v>
      </c>
      <c r="BB104" s="147" t="s">
        <v>623</v>
      </c>
      <c r="BC104" s="147" t="s">
        <v>623</v>
      </c>
      <c r="BD104" s="147" t="s">
        <v>623</v>
      </c>
      <c r="BE104" s="147" t="s">
        <v>623</v>
      </c>
      <c r="BF104" s="147" t="s">
        <v>623</v>
      </c>
      <c r="BG104" s="147" t="s">
        <v>623</v>
      </c>
      <c r="BH104" s="147" t="s">
        <v>623</v>
      </c>
      <c r="BI104" s="147" t="s">
        <v>623</v>
      </c>
      <c r="BJ104" s="147" t="s">
        <v>623</v>
      </c>
      <c r="BK104" s="147" t="s">
        <v>623</v>
      </c>
      <c r="BL104" s="147" t="s">
        <v>623</v>
      </c>
      <c r="BM104" s="147" t="s">
        <v>623</v>
      </c>
      <c r="BN104" s="147" t="s">
        <v>623</v>
      </c>
      <c r="BO104" s="147" t="s">
        <v>623</v>
      </c>
      <c r="BP104" s="147" t="s">
        <v>623</v>
      </c>
      <c r="BQ104" s="147" t="s">
        <v>623</v>
      </c>
      <c r="BR104" s="147" t="s">
        <v>623</v>
      </c>
      <c r="BS104" s="147" t="s">
        <v>623</v>
      </c>
      <c r="BT104" s="147" t="s">
        <v>623</v>
      </c>
      <c r="BU104" s="147" t="s">
        <v>623</v>
      </c>
      <c r="BV104" s="147" t="s">
        <v>623</v>
      </c>
      <c r="BW104" s="147" t="s">
        <v>623</v>
      </c>
      <c r="BX104" s="147" t="s">
        <v>623</v>
      </c>
      <c r="BY104" s="147" t="s">
        <v>623</v>
      </c>
      <c r="BZ104" s="147" t="s">
        <v>623</v>
      </c>
      <c r="CA104" s="147" t="s">
        <v>623</v>
      </c>
      <c r="CB104" s="147" t="s">
        <v>623</v>
      </c>
      <c r="CC104" s="147" t="s">
        <v>623</v>
      </c>
      <c r="CD104" s="147" t="s">
        <v>623</v>
      </c>
      <c r="CE104" s="147" t="s">
        <v>623</v>
      </c>
      <c r="CF104" s="147" t="s">
        <v>623</v>
      </c>
      <c r="CG104" s="147" t="s">
        <v>623</v>
      </c>
      <c r="CH104" s="147" t="s">
        <v>623</v>
      </c>
      <c r="CI104" s="147" t="s">
        <v>623</v>
      </c>
      <c r="CJ104" s="147" t="s">
        <v>623</v>
      </c>
      <c r="CK104" s="147" t="s">
        <v>623</v>
      </c>
      <c r="CL104" s="145" t="str">
        <f t="shared" si="189"/>
        <v>нд</v>
      </c>
      <c r="CM104" s="145">
        <f t="shared" si="190"/>
        <v>3.37658448</v>
      </c>
      <c r="CN104" s="145" t="str">
        <f t="shared" si="191"/>
        <v>нд</v>
      </c>
      <c r="CO104" s="145" t="str">
        <f t="shared" si="192"/>
        <v>нд</v>
      </c>
      <c r="CP104" s="145">
        <f t="shared" si="193"/>
        <v>0.3</v>
      </c>
      <c r="CQ104" s="145" t="str">
        <f t="shared" si="194"/>
        <v>нд</v>
      </c>
      <c r="CR104" s="145" t="str">
        <f t="shared" si="195"/>
        <v>нд</v>
      </c>
      <c r="CS104" s="145" t="str">
        <f t="shared" si="196"/>
        <v>нд</v>
      </c>
      <c r="CT104" s="145">
        <f t="shared" si="197"/>
        <v>3.37658448</v>
      </c>
      <c r="CU104" s="145" t="str">
        <f t="shared" si="198"/>
        <v>нд</v>
      </c>
      <c r="CV104" s="145" t="str">
        <f t="shared" si="199"/>
        <v>нд</v>
      </c>
      <c r="CW104" s="145">
        <f t="shared" si="200"/>
        <v>0.3</v>
      </c>
      <c r="CX104" s="145" t="str">
        <f t="shared" si="201"/>
        <v>нд</v>
      </c>
      <c r="CY104" s="145" t="str">
        <f t="shared" si="202"/>
        <v>нд</v>
      </c>
      <c r="CZ104" s="280"/>
      <c r="DA104" s="275"/>
      <c r="DB104" s="275"/>
      <c r="DC104" s="275"/>
      <c r="DD104" s="275"/>
      <c r="DE104" s="275"/>
      <c r="DF104" s="275"/>
      <c r="DG104" s="275"/>
      <c r="DH104" s="275"/>
      <c r="DI104" s="275"/>
      <c r="DJ104" s="275"/>
      <c r="DK104" s="275"/>
      <c r="DL104" s="275"/>
      <c r="DM104" s="275"/>
    </row>
    <row r="105" spans="1:117" ht="62.4" hidden="1" x14ac:dyDescent="0.3">
      <c r="A105" s="12" t="s">
        <v>186</v>
      </c>
      <c r="B105" s="22" t="s">
        <v>187</v>
      </c>
      <c r="C105" s="10" t="s">
        <v>93</v>
      </c>
      <c r="D105" s="142" t="s">
        <v>623</v>
      </c>
      <c r="E105" s="142" t="s">
        <v>623</v>
      </c>
      <c r="F105" s="142" t="s">
        <v>623</v>
      </c>
      <c r="G105" s="142" t="s">
        <v>623</v>
      </c>
      <c r="H105" s="142" t="s">
        <v>623</v>
      </c>
      <c r="I105" s="142" t="s">
        <v>623</v>
      </c>
      <c r="J105" s="142" t="s">
        <v>623</v>
      </c>
      <c r="K105" s="142" t="s">
        <v>623</v>
      </c>
      <c r="L105" s="142" t="s">
        <v>623</v>
      </c>
      <c r="M105" s="142" t="s">
        <v>623</v>
      </c>
      <c r="N105" s="142" t="s">
        <v>623</v>
      </c>
      <c r="O105" s="142" t="s">
        <v>623</v>
      </c>
      <c r="P105" s="142" t="s">
        <v>623</v>
      </c>
      <c r="Q105" s="142" t="s">
        <v>623</v>
      </c>
      <c r="R105" s="142" t="s">
        <v>623</v>
      </c>
      <c r="S105" s="142" t="s">
        <v>623</v>
      </c>
      <c r="T105" s="142" t="s">
        <v>623</v>
      </c>
      <c r="U105" s="142" t="s">
        <v>623</v>
      </c>
      <c r="V105" s="142" t="s">
        <v>623</v>
      </c>
      <c r="W105" s="142" t="s">
        <v>623</v>
      </c>
      <c r="X105" s="147" t="s">
        <v>623</v>
      </c>
      <c r="Y105" s="147" t="s">
        <v>623</v>
      </c>
      <c r="Z105" s="147" t="s">
        <v>623</v>
      </c>
      <c r="AA105" s="147" t="s">
        <v>623</v>
      </c>
      <c r="AB105" s="147" t="s">
        <v>623</v>
      </c>
      <c r="AC105" s="147" t="s">
        <v>623</v>
      </c>
      <c r="AD105" s="147" t="s">
        <v>623</v>
      </c>
      <c r="AE105" s="147" t="s">
        <v>623</v>
      </c>
      <c r="AF105" s="147" t="s">
        <v>623</v>
      </c>
      <c r="AG105" s="147" t="s">
        <v>623</v>
      </c>
      <c r="AH105" s="147" t="s">
        <v>623</v>
      </c>
      <c r="AI105" s="147" t="s">
        <v>623</v>
      </c>
      <c r="AJ105" s="147" t="s">
        <v>623</v>
      </c>
      <c r="AK105" s="147" t="s">
        <v>623</v>
      </c>
      <c r="AL105" s="147" t="s">
        <v>623</v>
      </c>
      <c r="AM105" s="147" t="s">
        <v>623</v>
      </c>
      <c r="AN105" s="147" t="s">
        <v>623</v>
      </c>
      <c r="AO105" s="147" t="s">
        <v>623</v>
      </c>
      <c r="AP105" s="147" t="s">
        <v>623</v>
      </c>
      <c r="AQ105" s="147" t="s">
        <v>623</v>
      </c>
      <c r="AR105" s="147" t="s">
        <v>623</v>
      </c>
      <c r="AS105" s="147" t="s">
        <v>623</v>
      </c>
      <c r="AT105" s="147" t="s">
        <v>623</v>
      </c>
      <c r="AU105" s="147" t="s">
        <v>623</v>
      </c>
      <c r="AV105" s="147" t="s">
        <v>623</v>
      </c>
      <c r="AW105" s="147" t="s">
        <v>623</v>
      </c>
      <c r="AX105" s="147" t="s">
        <v>623</v>
      </c>
      <c r="AY105" s="147" t="s">
        <v>623</v>
      </c>
      <c r="AZ105" s="147" t="s">
        <v>623</v>
      </c>
      <c r="BA105" s="147" t="s">
        <v>623</v>
      </c>
      <c r="BB105" s="147" t="s">
        <v>623</v>
      </c>
      <c r="BC105" s="147" t="s">
        <v>623</v>
      </c>
      <c r="BD105" s="147" t="s">
        <v>623</v>
      </c>
      <c r="BE105" s="147" t="s">
        <v>623</v>
      </c>
      <c r="BF105" s="147" t="s">
        <v>623</v>
      </c>
      <c r="BG105" s="147" t="s">
        <v>623</v>
      </c>
      <c r="BH105" s="147" t="s">
        <v>623</v>
      </c>
      <c r="BI105" s="147" t="s">
        <v>623</v>
      </c>
      <c r="BJ105" s="147" t="s">
        <v>623</v>
      </c>
      <c r="BK105" s="147" t="s">
        <v>623</v>
      </c>
      <c r="BL105" s="147" t="s">
        <v>623</v>
      </c>
      <c r="BM105" s="147" t="s">
        <v>623</v>
      </c>
      <c r="BN105" s="147" t="s">
        <v>623</v>
      </c>
      <c r="BO105" s="147" t="s">
        <v>623</v>
      </c>
      <c r="BP105" s="147" t="s">
        <v>623</v>
      </c>
      <c r="BQ105" s="147" t="s">
        <v>623</v>
      </c>
      <c r="BR105" s="147" t="s">
        <v>623</v>
      </c>
      <c r="BS105" s="147" t="s">
        <v>623</v>
      </c>
      <c r="BT105" s="147" t="s">
        <v>623</v>
      </c>
      <c r="BU105" s="147" t="s">
        <v>623</v>
      </c>
      <c r="BV105" s="147" t="s">
        <v>623</v>
      </c>
      <c r="BW105" s="147" t="s">
        <v>623</v>
      </c>
      <c r="BX105" s="147" t="s">
        <v>623</v>
      </c>
      <c r="BY105" s="147" t="s">
        <v>623</v>
      </c>
      <c r="BZ105" s="147" t="s">
        <v>623</v>
      </c>
      <c r="CA105" s="147" t="s">
        <v>623</v>
      </c>
      <c r="CB105" s="147" t="s">
        <v>623</v>
      </c>
      <c r="CC105" s="147" t="s">
        <v>623</v>
      </c>
      <c r="CD105" s="147" t="s">
        <v>623</v>
      </c>
      <c r="CE105" s="147" t="s">
        <v>623</v>
      </c>
      <c r="CF105" s="147" t="s">
        <v>623</v>
      </c>
      <c r="CG105" s="147" t="s">
        <v>623</v>
      </c>
      <c r="CH105" s="147" t="s">
        <v>623</v>
      </c>
      <c r="CI105" s="147" t="s">
        <v>623</v>
      </c>
      <c r="CJ105" s="147" t="s">
        <v>623</v>
      </c>
      <c r="CK105" s="147" t="s">
        <v>623</v>
      </c>
      <c r="CL105" s="145" t="str">
        <f t="shared" si="189"/>
        <v>нд</v>
      </c>
      <c r="CM105" s="145" t="str">
        <f t="shared" si="190"/>
        <v>нд</v>
      </c>
      <c r="CN105" s="145" t="str">
        <f t="shared" si="191"/>
        <v>нд</v>
      </c>
      <c r="CO105" s="145" t="str">
        <f t="shared" si="192"/>
        <v>нд</v>
      </c>
      <c r="CP105" s="145" t="str">
        <f t="shared" si="193"/>
        <v>нд</v>
      </c>
      <c r="CQ105" s="145" t="str">
        <f t="shared" si="194"/>
        <v>нд</v>
      </c>
      <c r="CR105" s="145" t="str">
        <f t="shared" si="195"/>
        <v>нд</v>
      </c>
      <c r="CS105" s="145" t="str">
        <f t="shared" si="196"/>
        <v>нд</v>
      </c>
      <c r="CT105" s="145" t="str">
        <f t="shared" si="197"/>
        <v>нд</v>
      </c>
      <c r="CU105" s="145" t="str">
        <f t="shared" si="198"/>
        <v>нд</v>
      </c>
      <c r="CV105" s="145" t="str">
        <f t="shared" si="199"/>
        <v>нд</v>
      </c>
      <c r="CW105" s="145" t="str">
        <f t="shared" si="200"/>
        <v>нд</v>
      </c>
      <c r="CX105" s="145" t="str">
        <f t="shared" si="201"/>
        <v>нд</v>
      </c>
      <c r="CY105" s="145" t="str">
        <f t="shared" si="202"/>
        <v>нд</v>
      </c>
      <c r="CZ105" s="295"/>
      <c r="DA105" s="275"/>
      <c r="DB105" s="275"/>
      <c r="DC105" s="275"/>
      <c r="DD105" s="275"/>
      <c r="DE105" s="275"/>
      <c r="DF105" s="275"/>
      <c r="DG105" s="275"/>
      <c r="DH105" s="275"/>
      <c r="DI105" s="275"/>
      <c r="DJ105" s="275"/>
      <c r="DK105" s="275"/>
      <c r="DL105" s="275"/>
      <c r="DM105" s="275"/>
    </row>
    <row r="106" spans="1:117" ht="31.2" hidden="1" x14ac:dyDescent="0.3">
      <c r="A106" s="12" t="s">
        <v>188</v>
      </c>
      <c r="B106" s="13" t="s">
        <v>189</v>
      </c>
      <c r="C106" s="30" t="s">
        <v>93</v>
      </c>
      <c r="D106" s="145">
        <f>IF(SUM(D107:D117)=0, "нд", SUM(D107:D1161))</f>
        <v>14.71603711</v>
      </c>
      <c r="E106" s="145">
        <f t="shared" ref="E106:AJ106" si="205">IF(SUM(E107:E117)=0, "нд", SUM(E107:E1161))</f>
        <v>14.71603711</v>
      </c>
      <c r="F106" s="145" t="str">
        <f t="shared" si="205"/>
        <v>нд</v>
      </c>
      <c r="G106" s="145">
        <f>IF(SUM(G107:G117)=0, "нд", SUM(G107:G117))</f>
        <v>2.8710196099999998</v>
      </c>
      <c r="H106" s="145" t="str">
        <f t="shared" si="205"/>
        <v>нд</v>
      </c>
      <c r="I106" s="145" t="str">
        <f t="shared" si="205"/>
        <v>нд</v>
      </c>
      <c r="J106" s="145" t="str">
        <f t="shared" si="205"/>
        <v>нд</v>
      </c>
      <c r="K106" s="145" t="str">
        <f t="shared" si="205"/>
        <v>нд</v>
      </c>
      <c r="L106" s="145">
        <f t="shared" si="205"/>
        <v>5</v>
      </c>
      <c r="M106" s="145" t="str">
        <f t="shared" si="205"/>
        <v>нд</v>
      </c>
      <c r="N106" s="145">
        <f t="shared" si="205"/>
        <v>2.8298809999999999</v>
      </c>
      <c r="O106" s="145" t="str">
        <f t="shared" si="205"/>
        <v>нд</v>
      </c>
      <c r="P106" s="145" t="str">
        <f t="shared" si="205"/>
        <v>нд</v>
      </c>
      <c r="Q106" s="145" t="str">
        <f t="shared" si="205"/>
        <v>нд</v>
      </c>
      <c r="R106" s="145" t="str">
        <f t="shared" si="205"/>
        <v>нд</v>
      </c>
      <c r="S106" s="145">
        <f t="shared" si="205"/>
        <v>5</v>
      </c>
      <c r="T106" s="145" t="str">
        <f t="shared" si="205"/>
        <v>нд</v>
      </c>
      <c r="U106" s="145">
        <f>IF(SUM(U107:U117)=0, "нд", SUM(U107:U117))</f>
        <v>11.715186670000001</v>
      </c>
      <c r="V106" s="145" t="str">
        <f t="shared" si="205"/>
        <v>нд</v>
      </c>
      <c r="W106" s="145" t="str">
        <f t="shared" si="205"/>
        <v>нд</v>
      </c>
      <c r="X106" s="145" t="str">
        <f t="shared" si="205"/>
        <v>нд</v>
      </c>
      <c r="Y106" s="145" t="str">
        <f t="shared" si="205"/>
        <v>нд</v>
      </c>
      <c r="Z106" s="145">
        <f t="shared" si="205"/>
        <v>15</v>
      </c>
      <c r="AA106" s="145" t="str">
        <f t="shared" si="205"/>
        <v>нд</v>
      </c>
      <c r="AB106" s="145">
        <f t="shared" si="205"/>
        <v>11.715186670000001</v>
      </c>
      <c r="AC106" s="145" t="str">
        <f t="shared" si="205"/>
        <v>нд</v>
      </c>
      <c r="AD106" s="145" t="str">
        <f t="shared" si="205"/>
        <v>нд</v>
      </c>
      <c r="AE106" s="145" t="str">
        <f t="shared" si="205"/>
        <v>нд</v>
      </c>
      <c r="AF106" s="145" t="str">
        <f t="shared" si="205"/>
        <v>нд</v>
      </c>
      <c r="AG106" s="145">
        <f t="shared" si="205"/>
        <v>15</v>
      </c>
      <c r="AH106" s="145" t="str">
        <f t="shared" si="205"/>
        <v>нд</v>
      </c>
      <c r="AI106" s="145">
        <f t="shared" si="205"/>
        <v>0.12983083000000001</v>
      </c>
      <c r="AJ106" s="145" t="str">
        <f t="shared" si="205"/>
        <v>нд</v>
      </c>
      <c r="AK106" s="145" t="str">
        <f t="shared" ref="AK106:CD106" si="206">IF(SUM(AK116:AK126)=0, "нд", SUM(AK107:AK1161))</f>
        <v>нд</v>
      </c>
      <c r="AL106" s="145" t="str">
        <f t="shared" si="206"/>
        <v>нд</v>
      </c>
      <c r="AM106" s="145" t="str">
        <f t="shared" si="206"/>
        <v>нд</v>
      </c>
      <c r="AN106" s="145" t="str">
        <f t="shared" si="206"/>
        <v>нд</v>
      </c>
      <c r="AO106" s="145">
        <f t="shared" si="206"/>
        <v>1</v>
      </c>
      <c r="AP106" s="145">
        <f t="shared" si="206"/>
        <v>0.12983083000000001</v>
      </c>
      <c r="AQ106" s="145" t="str">
        <f t="shared" si="206"/>
        <v>нд</v>
      </c>
      <c r="AR106" s="145" t="str">
        <f t="shared" si="206"/>
        <v>нд</v>
      </c>
      <c r="AS106" s="145" t="str">
        <f t="shared" si="206"/>
        <v>нд</v>
      </c>
      <c r="AT106" s="145" t="str">
        <f t="shared" si="206"/>
        <v>нд</v>
      </c>
      <c r="AU106" s="145">
        <f t="shared" si="206"/>
        <v>1</v>
      </c>
      <c r="AV106" s="145" t="str">
        <f t="shared" si="206"/>
        <v>нд</v>
      </c>
      <c r="AW106" s="145" t="str">
        <f t="shared" si="206"/>
        <v>нд</v>
      </c>
      <c r="AX106" s="145" t="str">
        <f t="shared" si="206"/>
        <v>нд</v>
      </c>
      <c r="AY106" s="145" t="str">
        <f t="shared" si="206"/>
        <v>нд</v>
      </c>
      <c r="AZ106" s="145" t="str">
        <f t="shared" si="206"/>
        <v>нд</v>
      </c>
      <c r="BA106" s="145" t="str">
        <f t="shared" si="206"/>
        <v>нд</v>
      </c>
      <c r="BB106" s="145" t="str">
        <f t="shared" si="206"/>
        <v>нд</v>
      </c>
      <c r="BC106" s="145" t="str">
        <f t="shared" si="206"/>
        <v>нд</v>
      </c>
      <c r="BD106" s="145" t="str">
        <f t="shared" si="206"/>
        <v>нд</v>
      </c>
      <c r="BE106" s="145" t="str">
        <f t="shared" si="206"/>
        <v>нд</v>
      </c>
      <c r="BF106" s="145" t="str">
        <f t="shared" si="206"/>
        <v>нд</v>
      </c>
      <c r="BG106" s="145" t="str">
        <f t="shared" si="206"/>
        <v>нд</v>
      </c>
      <c r="BH106" s="145" t="str">
        <f t="shared" si="206"/>
        <v>нд</v>
      </c>
      <c r="BI106" s="145" t="str">
        <f t="shared" si="206"/>
        <v>нд</v>
      </c>
      <c r="BJ106" s="145" t="str">
        <f t="shared" si="206"/>
        <v>нд</v>
      </c>
      <c r="BK106" s="145" t="str">
        <f t="shared" si="206"/>
        <v>нд</v>
      </c>
      <c r="BL106" s="145" t="str">
        <f t="shared" si="206"/>
        <v>нд</v>
      </c>
      <c r="BM106" s="145" t="str">
        <f t="shared" si="206"/>
        <v>нд</v>
      </c>
      <c r="BN106" s="145" t="str">
        <f t="shared" si="206"/>
        <v>нд</v>
      </c>
      <c r="BO106" s="145" t="str">
        <f t="shared" si="206"/>
        <v>нд</v>
      </c>
      <c r="BP106" s="145" t="str">
        <f t="shared" si="206"/>
        <v>нд</v>
      </c>
      <c r="BQ106" s="145" t="str">
        <f t="shared" si="206"/>
        <v>нд</v>
      </c>
      <c r="BR106" s="145" t="str">
        <f t="shared" si="206"/>
        <v>нд</v>
      </c>
      <c r="BS106" s="145" t="str">
        <f t="shared" si="206"/>
        <v>нд</v>
      </c>
      <c r="BT106" s="145" t="str">
        <f t="shared" si="206"/>
        <v>нд</v>
      </c>
      <c r="BU106" s="145" t="str">
        <f t="shared" si="206"/>
        <v>нд</v>
      </c>
      <c r="BV106" s="145" t="str">
        <f t="shared" si="206"/>
        <v>нд</v>
      </c>
      <c r="BW106" s="145" t="str">
        <f t="shared" si="206"/>
        <v>нд</v>
      </c>
      <c r="BX106" s="145" t="str">
        <f t="shared" si="206"/>
        <v>нд</v>
      </c>
      <c r="BY106" s="145" t="str">
        <f t="shared" si="206"/>
        <v>нд</v>
      </c>
      <c r="BZ106" s="145" t="str">
        <f t="shared" si="206"/>
        <v>нд</v>
      </c>
      <c r="CA106" s="145" t="str">
        <f t="shared" si="206"/>
        <v>нд</v>
      </c>
      <c r="CB106" s="145" t="str">
        <f t="shared" si="206"/>
        <v>нд</v>
      </c>
      <c r="CC106" s="145" t="str">
        <f t="shared" si="206"/>
        <v>нд</v>
      </c>
      <c r="CD106" s="145" t="str">
        <f t="shared" si="206"/>
        <v>нд</v>
      </c>
      <c r="CE106" s="145" t="str">
        <f t="shared" ref="CE106:CK106" si="207">IF(SUM(CE116:CE126)=0, "нд", SUM(CE107:CE1161))</f>
        <v>нд</v>
      </c>
      <c r="CF106" s="145" t="str">
        <f t="shared" si="207"/>
        <v>нд</v>
      </c>
      <c r="CG106" s="145" t="str">
        <f t="shared" si="207"/>
        <v>нд</v>
      </c>
      <c r="CH106" s="145" t="str">
        <f t="shared" si="207"/>
        <v>нд</v>
      </c>
      <c r="CI106" s="145" t="str">
        <f t="shared" si="207"/>
        <v>нд</v>
      </c>
      <c r="CJ106" s="145" t="str">
        <f t="shared" si="207"/>
        <v>нд</v>
      </c>
      <c r="CK106" s="145" t="str">
        <f t="shared" si="207"/>
        <v>нд</v>
      </c>
      <c r="CL106" s="145" t="str">
        <f t="shared" si="189"/>
        <v>нд</v>
      </c>
      <c r="CM106" s="145">
        <f t="shared" si="190"/>
        <v>14.71603711</v>
      </c>
      <c r="CN106" s="145" t="str">
        <f t="shared" si="191"/>
        <v>нд</v>
      </c>
      <c r="CO106" s="145" t="str">
        <f t="shared" si="192"/>
        <v>нд</v>
      </c>
      <c r="CP106" s="145" t="str">
        <f t="shared" si="193"/>
        <v>нд</v>
      </c>
      <c r="CQ106" s="145" t="str">
        <f t="shared" si="194"/>
        <v>нд</v>
      </c>
      <c r="CR106" s="145">
        <f t="shared" si="195"/>
        <v>20</v>
      </c>
      <c r="CS106" s="145">
        <f t="shared" si="196"/>
        <v>1</v>
      </c>
      <c r="CT106" s="145">
        <f t="shared" si="197"/>
        <v>14.674898500000001</v>
      </c>
      <c r="CU106" s="145" t="str">
        <f t="shared" si="198"/>
        <v>нд</v>
      </c>
      <c r="CV106" s="145" t="str">
        <f t="shared" si="199"/>
        <v>нд</v>
      </c>
      <c r="CW106" s="145" t="str">
        <f t="shared" si="200"/>
        <v>нд</v>
      </c>
      <c r="CX106" s="145" t="str">
        <f t="shared" si="201"/>
        <v>нд</v>
      </c>
      <c r="CY106" s="145">
        <f t="shared" si="202"/>
        <v>21</v>
      </c>
      <c r="CZ106" s="295"/>
      <c r="DA106" s="275"/>
      <c r="DB106" s="275"/>
      <c r="DC106" s="275"/>
      <c r="DD106" s="275"/>
      <c r="DE106" s="275"/>
      <c r="DF106" s="275"/>
      <c r="DG106" s="275"/>
      <c r="DH106" s="275"/>
      <c r="DI106" s="275"/>
      <c r="DJ106" s="275"/>
      <c r="DK106" s="275"/>
      <c r="DL106" s="275"/>
      <c r="DM106" s="275"/>
    </row>
    <row r="107" spans="1:117" ht="78" hidden="1" x14ac:dyDescent="0.3">
      <c r="A107" s="33" t="s">
        <v>194</v>
      </c>
      <c r="B107" s="157" t="s">
        <v>977</v>
      </c>
      <c r="C107" s="34" t="s">
        <v>978</v>
      </c>
      <c r="D107" s="139">
        <v>0.66895899999999997</v>
      </c>
      <c r="E107" s="139">
        <f>D107</f>
        <v>0.66895899999999997</v>
      </c>
      <c r="F107" s="142" t="s">
        <v>623</v>
      </c>
      <c r="G107" s="142">
        <f>D107</f>
        <v>0.66895899999999997</v>
      </c>
      <c r="H107" s="142" t="s">
        <v>623</v>
      </c>
      <c r="I107" s="120" t="s">
        <v>623</v>
      </c>
      <c r="J107" s="120" t="s">
        <v>623</v>
      </c>
      <c r="K107" s="120" t="s">
        <v>623</v>
      </c>
      <c r="L107" s="145">
        <v>1</v>
      </c>
      <c r="M107" s="120" t="s">
        <v>623</v>
      </c>
      <c r="N107" s="139">
        <f>G107</f>
        <v>0.66895899999999997</v>
      </c>
      <c r="O107" s="120" t="s">
        <v>623</v>
      </c>
      <c r="P107" s="120" t="s">
        <v>623</v>
      </c>
      <c r="Q107" s="120" t="s">
        <v>623</v>
      </c>
      <c r="R107" s="120" t="s">
        <v>623</v>
      </c>
      <c r="S107" s="144">
        <f>L107</f>
        <v>1</v>
      </c>
      <c r="T107" s="120" t="s">
        <v>623</v>
      </c>
      <c r="U107" s="120" t="s">
        <v>623</v>
      </c>
      <c r="V107" s="120" t="s">
        <v>623</v>
      </c>
      <c r="W107" s="120" t="s">
        <v>623</v>
      </c>
      <c r="X107" s="120" t="s">
        <v>623</v>
      </c>
      <c r="Y107" s="120" t="s">
        <v>623</v>
      </c>
      <c r="Z107" s="120" t="s">
        <v>623</v>
      </c>
      <c r="AA107" s="120" t="s">
        <v>623</v>
      </c>
      <c r="AB107" s="120" t="s">
        <v>623</v>
      </c>
      <c r="AC107" s="120" t="s">
        <v>623</v>
      </c>
      <c r="AD107" s="120" t="s">
        <v>623</v>
      </c>
      <c r="AE107" s="120" t="s">
        <v>623</v>
      </c>
      <c r="AF107" s="120" t="s">
        <v>623</v>
      </c>
      <c r="AG107" s="120" t="s">
        <v>623</v>
      </c>
      <c r="AH107" s="120" t="s">
        <v>623</v>
      </c>
      <c r="AI107" s="120" t="s">
        <v>623</v>
      </c>
      <c r="AJ107" s="120" t="s">
        <v>623</v>
      </c>
      <c r="AK107" s="120" t="s">
        <v>623</v>
      </c>
      <c r="AL107" s="120" t="s">
        <v>623</v>
      </c>
      <c r="AM107" s="120" t="s">
        <v>623</v>
      </c>
      <c r="AN107" s="120" t="s">
        <v>623</v>
      </c>
      <c r="AO107" s="120" t="s">
        <v>623</v>
      </c>
      <c r="AP107" s="120" t="s">
        <v>623</v>
      </c>
      <c r="AQ107" s="120" t="s">
        <v>623</v>
      </c>
      <c r="AR107" s="120" t="s">
        <v>623</v>
      </c>
      <c r="AS107" s="120" t="s">
        <v>623</v>
      </c>
      <c r="AT107" s="120" t="s">
        <v>623</v>
      </c>
      <c r="AU107" s="120" t="s">
        <v>623</v>
      </c>
      <c r="AV107" s="120" t="s">
        <v>623</v>
      </c>
      <c r="AW107" s="120" t="s">
        <v>623</v>
      </c>
      <c r="AX107" s="120" t="s">
        <v>623</v>
      </c>
      <c r="AY107" s="120" t="s">
        <v>623</v>
      </c>
      <c r="AZ107" s="120" t="s">
        <v>623</v>
      </c>
      <c r="BA107" s="120" t="s">
        <v>623</v>
      </c>
      <c r="BB107" s="120" t="s">
        <v>623</v>
      </c>
      <c r="BC107" s="120" t="s">
        <v>623</v>
      </c>
      <c r="BD107" s="120" t="s">
        <v>623</v>
      </c>
      <c r="BE107" s="120" t="s">
        <v>623</v>
      </c>
      <c r="BF107" s="120" t="s">
        <v>623</v>
      </c>
      <c r="BG107" s="120" t="s">
        <v>623</v>
      </c>
      <c r="BH107" s="120" t="s">
        <v>623</v>
      </c>
      <c r="BI107" s="120" t="s">
        <v>623</v>
      </c>
      <c r="BJ107" s="120" t="s">
        <v>623</v>
      </c>
      <c r="BK107" s="120" t="s">
        <v>623</v>
      </c>
      <c r="BL107" s="120" t="s">
        <v>623</v>
      </c>
      <c r="BM107" s="120" t="s">
        <v>623</v>
      </c>
      <c r="BN107" s="120" t="s">
        <v>623</v>
      </c>
      <c r="BO107" s="120" t="s">
        <v>623</v>
      </c>
      <c r="BP107" s="120" t="s">
        <v>623</v>
      </c>
      <c r="BQ107" s="120" t="s">
        <v>623</v>
      </c>
      <c r="BR107" s="120" t="s">
        <v>623</v>
      </c>
      <c r="BS107" s="120" t="s">
        <v>623</v>
      </c>
      <c r="BT107" s="120" t="s">
        <v>623</v>
      </c>
      <c r="BU107" s="120" t="s">
        <v>623</v>
      </c>
      <c r="BV107" s="120" t="s">
        <v>623</v>
      </c>
      <c r="BW107" s="120" t="s">
        <v>623</v>
      </c>
      <c r="BX107" s="120" t="s">
        <v>623</v>
      </c>
      <c r="BY107" s="120" t="s">
        <v>623</v>
      </c>
      <c r="BZ107" s="120" t="s">
        <v>623</v>
      </c>
      <c r="CA107" s="120" t="s">
        <v>623</v>
      </c>
      <c r="CB107" s="120" t="s">
        <v>623</v>
      </c>
      <c r="CC107" s="120" t="s">
        <v>623</v>
      </c>
      <c r="CD107" s="120" t="s">
        <v>623</v>
      </c>
      <c r="CE107" s="120" t="s">
        <v>623</v>
      </c>
      <c r="CF107" s="120" t="s">
        <v>623</v>
      </c>
      <c r="CG107" s="120" t="s">
        <v>623</v>
      </c>
      <c r="CH107" s="120" t="s">
        <v>623</v>
      </c>
      <c r="CI107" s="120" t="s">
        <v>623</v>
      </c>
      <c r="CJ107" s="120" t="s">
        <v>623</v>
      </c>
      <c r="CK107" s="120" t="s">
        <v>623</v>
      </c>
      <c r="CL107" s="145" t="str">
        <f t="shared" si="189"/>
        <v>нд</v>
      </c>
      <c r="CM107" s="145">
        <f t="shared" si="190"/>
        <v>0.66895899999999997</v>
      </c>
      <c r="CN107" s="145" t="str">
        <f t="shared" si="191"/>
        <v>нд</v>
      </c>
      <c r="CO107" s="145" t="str">
        <f t="shared" si="192"/>
        <v>нд</v>
      </c>
      <c r="CP107" s="145" t="str">
        <f t="shared" si="193"/>
        <v>нд</v>
      </c>
      <c r="CQ107" s="145" t="str">
        <f t="shared" si="194"/>
        <v>нд</v>
      </c>
      <c r="CR107" s="145">
        <f t="shared" si="195"/>
        <v>1</v>
      </c>
      <c r="CS107" s="145" t="str">
        <f t="shared" si="196"/>
        <v>нд</v>
      </c>
      <c r="CT107" s="145">
        <f t="shared" si="197"/>
        <v>0.66895899999999997</v>
      </c>
      <c r="CU107" s="145" t="str">
        <f t="shared" si="198"/>
        <v>нд</v>
      </c>
      <c r="CV107" s="145" t="str">
        <f t="shared" si="199"/>
        <v>нд</v>
      </c>
      <c r="CW107" s="145" t="str">
        <f t="shared" si="200"/>
        <v>нд</v>
      </c>
      <c r="CX107" s="145" t="str">
        <f t="shared" si="201"/>
        <v>нд</v>
      </c>
      <c r="CY107" s="145">
        <f t="shared" si="202"/>
        <v>1</v>
      </c>
      <c r="CZ107" s="295"/>
      <c r="DA107" s="275"/>
      <c r="DB107" s="275"/>
      <c r="DC107" s="275"/>
      <c r="DD107" s="275"/>
      <c r="DE107" s="275"/>
      <c r="DF107" s="275"/>
      <c r="DG107" s="275"/>
      <c r="DH107" s="275"/>
      <c r="DI107" s="275"/>
      <c r="DJ107" s="275"/>
      <c r="DK107" s="275"/>
      <c r="DL107" s="275"/>
      <c r="DM107" s="275"/>
    </row>
    <row r="108" spans="1:117" ht="46.8" hidden="1" x14ac:dyDescent="0.3">
      <c r="A108" s="33" t="s">
        <v>195</v>
      </c>
      <c r="B108" s="80" t="s">
        <v>1100</v>
      </c>
      <c r="C108" s="34" t="s">
        <v>980</v>
      </c>
      <c r="D108" s="139">
        <f>0.155797</f>
        <v>0.15579699999999999</v>
      </c>
      <c r="E108" s="139">
        <f>D108</f>
        <v>0.15579699999999999</v>
      </c>
      <c r="F108" s="142" t="s">
        <v>623</v>
      </c>
      <c r="G108" s="142">
        <f t="shared" ref="G108:G109" si="208">D108</f>
        <v>0.15579699999999999</v>
      </c>
      <c r="H108" s="142" t="s">
        <v>623</v>
      </c>
      <c r="I108" s="120" t="s">
        <v>623</v>
      </c>
      <c r="J108" s="120" t="s">
        <v>623</v>
      </c>
      <c r="K108" s="120" t="s">
        <v>623</v>
      </c>
      <c r="L108" s="145">
        <v>1</v>
      </c>
      <c r="M108" s="120" t="s">
        <v>623</v>
      </c>
      <c r="N108" s="144">
        <f>G108</f>
        <v>0.15579699999999999</v>
      </c>
      <c r="O108" s="120" t="s">
        <v>623</v>
      </c>
      <c r="P108" s="120" t="s">
        <v>623</v>
      </c>
      <c r="Q108" s="120" t="s">
        <v>623</v>
      </c>
      <c r="R108" s="120" t="s">
        <v>623</v>
      </c>
      <c r="S108" s="145">
        <f>L108</f>
        <v>1</v>
      </c>
      <c r="T108" s="120" t="s">
        <v>623</v>
      </c>
      <c r="U108" s="120" t="s">
        <v>623</v>
      </c>
      <c r="V108" s="120" t="s">
        <v>623</v>
      </c>
      <c r="W108" s="120" t="s">
        <v>623</v>
      </c>
      <c r="X108" s="120" t="s">
        <v>623</v>
      </c>
      <c r="Y108" s="120" t="s">
        <v>623</v>
      </c>
      <c r="Z108" s="120" t="s">
        <v>623</v>
      </c>
      <c r="AA108" s="120" t="s">
        <v>623</v>
      </c>
      <c r="AB108" s="120" t="s">
        <v>623</v>
      </c>
      <c r="AC108" s="120" t="s">
        <v>623</v>
      </c>
      <c r="AD108" s="120" t="s">
        <v>623</v>
      </c>
      <c r="AE108" s="120" t="s">
        <v>623</v>
      </c>
      <c r="AF108" s="120" t="s">
        <v>623</v>
      </c>
      <c r="AG108" s="120" t="s">
        <v>623</v>
      </c>
      <c r="AH108" s="120" t="s">
        <v>623</v>
      </c>
      <c r="AI108" s="120" t="s">
        <v>623</v>
      </c>
      <c r="AJ108" s="120" t="s">
        <v>623</v>
      </c>
      <c r="AK108" s="120" t="s">
        <v>623</v>
      </c>
      <c r="AL108" s="120" t="s">
        <v>623</v>
      </c>
      <c r="AM108" s="120" t="s">
        <v>623</v>
      </c>
      <c r="AN108" s="120" t="s">
        <v>623</v>
      </c>
      <c r="AO108" s="120" t="s">
        <v>623</v>
      </c>
      <c r="AP108" s="120" t="s">
        <v>623</v>
      </c>
      <c r="AQ108" s="120" t="s">
        <v>623</v>
      </c>
      <c r="AR108" s="120" t="s">
        <v>623</v>
      </c>
      <c r="AS108" s="120" t="s">
        <v>623</v>
      </c>
      <c r="AT108" s="120" t="s">
        <v>623</v>
      </c>
      <c r="AU108" s="120" t="s">
        <v>623</v>
      </c>
      <c r="AV108" s="120" t="s">
        <v>623</v>
      </c>
      <c r="AW108" s="120" t="s">
        <v>623</v>
      </c>
      <c r="AX108" s="120" t="s">
        <v>623</v>
      </c>
      <c r="AY108" s="120" t="s">
        <v>623</v>
      </c>
      <c r="AZ108" s="120" t="s">
        <v>623</v>
      </c>
      <c r="BA108" s="120" t="s">
        <v>623</v>
      </c>
      <c r="BB108" s="120" t="s">
        <v>623</v>
      </c>
      <c r="BC108" s="120" t="s">
        <v>623</v>
      </c>
      <c r="BD108" s="120" t="s">
        <v>623</v>
      </c>
      <c r="BE108" s="120" t="s">
        <v>623</v>
      </c>
      <c r="BF108" s="120" t="s">
        <v>623</v>
      </c>
      <c r="BG108" s="120" t="s">
        <v>623</v>
      </c>
      <c r="BH108" s="120" t="s">
        <v>623</v>
      </c>
      <c r="BI108" s="120" t="s">
        <v>623</v>
      </c>
      <c r="BJ108" s="120" t="s">
        <v>623</v>
      </c>
      <c r="BK108" s="120" t="s">
        <v>623</v>
      </c>
      <c r="BL108" s="120" t="s">
        <v>623</v>
      </c>
      <c r="BM108" s="120" t="s">
        <v>623</v>
      </c>
      <c r="BN108" s="120" t="s">
        <v>623</v>
      </c>
      <c r="BO108" s="120" t="s">
        <v>623</v>
      </c>
      <c r="BP108" s="120" t="s">
        <v>623</v>
      </c>
      <c r="BQ108" s="120" t="s">
        <v>623</v>
      </c>
      <c r="BR108" s="120" t="s">
        <v>623</v>
      </c>
      <c r="BS108" s="120" t="s">
        <v>623</v>
      </c>
      <c r="BT108" s="120" t="s">
        <v>623</v>
      </c>
      <c r="BU108" s="120" t="s">
        <v>623</v>
      </c>
      <c r="BV108" s="120" t="s">
        <v>623</v>
      </c>
      <c r="BW108" s="120" t="s">
        <v>623</v>
      </c>
      <c r="BX108" s="120" t="s">
        <v>623</v>
      </c>
      <c r="BY108" s="120" t="s">
        <v>623</v>
      </c>
      <c r="BZ108" s="120" t="s">
        <v>623</v>
      </c>
      <c r="CA108" s="120" t="s">
        <v>623</v>
      </c>
      <c r="CB108" s="120" t="s">
        <v>623</v>
      </c>
      <c r="CC108" s="120" t="s">
        <v>623</v>
      </c>
      <c r="CD108" s="120" t="s">
        <v>623</v>
      </c>
      <c r="CE108" s="120" t="s">
        <v>623</v>
      </c>
      <c r="CF108" s="120" t="s">
        <v>623</v>
      </c>
      <c r="CG108" s="120" t="s">
        <v>623</v>
      </c>
      <c r="CH108" s="120" t="s">
        <v>623</v>
      </c>
      <c r="CI108" s="120" t="s">
        <v>623</v>
      </c>
      <c r="CJ108" s="120" t="s">
        <v>623</v>
      </c>
      <c r="CK108" s="120" t="s">
        <v>623</v>
      </c>
      <c r="CL108" s="145" t="str">
        <f t="shared" si="189"/>
        <v>нд</v>
      </c>
      <c r="CM108" s="145">
        <f t="shared" si="190"/>
        <v>0.15579699999999999</v>
      </c>
      <c r="CN108" s="145" t="str">
        <f t="shared" si="191"/>
        <v>нд</v>
      </c>
      <c r="CO108" s="145" t="str">
        <f t="shared" si="192"/>
        <v>нд</v>
      </c>
      <c r="CP108" s="145" t="str">
        <f t="shared" si="193"/>
        <v>нд</v>
      </c>
      <c r="CQ108" s="145" t="str">
        <f t="shared" si="194"/>
        <v>нд</v>
      </c>
      <c r="CR108" s="145">
        <f t="shared" si="195"/>
        <v>1</v>
      </c>
      <c r="CS108" s="145" t="str">
        <f t="shared" si="196"/>
        <v>нд</v>
      </c>
      <c r="CT108" s="145">
        <f t="shared" si="197"/>
        <v>0.15579699999999999</v>
      </c>
      <c r="CU108" s="145" t="str">
        <f t="shared" si="198"/>
        <v>нд</v>
      </c>
      <c r="CV108" s="145" t="str">
        <f t="shared" si="199"/>
        <v>нд</v>
      </c>
      <c r="CW108" s="145" t="str">
        <f t="shared" si="200"/>
        <v>нд</v>
      </c>
      <c r="CX108" s="145" t="str">
        <f t="shared" si="201"/>
        <v>нд</v>
      </c>
      <c r="CY108" s="145">
        <f t="shared" si="202"/>
        <v>1</v>
      </c>
      <c r="CZ108" s="295"/>
      <c r="DA108" s="275"/>
      <c r="DB108" s="275"/>
      <c r="DC108" s="275"/>
      <c r="DD108" s="275"/>
      <c r="DE108" s="275"/>
      <c r="DF108" s="275"/>
      <c r="DG108" s="275"/>
      <c r="DH108" s="275"/>
      <c r="DI108" s="275"/>
      <c r="DJ108" s="275"/>
      <c r="DK108" s="275"/>
      <c r="DL108" s="275"/>
      <c r="DM108" s="275"/>
    </row>
    <row r="109" spans="1:117" ht="31.2" hidden="1" x14ac:dyDescent="0.3">
      <c r="A109" s="33" t="s">
        <v>196</v>
      </c>
      <c r="B109" s="80" t="s">
        <v>1101</v>
      </c>
      <c r="C109" s="34" t="s">
        <v>991</v>
      </c>
      <c r="D109" s="139">
        <v>1.8751249999999999</v>
      </c>
      <c r="E109" s="139">
        <f t="shared" ref="E109:E117" si="209">D109</f>
        <v>1.8751249999999999</v>
      </c>
      <c r="F109" s="142" t="s">
        <v>623</v>
      </c>
      <c r="G109" s="142">
        <f t="shared" si="208"/>
        <v>1.8751249999999999</v>
      </c>
      <c r="H109" s="142" t="s">
        <v>623</v>
      </c>
      <c r="I109" s="120" t="s">
        <v>623</v>
      </c>
      <c r="J109" s="120" t="s">
        <v>623</v>
      </c>
      <c r="K109" s="120" t="s">
        <v>623</v>
      </c>
      <c r="L109" s="145">
        <v>2</v>
      </c>
      <c r="M109" s="120" t="s">
        <v>623</v>
      </c>
      <c r="N109" s="144">
        <f>G109</f>
        <v>1.8751249999999999</v>
      </c>
      <c r="O109" s="120" t="s">
        <v>623</v>
      </c>
      <c r="P109" s="120" t="s">
        <v>623</v>
      </c>
      <c r="Q109" s="120" t="s">
        <v>623</v>
      </c>
      <c r="R109" s="120" t="s">
        <v>623</v>
      </c>
      <c r="S109" s="145">
        <f>L109</f>
        <v>2</v>
      </c>
      <c r="T109" s="120" t="s">
        <v>623</v>
      </c>
      <c r="U109" s="120" t="s">
        <v>623</v>
      </c>
      <c r="V109" s="120" t="s">
        <v>623</v>
      </c>
      <c r="W109" s="120" t="s">
        <v>623</v>
      </c>
      <c r="X109" s="120" t="s">
        <v>623</v>
      </c>
      <c r="Y109" s="120" t="s">
        <v>623</v>
      </c>
      <c r="Z109" s="120" t="s">
        <v>623</v>
      </c>
      <c r="AA109" s="120" t="s">
        <v>623</v>
      </c>
      <c r="AB109" s="120" t="s">
        <v>623</v>
      </c>
      <c r="AC109" s="120" t="s">
        <v>623</v>
      </c>
      <c r="AD109" s="120" t="s">
        <v>623</v>
      </c>
      <c r="AE109" s="120" t="s">
        <v>623</v>
      </c>
      <c r="AF109" s="120" t="s">
        <v>623</v>
      </c>
      <c r="AG109" s="120" t="s">
        <v>623</v>
      </c>
      <c r="AH109" s="120" t="s">
        <v>623</v>
      </c>
      <c r="AI109" s="120" t="s">
        <v>623</v>
      </c>
      <c r="AJ109" s="120" t="s">
        <v>623</v>
      </c>
      <c r="AK109" s="120" t="s">
        <v>623</v>
      </c>
      <c r="AL109" s="120" t="s">
        <v>623</v>
      </c>
      <c r="AM109" s="120" t="s">
        <v>623</v>
      </c>
      <c r="AN109" s="120" t="s">
        <v>623</v>
      </c>
      <c r="AO109" s="120" t="s">
        <v>623</v>
      </c>
      <c r="AP109" s="120" t="s">
        <v>623</v>
      </c>
      <c r="AQ109" s="120" t="s">
        <v>623</v>
      </c>
      <c r="AR109" s="120" t="s">
        <v>623</v>
      </c>
      <c r="AS109" s="120" t="s">
        <v>623</v>
      </c>
      <c r="AT109" s="120" t="s">
        <v>623</v>
      </c>
      <c r="AU109" s="120" t="s">
        <v>623</v>
      </c>
      <c r="AV109" s="120" t="s">
        <v>623</v>
      </c>
      <c r="AW109" s="120" t="s">
        <v>623</v>
      </c>
      <c r="AX109" s="120" t="s">
        <v>623</v>
      </c>
      <c r="AY109" s="120" t="s">
        <v>623</v>
      </c>
      <c r="AZ109" s="120" t="s">
        <v>623</v>
      </c>
      <c r="BA109" s="120" t="s">
        <v>623</v>
      </c>
      <c r="BB109" s="120" t="s">
        <v>623</v>
      </c>
      <c r="BC109" s="120" t="s">
        <v>623</v>
      </c>
      <c r="BD109" s="120" t="s">
        <v>623</v>
      </c>
      <c r="BE109" s="120" t="s">
        <v>623</v>
      </c>
      <c r="BF109" s="120" t="s">
        <v>623</v>
      </c>
      <c r="BG109" s="120" t="s">
        <v>623</v>
      </c>
      <c r="BH109" s="120" t="s">
        <v>623</v>
      </c>
      <c r="BI109" s="120" t="s">
        <v>623</v>
      </c>
      <c r="BJ109" s="120" t="s">
        <v>623</v>
      </c>
      <c r="BK109" s="120" t="s">
        <v>623</v>
      </c>
      <c r="BL109" s="120" t="s">
        <v>623</v>
      </c>
      <c r="BM109" s="120" t="s">
        <v>623</v>
      </c>
      <c r="BN109" s="120" t="s">
        <v>623</v>
      </c>
      <c r="BO109" s="120" t="s">
        <v>623</v>
      </c>
      <c r="BP109" s="120" t="s">
        <v>623</v>
      </c>
      <c r="BQ109" s="120" t="s">
        <v>623</v>
      </c>
      <c r="BR109" s="120" t="s">
        <v>623</v>
      </c>
      <c r="BS109" s="120" t="s">
        <v>623</v>
      </c>
      <c r="BT109" s="120" t="s">
        <v>623</v>
      </c>
      <c r="BU109" s="120" t="s">
        <v>623</v>
      </c>
      <c r="BV109" s="120" t="s">
        <v>623</v>
      </c>
      <c r="BW109" s="120" t="s">
        <v>623</v>
      </c>
      <c r="BX109" s="120" t="s">
        <v>623</v>
      </c>
      <c r="BY109" s="120" t="s">
        <v>623</v>
      </c>
      <c r="BZ109" s="120" t="s">
        <v>623</v>
      </c>
      <c r="CA109" s="120" t="s">
        <v>623</v>
      </c>
      <c r="CB109" s="120" t="s">
        <v>623</v>
      </c>
      <c r="CC109" s="120" t="s">
        <v>623</v>
      </c>
      <c r="CD109" s="120" t="s">
        <v>623</v>
      </c>
      <c r="CE109" s="120" t="s">
        <v>623</v>
      </c>
      <c r="CF109" s="120" t="s">
        <v>623</v>
      </c>
      <c r="CG109" s="120" t="s">
        <v>623</v>
      </c>
      <c r="CH109" s="120" t="s">
        <v>623</v>
      </c>
      <c r="CI109" s="120" t="s">
        <v>623</v>
      </c>
      <c r="CJ109" s="120" t="s">
        <v>623</v>
      </c>
      <c r="CK109" s="120" t="s">
        <v>623</v>
      </c>
      <c r="CL109" s="145" t="str">
        <f t="shared" si="189"/>
        <v>нд</v>
      </c>
      <c r="CM109" s="145">
        <f t="shared" si="190"/>
        <v>1.8751249999999999</v>
      </c>
      <c r="CN109" s="145" t="str">
        <f t="shared" si="191"/>
        <v>нд</v>
      </c>
      <c r="CO109" s="145" t="str">
        <f t="shared" si="192"/>
        <v>нд</v>
      </c>
      <c r="CP109" s="145" t="str">
        <f t="shared" si="193"/>
        <v>нд</v>
      </c>
      <c r="CQ109" s="145" t="str">
        <f t="shared" si="194"/>
        <v>нд</v>
      </c>
      <c r="CR109" s="145">
        <f t="shared" si="195"/>
        <v>2</v>
      </c>
      <c r="CS109" s="145" t="str">
        <f t="shared" si="196"/>
        <v>нд</v>
      </c>
      <c r="CT109" s="145">
        <f t="shared" si="197"/>
        <v>1.8751249999999999</v>
      </c>
      <c r="CU109" s="145" t="str">
        <f t="shared" si="198"/>
        <v>нд</v>
      </c>
      <c r="CV109" s="145" t="str">
        <f t="shared" si="199"/>
        <v>нд</v>
      </c>
      <c r="CW109" s="145" t="str">
        <f t="shared" si="200"/>
        <v>нд</v>
      </c>
      <c r="CX109" s="145" t="str">
        <f t="shared" si="201"/>
        <v>нд</v>
      </c>
      <c r="CY109" s="145">
        <f t="shared" si="202"/>
        <v>2</v>
      </c>
      <c r="CZ109" s="295"/>
      <c r="DA109" s="275"/>
      <c r="DB109" s="275"/>
      <c r="DC109" s="275"/>
      <c r="DD109" s="275"/>
      <c r="DE109" s="275"/>
      <c r="DF109" s="275"/>
      <c r="DG109" s="275"/>
      <c r="DH109" s="275"/>
      <c r="DI109" s="275"/>
      <c r="DJ109" s="275"/>
      <c r="DK109" s="275"/>
      <c r="DL109" s="275"/>
      <c r="DM109" s="275"/>
    </row>
    <row r="110" spans="1:117" ht="46.8" hidden="1" x14ac:dyDescent="0.3">
      <c r="A110" s="33" t="s">
        <v>197</v>
      </c>
      <c r="B110" s="80" t="s">
        <v>1092</v>
      </c>
      <c r="C110" s="148" t="s">
        <v>1090</v>
      </c>
      <c r="D110" s="142">
        <f>0.17113861</f>
        <v>0.17113861</v>
      </c>
      <c r="E110" s="139">
        <f t="shared" si="209"/>
        <v>0.17113861</v>
      </c>
      <c r="F110" s="142" t="s">
        <v>623</v>
      </c>
      <c r="G110" s="142">
        <f>D110</f>
        <v>0.17113861</v>
      </c>
      <c r="H110" s="142" t="s">
        <v>623</v>
      </c>
      <c r="I110" s="120" t="s">
        <v>623</v>
      </c>
      <c r="J110" s="120" t="s">
        <v>623</v>
      </c>
      <c r="K110" s="120" t="s">
        <v>623</v>
      </c>
      <c r="L110" s="120">
        <v>1</v>
      </c>
      <c r="M110" s="120" t="s">
        <v>623</v>
      </c>
      <c r="N110" s="120">
        <f>0.13</f>
        <v>0.13</v>
      </c>
      <c r="O110" s="120" t="s">
        <v>623</v>
      </c>
      <c r="P110" s="120" t="s">
        <v>623</v>
      </c>
      <c r="Q110" s="120" t="s">
        <v>623</v>
      </c>
      <c r="R110" s="120" t="s">
        <v>623</v>
      </c>
      <c r="S110" s="120">
        <f>L110</f>
        <v>1</v>
      </c>
      <c r="T110" s="120" t="s">
        <v>623</v>
      </c>
      <c r="U110" s="120" t="s">
        <v>623</v>
      </c>
      <c r="V110" s="120" t="s">
        <v>623</v>
      </c>
      <c r="W110" s="120" t="s">
        <v>623</v>
      </c>
      <c r="X110" s="120" t="s">
        <v>623</v>
      </c>
      <c r="Y110" s="120" t="s">
        <v>623</v>
      </c>
      <c r="Z110" s="120" t="s">
        <v>623</v>
      </c>
      <c r="AA110" s="120" t="s">
        <v>623</v>
      </c>
      <c r="AB110" s="120" t="s">
        <v>623</v>
      </c>
      <c r="AC110" s="120" t="s">
        <v>623</v>
      </c>
      <c r="AD110" s="120" t="s">
        <v>623</v>
      </c>
      <c r="AE110" s="120" t="s">
        <v>623</v>
      </c>
      <c r="AF110" s="120" t="s">
        <v>623</v>
      </c>
      <c r="AG110" s="120" t="s">
        <v>623</v>
      </c>
      <c r="AH110" s="120" t="s">
        <v>623</v>
      </c>
      <c r="AI110" s="120" t="s">
        <v>623</v>
      </c>
      <c r="AJ110" s="120" t="s">
        <v>623</v>
      </c>
      <c r="AK110" s="120" t="s">
        <v>623</v>
      </c>
      <c r="AL110" s="120" t="s">
        <v>623</v>
      </c>
      <c r="AM110" s="120" t="s">
        <v>623</v>
      </c>
      <c r="AN110" s="120" t="s">
        <v>623</v>
      </c>
      <c r="AO110" s="120" t="s">
        <v>623</v>
      </c>
      <c r="AP110" s="120" t="s">
        <v>623</v>
      </c>
      <c r="AQ110" s="120" t="s">
        <v>623</v>
      </c>
      <c r="AR110" s="120" t="s">
        <v>623</v>
      </c>
      <c r="AS110" s="120" t="s">
        <v>623</v>
      </c>
      <c r="AT110" s="120" t="s">
        <v>623</v>
      </c>
      <c r="AU110" s="120" t="s">
        <v>623</v>
      </c>
      <c r="AV110" s="120" t="s">
        <v>623</v>
      </c>
      <c r="AW110" s="120" t="s">
        <v>623</v>
      </c>
      <c r="AX110" s="120" t="s">
        <v>623</v>
      </c>
      <c r="AY110" s="120" t="s">
        <v>623</v>
      </c>
      <c r="AZ110" s="120" t="s">
        <v>623</v>
      </c>
      <c r="BA110" s="120" t="s">
        <v>623</v>
      </c>
      <c r="BB110" s="120" t="s">
        <v>623</v>
      </c>
      <c r="BC110" s="120" t="s">
        <v>623</v>
      </c>
      <c r="BD110" s="120" t="s">
        <v>623</v>
      </c>
      <c r="BE110" s="120" t="s">
        <v>623</v>
      </c>
      <c r="BF110" s="120" t="s">
        <v>623</v>
      </c>
      <c r="BG110" s="120" t="s">
        <v>623</v>
      </c>
      <c r="BH110" s="120" t="s">
        <v>623</v>
      </c>
      <c r="BI110" s="120" t="s">
        <v>623</v>
      </c>
      <c r="BJ110" s="120" t="s">
        <v>623</v>
      </c>
      <c r="BK110" s="120" t="s">
        <v>623</v>
      </c>
      <c r="BL110" s="120" t="s">
        <v>623</v>
      </c>
      <c r="BM110" s="120" t="s">
        <v>623</v>
      </c>
      <c r="BN110" s="120" t="s">
        <v>623</v>
      </c>
      <c r="BO110" s="120" t="s">
        <v>623</v>
      </c>
      <c r="BP110" s="120" t="s">
        <v>623</v>
      </c>
      <c r="BQ110" s="120" t="s">
        <v>623</v>
      </c>
      <c r="BR110" s="120" t="s">
        <v>623</v>
      </c>
      <c r="BS110" s="120" t="s">
        <v>623</v>
      </c>
      <c r="BT110" s="120" t="s">
        <v>623</v>
      </c>
      <c r="BU110" s="120" t="s">
        <v>623</v>
      </c>
      <c r="BV110" s="120" t="s">
        <v>623</v>
      </c>
      <c r="BW110" s="120" t="s">
        <v>623</v>
      </c>
      <c r="BX110" s="120" t="s">
        <v>623</v>
      </c>
      <c r="BY110" s="120" t="s">
        <v>623</v>
      </c>
      <c r="BZ110" s="120" t="s">
        <v>623</v>
      </c>
      <c r="CA110" s="120" t="s">
        <v>623</v>
      </c>
      <c r="CB110" s="120" t="s">
        <v>623</v>
      </c>
      <c r="CC110" s="120" t="s">
        <v>623</v>
      </c>
      <c r="CD110" s="120" t="s">
        <v>623</v>
      </c>
      <c r="CE110" s="120" t="s">
        <v>623</v>
      </c>
      <c r="CF110" s="120" t="s">
        <v>623</v>
      </c>
      <c r="CG110" s="120" t="s">
        <v>623</v>
      </c>
      <c r="CH110" s="120" t="s">
        <v>623</v>
      </c>
      <c r="CI110" s="120" t="s">
        <v>623</v>
      </c>
      <c r="CJ110" s="120" t="s">
        <v>623</v>
      </c>
      <c r="CK110" s="120" t="s">
        <v>623</v>
      </c>
      <c r="CL110" s="145" t="str">
        <f t="shared" si="189"/>
        <v>нд</v>
      </c>
      <c r="CM110" s="145">
        <f t="shared" si="190"/>
        <v>0.17113861</v>
      </c>
      <c r="CN110" s="145" t="str">
        <f t="shared" si="191"/>
        <v>нд</v>
      </c>
      <c r="CO110" s="145" t="str">
        <f t="shared" si="192"/>
        <v>нд</v>
      </c>
      <c r="CP110" s="145" t="str">
        <f t="shared" si="193"/>
        <v>нд</v>
      </c>
      <c r="CQ110" s="145" t="str">
        <f t="shared" si="194"/>
        <v>нд</v>
      </c>
      <c r="CR110" s="145">
        <f t="shared" si="195"/>
        <v>1</v>
      </c>
      <c r="CS110" s="145" t="str">
        <f t="shared" si="196"/>
        <v>нд</v>
      </c>
      <c r="CT110" s="145">
        <f t="shared" si="197"/>
        <v>0.13</v>
      </c>
      <c r="CU110" s="145" t="str">
        <f t="shared" si="198"/>
        <v>нд</v>
      </c>
      <c r="CV110" s="145" t="str">
        <f t="shared" si="199"/>
        <v>нд</v>
      </c>
      <c r="CW110" s="145" t="str">
        <f t="shared" si="200"/>
        <v>нд</v>
      </c>
      <c r="CX110" s="145" t="str">
        <f t="shared" si="201"/>
        <v>нд</v>
      </c>
      <c r="CY110" s="145">
        <f t="shared" si="202"/>
        <v>1</v>
      </c>
      <c r="CZ110" s="295"/>
      <c r="DA110" s="275"/>
      <c r="DB110" s="275"/>
      <c r="DC110" s="275"/>
      <c r="DD110" s="275"/>
      <c r="DE110" s="275"/>
      <c r="DF110" s="275"/>
      <c r="DG110" s="275"/>
      <c r="DH110" s="275"/>
      <c r="DI110" s="275"/>
      <c r="DJ110" s="275"/>
      <c r="DK110" s="275"/>
      <c r="DL110" s="275"/>
      <c r="DM110" s="275"/>
    </row>
    <row r="111" spans="1:117" ht="31.2" hidden="1" x14ac:dyDescent="0.3">
      <c r="A111" s="33" t="s">
        <v>239</v>
      </c>
      <c r="B111" s="151" t="s">
        <v>850</v>
      </c>
      <c r="C111" s="148" t="s">
        <v>851</v>
      </c>
      <c r="D111" s="142">
        <f>4.45660417</f>
        <v>4.4566041700000003</v>
      </c>
      <c r="E111" s="139">
        <f t="shared" si="209"/>
        <v>4.4566041700000003</v>
      </c>
      <c r="F111" s="142" t="s">
        <v>623</v>
      </c>
      <c r="G111" s="142" t="s">
        <v>623</v>
      </c>
      <c r="H111" s="142" t="s">
        <v>623</v>
      </c>
      <c r="I111" s="120" t="s">
        <v>623</v>
      </c>
      <c r="J111" s="120" t="s">
        <v>623</v>
      </c>
      <c r="K111" s="120" t="s">
        <v>623</v>
      </c>
      <c r="L111" s="120" t="s">
        <v>623</v>
      </c>
      <c r="M111" s="120" t="s">
        <v>623</v>
      </c>
      <c r="N111" s="120" t="s">
        <v>623</v>
      </c>
      <c r="O111" s="120" t="s">
        <v>623</v>
      </c>
      <c r="P111" s="120" t="s">
        <v>623</v>
      </c>
      <c r="Q111" s="120" t="s">
        <v>623</v>
      </c>
      <c r="R111" s="120" t="s">
        <v>623</v>
      </c>
      <c r="S111" s="120" t="s">
        <v>623</v>
      </c>
      <c r="T111" s="120" t="s">
        <v>623</v>
      </c>
      <c r="U111" s="142">
        <f>4.45660417</f>
        <v>4.4566041700000003</v>
      </c>
      <c r="V111" s="120" t="s">
        <v>623</v>
      </c>
      <c r="W111" s="120" t="s">
        <v>623</v>
      </c>
      <c r="X111" s="120" t="s">
        <v>623</v>
      </c>
      <c r="Y111" s="120" t="s">
        <v>623</v>
      </c>
      <c r="Z111" s="120">
        <v>1</v>
      </c>
      <c r="AA111" s="120" t="s">
        <v>623</v>
      </c>
      <c r="AB111" s="144">
        <f>U111</f>
        <v>4.4566041700000003</v>
      </c>
      <c r="AC111" s="120" t="s">
        <v>623</v>
      </c>
      <c r="AD111" s="120" t="s">
        <v>623</v>
      </c>
      <c r="AE111" s="120" t="s">
        <v>623</v>
      </c>
      <c r="AF111" s="120" t="s">
        <v>623</v>
      </c>
      <c r="AG111" s="120">
        <f>Z111</f>
        <v>1</v>
      </c>
      <c r="AH111" s="120" t="s">
        <v>623</v>
      </c>
      <c r="AI111" s="120" t="s">
        <v>623</v>
      </c>
      <c r="AJ111" s="120" t="s">
        <v>623</v>
      </c>
      <c r="AK111" s="120" t="s">
        <v>623</v>
      </c>
      <c r="AL111" s="120" t="s">
        <v>623</v>
      </c>
      <c r="AM111" s="120" t="s">
        <v>623</v>
      </c>
      <c r="AN111" s="120" t="s">
        <v>623</v>
      </c>
      <c r="AO111" s="120" t="s">
        <v>623</v>
      </c>
      <c r="AP111" s="120" t="s">
        <v>623</v>
      </c>
      <c r="AQ111" s="120" t="s">
        <v>623</v>
      </c>
      <c r="AR111" s="120" t="s">
        <v>623</v>
      </c>
      <c r="AS111" s="120" t="s">
        <v>623</v>
      </c>
      <c r="AT111" s="120" t="s">
        <v>623</v>
      </c>
      <c r="AU111" s="120" t="s">
        <v>623</v>
      </c>
      <c r="AV111" s="120" t="s">
        <v>623</v>
      </c>
      <c r="AW111" s="120" t="s">
        <v>623</v>
      </c>
      <c r="AX111" s="120" t="s">
        <v>623</v>
      </c>
      <c r="AY111" s="120" t="s">
        <v>623</v>
      </c>
      <c r="AZ111" s="120" t="s">
        <v>623</v>
      </c>
      <c r="BA111" s="120" t="s">
        <v>623</v>
      </c>
      <c r="BB111" s="120" t="s">
        <v>623</v>
      </c>
      <c r="BC111" s="120" t="s">
        <v>623</v>
      </c>
      <c r="BD111" s="120" t="s">
        <v>623</v>
      </c>
      <c r="BE111" s="120" t="s">
        <v>623</v>
      </c>
      <c r="BF111" s="120" t="s">
        <v>623</v>
      </c>
      <c r="BG111" s="120" t="s">
        <v>623</v>
      </c>
      <c r="BH111" s="120" t="s">
        <v>623</v>
      </c>
      <c r="BI111" s="120" t="s">
        <v>623</v>
      </c>
      <c r="BJ111" s="120" t="s">
        <v>623</v>
      </c>
      <c r="BK111" s="120" t="s">
        <v>623</v>
      </c>
      <c r="BL111" s="120" t="s">
        <v>623</v>
      </c>
      <c r="BM111" s="120" t="s">
        <v>623</v>
      </c>
      <c r="BN111" s="120" t="s">
        <v>623</v>
      </c>
      <c r="BO111" s="120" t="s">
        <v>623</v>
      </c>
      <c r="BP111" s="120" t="s">
        <v>623</v>
      </c>
      <c r="BQ111" s="120" t="s">
        <v>623</v>
      </c>
      <c r="BR111" s="120" t="s">
        <v>623</v>
      </c>
      <c r="BS111" s="120" t="s">
        <v>623</v>
      </c>
      <c r="BT111" s="120" t="s">
        <v>623</v>
      </c>
      <c r="BU111" s="120" t="s">
        <v>623</v>
      </c>
      <c r="BV111" s="120" t="s">
        <v>623</v>
      </c>
      <c r="BW111" s="120" t="s">
        <v>623</v>
      </c>
      <c r="BX111" s="120" t="s">
        <v>623</v>
      </c>
      <c r="BY111" s="120" t="s">
        <v>623</v>
      </c>
      <c r="BZ111" s="120" t="s">
        <v>623</v>
      </c>
      <c r="CA111" s="120" t="s">
        <v>623</v>
      </c>
      <c r="CB111" s="120" t="s">
        <v>623</v>
      </c>
      <c r="CC111" s="120" t="s">
        <v>623</v>
      </c>
      <c r="CD111" s="120" t="s">
        <v>623</v>
      </c>
      <c r="CE111" s="120" t="s">
        <v>623</v>
      </c>
      <c r="CF111" s="120" t="s">
        <v>623</v>
      </c>
      <c r="CG111" s="120" t="s">
        <v>623</v>
      </c>
      <c r="CH111" s="120" t="s">
        <v>623</v>
      </c>
      <c r="CI111" s="120" t="s">
        <v>623</v>
      </c>
      <c r="CJ111" s="120" t="s">
        <v>623</v>
      </c>
      <c r="CK111" s="120" t="s">
        <v>623</v>
      </c>
      <c r="CL111" s="145" t="str">
        <f t="shared" si="189"/>
        <v>нд</v>
      </c>
      <c r="CM111" s="145">
        <f t="shared" si="190"/>
        <v>4.4566041700000003</v>
      </c>
      <c r="CN111" s="145" t="str">
        <f t="shared" si="191"/>
        <v>нд</v>
      </c>
      <c r="CO111" s="145" t="str">
        <f t="shared" si="192"/>
        <v>нд</v>
      </c>
      <c r="CP111" s="145" t="str">
        <f t="shared" si="193"/>
        <v>нд</v>
      </c>
      <c r="CQ111" s="145" t="str">
        <f t="shared" si="194"/>
        <v>нд</v>
      </c>
      <c r="CR111" s="145">
        <f t="shared" si="195"/>
        <v>1</v>
      </c>
      <c r="CS111" s="145" t="str">
        <f t="shared" si="196"/>
        <v>нд</v>
      </c>
      <c r="CT111" s="145">
        <f t="shared" si="197"/>
        <v>4.4566041700000003</v>
      </c>
      <c r="CU111" s="145" t="str">
        <f t="shared" si="198"/>
        <v>нд</v>
      </c>
      <c r="CV111" s="145" t="str">
        <f t="shared" si="199"/>
        <v>нд</v>
      </c>
      <c r="CW111" s="145" t="str">
        <f t="shared" si="200"/>
        <v>нд</v>
      </c>
      <c r="CX111" s="145" t="str">
        <f t="shared" si="201"/>
        <v>нд</v>
      </c>
      <c r="CY111" s="145">
        <f t="shared" si="202"/>
        <v>1</v>
      </c>
      <c r="CZ111" s="295"/>
      <c r="DA111" s="275"/>
      <c r="DB111" s="275"/>
      <c r="DC111" s="275"/>
      <c r="DD111" s="275"/>
      <c r="DE111" s="275"/>
      <c r="DF111" s="275"/>
      <c r="DG111" s="275"/>
      <c r="DH111" s="275"/>
      <c r="DI111" s="275"/>
      <c r="DJ111" s="275"/>
      <c r="DK111" s="275"/>
      <c r="DL111" s="275"/>
      <c r="DM111" s="275"/>
    </row>
    <row r="112" spans="1:117" ht="62.4" hidden="1" x14ac:dyDescent="0.3">
      <c r="A112" s="33" t="s">
        <v>240</v>
      </c>
      <c r="B112" s="80" t="s">
        <v>852</v>
      </c>
      <c r="C112" s="148" t="s">
        <v>853</v>
      </c>
      <c r="D112" s="142">
        <f>3.5</f>
        <v>3.5</v>
      </c>
      <c r="E112" s="139">
        <f t="shared" si="209"/>
        <v>3.5</v>
      </c>
      <c r="F112" s="142" t="s">
        <v>623</v>
      </c>
      <c r="G112" s="142" t="s">
        <v>623</v>
      </c>
      <c r="H112" s="142" t="s">
        <v>623</v>
      </c>
      <c r="I112" s="120" t="s">
        <v>623</v>
      </c>
      <c r="J112" s="120" t="s">
        <v>623</v>
      </c>
      <c r="K112" s="120" t="s">
        <v>623</v>
      </c>
      <c r="L112" s="120" t="s">
        <v>623</v>
      </c>
      <c r="M112" s="120" t="s">
        <v>623</v>
      </c>
      <c r="N112" s="120" t="s">
        <v>623</v>
      </c>
      <c r="O112" s="120" t="s">
        <v>623</v>
      </c>
      <c r="P112" s="120" t="s">
        <v>623</v>
      </c>
      <c r="Q112" s="120" t="s">
        <v>623</v>
      </c>
      <c r="R112" s="120" t="s">
        <v>623</v>
      </c>
      <c r="S112" s="120" t="s">
        <v>623</v>
      </c>
      <c r="T112" s="184" t="s">
        <v>623</v>
      </c>
      <c r="U112" s="142">
        <f>3.5</f>
        <v>3.5</v>
      </c>
      <c r="V112" s="184" t="s">
        <v>623</v>
      </c>
      <c r="W112" s="184" t="s">
        <v>623</v>
      </c>
      <c r="X112" s="184" t="s">
        <v>623</v>
      </c>
      <c r="Y112" s="184" t="s">
        <v>623</v>
      </c>
      <c r="Z112" s="184">
        <v>1</v>
      </c>
      <c r="AA112" s="184" t="s">
        <v>623</v>
      </c>
      <c r="AB112" s="147">
        <f>U112</f>
        <v>3.5</v>
      </c>
      <c r="AC112" s="184" t="s">
        <v>623</v>
      </c>
      <c r="AD112" s="184" t="s">
        <v>623</v>
      </c>
      <c r="AE112" s="184" t="s">
        <v>623</v>
      </c>
      <c r="AF112" s="184" t="s">
        <v>623</v>
      </c>
      <c r="AG112" s="184">
        <f>Z112</f>
        <v>1</v>
      </c>
      <c r="AH112" s="184" t="s">
        <v>623</v>
      </c>
      <c r="AI112" s="184" t="s">
        <v>623</v>
      </c>
      <c r="AJ112" s="184" t="s">
        <v>623</v>
      </c>
      <c r="AK112" s="184" t="s">
        <v>623</v>
      </c>
      <c r="AL112" s="184" t="s">
        <v>623</v>
      </c>
      <c r="AM112" s="184" t="s">
        <v>623</v>
      </c>
      <c r="AN112" s="184" t="s">
        <v>623</v>
      </c>
      <c r="AO112" s="184" t="s">
        <v>623</v>
      </c>
      <c r="AP112" s="184" t="s">
        <v>623</v>
      </c>
      <c r="AQ112" s="184" t="s">
        <v>623</v>
      </c>
      <c r="AR112" s="184" t="s">
        <v>623</v>
      </c>
      <c r="AS112" s="184" t="s">
        <v>623</v>
      </c>
      <c r="AT112" s="184" t="s">
        <v>623</v>
      </c>
      <c r="AU112" s="184" t="s">
        <v>623</v>
      </c>
      <c r="AV112" s="184" t="s">
        <v>623</v>
      </c>
      <c r="AW112" s="184" t="s">
        <v>623</v>
      </c>
      <c r="AX112" s="184" t="s">
        <v>623</v>
      </c>
      <c r="AY112" s="184" t="s">
        <v>623</v>
      </c>
      <c r="AZ112" s="184" t="s">
        <v>623</v>
      </c>
      <c r="BA112" s="184" t="s">
        <v>623</v>
      </c>
      <c r="BB112" s="184" t="s">
        <v>623</v>
      </c>
      <c r="BC112" s="184" t="s">
        <v>623</v>
      </c>
      <c r="BD112" s="184" t="s">
        <v>623</v>
      </c>
      <c r="BE112" s="184" t="s">
        <v>623</v>
      </c>
      <c r="BF112" s="184" t="s">
        <v>623</v>
      </c>
      <c r="BG112" s="184" t="s">
        <v>623</v>
      </c>
      <c r="BH112" s="184" t="s">
        <v>623</v>
      </c>
      <c r="BI112" s="184" t="s">
        <v>623</v>
      </c>
      <c r="BJ112" s="184" t="s">
        <v>623</v>
      </c>
      <c r="BK112" s="184" t="s">
        <v>623</v>
      </c>
      <c r="BL112" s="184" t="s">
        <v>623</v>
      </c>
      <c r="BM112" s="184" t="s">
        <v>623</v>
      </c>
      <c r="BN112" s="184" t="s">
        <v>623</v>
      </c>
      <c r="BO112" s="184" t="s">
        <v>623</v>
      </c>
      <c r="BP112" s="184" t="s">
        <v>623</v>
      </c>
      <c r="BQ112" s="184" t="s">
        <v>623</v>
      </c>
      <c r="BR112" s="184" t="s">
        <v>623</v>
      </c>
      <c r="BS112" s="184" t="s">
        <v>623</v>
      </c>
      <c r="BT112" s="184" t="s">
        <v>623</v>
      </c>
      <c r="BU112" s="184" t="s">
        <v>623</v>
      </c>
      <c r="BV112" s="184" t="s">
        <v>623</v>
      </c>
      <c r="BW112" s="184" t="s">
        <v>623</v>
      </c>
      <c r="BX112" s="184" t="s">
        <v>623</v>
      </c>
      <c r="BY112" s="184" t="s">
        <v>623</v>
      </c>
      <c r="BZ112" s="184" t="s">
        <v>623</v>
      </c>
      <c r="CA112" s="184" t="s">
        <v>623</v>
      </c>
      <c r="CB112" s="184" t="s">
        <v>623</v>
      </c>
      <c r="CC112" s="184" t="s">
        <v>623</v>
      </c>
      <c r="CD112" s="184" t="s">
        <v>623</v>
      </c>
      <c r="CE112" s="184" t="s">
        <v>623</v>
      </c>
      <c r="CF112" s="184" t="s">
        <v>623</v>
      </c>
      <c r="CG112" s="184" t="s">
        <v>623</v>
      </c>
      <c r="CH112" s="184" t="s">
        <v>623</v>
      </c>
      <c r="CI112" s="184" t="s">
        <v>623</v>
      </c>
      <c r="CJ112" s="184" t="s">
        <v>623</v>
      </c>
      <c r="CK112" s="184" t="s">
        <v>623</v>
      </c>
      <c r="CL112" s="145" t="str">
        <f t="shared" si="189"/>
        <v>нд</v>
      </c>
      <c r="CM112" s="145">
        <f t="shared" si="190"/>
        <v>3.5</v>
      </c>
      <c r="CN112" s="145" t="str">
        <f t="shared" si="191"/>
        <v>нд</v>
      </c>
      <c r="CO112" s="145" t="str">
        <f t="shared" si="192"/>
        <v>нд</v>
      </c>
      <c r="CP112" s="145" t="str">
        <f t="shared" si="193"/>
        <v>нд</v>
      </c>
      <c r="CQ112" s="145" t="str">
        <f t="shared" si="194"/>
        <v>нд</v>
      </c>
      <c r="CR112" s="145">
        <f t="shared" si="195"/>
        <v>1</v>
      </c>
      <c r="CS112" s="145" t="str">
        <f t="shared" si="196"/>
        <v>нд</v>
      </c>
      <c r="CT112" s="145">
        <f t="shared" si="197"/>
        <v>3.5</v>
      </c>
      <c r="CU112" s="145" t="str">
        <f t="shared" si="198"/>
        <v>нд</v>
      </c>
      <c r="CV112" s="145" t="str">
        <f t="shared" si="199"/>
        <v>нд</v>
      </c>
      <c r="CW112" s="145" t="str">
        <f t="shared" si="200"/>
        <v>нд</v>
      </c>
      <c r="CX112" s="145" t="str">
        <f t="shared" si="201"/>
        <v>нд</v>
      </c>
      <c r="CY112" s="145">
        <f t="shared" si="202"/>
        <v>1</v>
      </c>
      <c r="CZ112" s="296"/>
      <c r="DA112" s="275"/>
      <c r="DB112" s="275"/>
      <c r="DC112" s="275"/>
      <c r="DD112" s="275"/>
      <c r="DE112" s="275"/>
      <c r="DF112" s="275"/>
      <c r="DG112" s="275"/>
      <c r="DH112" s="275"/>
      <c r="DI112" s="275"/>
      <c r="DJ112" s="275"/>
      <c r="DK112" s="275"/>
      <c r="DL112" s="275"/>
      <c r="DM112" s="275"/>
    </row>
    <row r="113" spans="1:117" ht="78" hidden="1" x14ac:dyDescent="0.3">
      <c r="A113" s="33" t="s">
        <v>824</v>
      </c>
      <c r="B113" s="156" t="s">
        <v>854</v>
      </c>
      <c r="C113" s="148" t="s">
        <v>855</v>
      </c>
      <c r="D113" s="142">
        <f>0.8</f>
        <v>0.8</v>
      </c>
      <c r="E113" s="139">
        <f t="shared" si="209"/>
        <v>0.8</v>
      </c>
      <c r="F113" s="142" t="s">
        <v>623</v>
      </c>
      <c r="G113" s="142" t="s">
        <v>623</v>
      </c>
      <c r="H113" s="142" t="s">
        <v>623</v>
      </c>
      <c r="I113" s="120" t="s">
        <v>623</v>
      </c>
      <c r="J113" s="120" t="s">
        <v>623</v>
      </c>
      <c r="K113" s="120" t="s">
        <v>623</v>
      </c>
      <c r="L113" s="120" t="s">
        <v>623</v>
      </c>
      <c r="M113" s="120" t="s">
        <v>623</v>
      </c>
      <c r="N113" s="120" t="s">
        <v>623</v>
      </c>
      <c r="O113" s="120" t="s">
        <v>623</v>
      </c>
      <c r="P113" s="120" t="s">
        <v>623</v>
      </c>
      <c r="Q113" s="120" t="s">
        <v>623</v>
      </c>
      <c r="R113" s="120" t="s">
        <v>623</v>
      </c>
      <c r="S113" s="120" t="s">
        <v>623</v>
      </c>
      <c r="T113" s="184" t="s">
        <v>623</v>
      </c>
      <c r="U113" s="142">
        <f>0.8</f>
        <v>0.8</v>
      </c>
      <c r="V113" s="184" t="s">
        <v>623</v>
      </c>
      <c r="W113" s="184" t="s">
        <v>623</v>
      </c>
      <c r="X113" s="184" t="s">
        <v>623</v>
      </c>
      <c r="Y113" s="184" t="s">
        <v>623</v>
      </c>
      <c r="Z113" s="184">
        <v>1</v>
      </c>
      <c r="AA113" s="184" t="s">
        <v>623</v>
      </c>
      <c r="AB113" s="147">
        <f>U113</f>
        <v>0.8</v>
      </c>
      <c r="AC113" s="184" t="s">
        <v>623</v>
      </c>
      <c r="AD113" s="184" t="s">
        <v>623</v>
      </c>
      <c r="AE113" s="184" t="s">
        <v>623</v>
      </c>
      <c r="AF113" s="184" t="s">
        <v>623</v>
      </c>
      <c r="AG113" s="184">
        <f>Z113</f>
        <v>1</v>
      </c>
      <c r="AH113" s="184" t="s">
        <v>623</v>
      </c>
      <c r="AI113" s="184" t="s">
        <v>623</v>
      </c>
      <c r="AJ113" s="184" t="s">
        <v>623</v>
      </c>
      <c r="AK113" s="184" t="s">
        <v>623</v>
      </c>
      <c r="AL113" s="184" t="s">
        <v>623</v>
      </c>
      <c r="AM113" s="184" t="s">
        <v>623</v>
      </c>
      <c r="AN113" s="184" t="s">
        <v>623</v>
      </c>
      <c r="AO113" s="184" t="s">
        <v>623</v>
      </c>
      <c r="AP113" s="184" t="s">
        <v>623</v>
      </c>
      <c r="AQ113" s="184" t="s">
        <v>623</v>
      </c>
      <c r="AR113" s="184" t="s">
        <v>623</v>
      </c>
      <c r="AS113" s="184" t="s">
        <v>623</v>
      </c>
      <c r="AT113" s="184" t="s">
        <v>623</v>
      </c>
      <c r="AU113" s="184" t="s">
        <v>623</v>
      </c>
      <c r="AV113" s="184" t="s">
        <v>623</v>
      </c>
      <c r="AW113" s="184" t="s">
        <v>623</v>
      </c>
      <c r="AX113" s="184" t="s">
        <v>623</v>
      </c>
      <c r="AY113" s="184" t="s">
        <v>623</v>
      </c>
      <c r="AZ113" s="184" t="s">
        <v>623</v>
      </c>
      <c r="BA113" s="184" t="s">
        <v>623</v>
      </c>
      <c r="BB113" s="184" t="s">
        <v>623</v>
      </c>
      <c r="BC113" s="184" t="s">
        <v>623</v>
      </c>
      <c r="BD113" s="184" t="s">
        <v>623</v>
      </c>
      <c r="BE113" s="184" t="s">
        <v>623</v>
      </c>
      <c r="BF113" s="184" t="s">
        <v>623</v>
      </c>
      <c r="BG113" s="184" t="s">
        <v>623</v>
      </c>
      <c r="BH113" s="184" t="s">
        <v>623</v>
      </c>
      <c r="BI113" s="184" t="s">
        <v>623</v>
      </c>
      <c r="BJ113" s="184" t="s">
        <v>623</v>
      </c>
      <c r="BK113" s="184" t="s">
        <v>623</v>
      </c>
      <c r="BL113" s="184" t="s">
        <v>623</v>
      </c>
      <c r="BM113" s="184" t="s">
        <v>623</v>
      </c>
      <c r="BN113" s="184" t="s">
        <v>623</v>
      </c>
      <c r="BO113" s="184" t="s">
        <v>623</v>
      </c>
      <c r="BP113" s="184" t="s">
        <v>623</v>
      </c>
      <c r="BQ113" s="184" t="s">
        <v>623</v>
      </c>
      <c r="BR113" s="184" t="s">
        <v>623</v>
      </c>
      <c r="BS113" s="184" t="s">
        <v>623</v>
      </c>
      <c r="BT113" s="184" t="s">
        <v>623</v>
      </c>
      <c r="BU113" s="184" t="s">
        <v>623</v>
      </c>
      <c r="BV113" s="184" t="s">
        <v>623</v>
      </c>
      <c r="BW113" s="184" t="s">
        <v>623</v>
      </c>
      <c r="BX113" s="184" t="s">
        <v>623</v>
      </c>
      <c r="BY113" s="184" t="s">
        <v>623</v>
      </c>
      <c r="BZ113" s="184" t="s">
        <v>623</v>
      </c>
      <c r="CA113" s="184" t="s">
        <v>623</v>
      </c>
      <c r="CB113" s="184" t="s">
        <v>623</v>
      </c>
      <c r="CC113" s="184" t="s">
        <v>623</v>
      </c>
      <c r="CD113" s="184" t="s">
        <v>623</v>
      </c>
      <c r="CE113" s="184" t="s">
        <v>623</v>
      </c>
      <c r="CF113" s="184" t="s">
        <v>623</v>
      </c>
      <c r="CG113" s="184" t="s">
        <v>623</v>
      </c>
      <c r="CH113" s="184" t="s">
        <v>623</v>
      </c>
      <c r="CI113" s="184" t="s">
        <v>623</v>
      </c>
      <c r="CJ113" s="184" t="s">
        <v>623</v>
      </c>
      <c r="CK113" s="184" t="s">
        <v>623</v>
      </c>
      <c r="CL113" s="145" t="str">
        <f t="shared" si="189"/>
        <v>нд</v>
      </c>
      <c r="CM113" s="145">
        <f t="shared" si="190"/>
        <v>0.8</v>
      </c>
      <c r="CN113" s="145" t="str">
        <f t="shared" si="191"/>
        <v>нд</v>
      </c>
      <c r="CO113" s="145" t="str">
        <f t="shared" si="192"/>
        <v>нд</v>
      </c>
      <c r="CP113" s="145" t="str">
        <f t="shared" si="193"/>
        <v>нд</v>
      </c>
      <c r="CQ113" s="145" t="str">
        <f t="shared" si="194"/>
        <v>нд</v>
      </c>
      <c r="CR113" s="145">
        <f t="shared" si="195"/>
        <v>1</v>
      </c>
      <c r="CS113" s="145" t="str">
        <f t="shared" si="196"/>
        <v>нд</v>
      </c>
      <c r="CT113" s="145">
        <f t="shared" si="197"/>
        <v>0.8</v>
      </c>
      <c r="CU113" s="145" t="str">
        <f t="shared" si="198"/>
        <v>нд</v>
      </c>
      <c r="CV113" s="145" t="str">
        <f t="shared" si="199"/>
        <v>нд</v>
      </c>
      <c r="CW113" s="145" t="str">
        <f t="shared" si="200"/>
        <v>нд</v>
      </c>
      <c r="CX113" s="145" t="str">
        <f t="shared" si="201"/>
        <v>нд</v>
      </c>
      <c r="CY113" s="145">
        <f t="shared" si="202"/>
        <v>1</v>
      </c>
      <c r="CZ113" s="296"/>
      <c r="DA113" s="275"/>
      <c r="DB113" s="275"/>
      <c r="DC113" s="275"/>
      <c r="DD113" s="275"/>
      <c r="DE113" s="275"/>
      <c r="DF113" s="275"/>
      <c r="DG113" s="275"/>
      <c r="DH113" s="275"/>
      <c r="DI113" s="275"/>
      <c r="DJ113" s="275"/>
      <c r="DK113" s="275"/>
      <c r="DL113" s="275"/>
      <c r="DM113" s="275"/>
    </row>
    <row r="114" spans="1:117" ht="46.8" hidden="1" x14ac:dyDescent="0.3">
      <c r="A114" s="33" t="s">
        <v>826</v>
      </c>
      <c r="B114" s="156" t="s">
        <v>1102</v>
      </c>
      <c r="C114" s="148" t="s">
        <v>856</v>
      </c>
      <c r="D114" s="142">
        <f>0.10125</f>
        <v>0.10125000000000001</v>
      </c>
      <c r="E114" s="139">
        <f t="shared" si="209"/>
        <v>0.10125000000000001</v>
      </c>
      <c r="F114" s="142" t="s">
        <v>623</v>
      </c>
      <c r="G114" s="142" t="s">
        <v>623</v>
      </c>
      <c r="H114" s="142" t="s">
        <v>623</v>
      </c>
      <c r="I114" s="184" t="s">
        <v>623</v>
      </c>
      <c r="J114" s="184" t="s">
        <v>623</v>
      </c>
      <c r="K114" s="184" t="s">
        <v>623</v>
      </c>
      <c r="L114" s="184" t="s">
        <v>623</v>
      </c>
      <c r="M114" s="184" t="s">
        <v>623</v>
      </c>
      <c r="N114" s="184" t="s">
        <v>623</v>
      </c>
      <c r="O114" s="184" t="s">
        <v>623</v>
      </c>
      <c r="P114" s="184" t="s">
        <v>623</v>
      </c>
      <c r="Q114" s="184" t="s">
        <v>623</v>
      </c>
      <c r="R114" s="184" t="s">
        <v>623</v>
      </c>
      <c r="S114" s="184" t="s">
        <v>623</v>
      </c>
      <c r="T114" s="184" t="s">
        <v>623</v>
      </c>
      <c r="U114" s="142">
        <f>0.10125</f>
        <v>0.10125000000000001</v>
      </c>
      <c r="V114" s="184" t="s">
        <v>623</v>
      </c>
      <c r="W114" s="184" t="s">
        <v>623</v>
      </c>
      <c r="X114" s="184" t="s">
        <v>623</v>
      </c>
      <c r="Y114" s="184" t="s">
        <v>623</v>
      </c>
      <c r="Z114" s="184">
        <v>1</v>
      </c>
      <c r="AA114" s="184" t="s">
        <v>623</v>
      </c>
      <c r="AB114" s="147">
        <f>U114</f>
        <v>0.10125000000000001</v>
      </c>
      <c r="AC114" s="184" t="s">
        <v>623</v>
      </c>
      <c r="AD114" s="184" t="s">
        <v>623</v>
      </c>
      <c r="AE114" s="184" t="s">
        <v>623</v>
      </c>
      <c r="AF114" s="184" t="s">
        <v>623</v>
      </c>
      <c r="AG114" s="184">
        <f>Z114</f>
        <v>1</v>
      </c>
      <c r="AH114" s="184" t="s">
        <v>623</v>
      </c>
      <c r="AI114" s="184" t="s">
        <v>623</v>
      </c>
      <c r="AJ114" s="184" t="s">
        <v>623</v>
      </c>
      <c r="AK114" s="184" t="s">
        <v>623</v>
      </c>
      <c r="AL114" s="184" t="s">
        <v>623</v>
      </c>
      <c r="AM114" s="184" t="s">
        <v>623</v>
      </c>
      <c r="AN114" s="184" t="s">
        <v>623</v>
      </c>
      <c r="AO114" s="184" t="s">
        <v>623</v>
      </c>
      <c r="AP114" s="184" t="s">
        <v>623</v>
      </c>
      <c r="AQ114" s="184" t="s">
        <v>623</v>
      </c>
      <c r="AR114" s="184" t="s">
        <v>623</v>
      </c>
      <c r="AS114" s="184" t="s">
        <v>623</v>
      </c>
      <c r="AT114" s="184" t="s">
        <v>623</v>
      </c>
      <c r="AU114" s="184" t="s">
        <v>623</v>
      </c>
      <c r="AV114" s="184" t="s">
        <v>623</v>
      </c>
      <c r="AW114" s="184" t="s">
        <v>623</v>
      </c>
      <c r="AX114" s="184" t="s">
        <v>623</v>
      </c>
      <c r="AY114" s="184" t="s">
        <v>623</v>
      </c>
      <c r="AZ114" s="184" t="s">
        <v>623</v>
      </c>
      <c r="BA114" s="184" t="s">
        <v>623</v>
      </c>
      <c r="BB114" s="184" t="s">
        <v>623</v>
      </c>
      <c r="BC114" s="184" t="s">
        <v>623</v>
      </c>
      <c r="BD114" s="184" t="s">
        <v>623</v>
      </c>
      <c r="BE114" s="184" t="s">
        <v>623</v>
      </c>
      <c r="BF114" s="184" t="s">
        <v>623</v>
      </c>
      <c r="BG114" s="184" t="s">
        <v>623</v>
      </c>
      <c r="BH114" s="184" t="s">
        <v>623</v>
      </c>
      <c r="BI114" s="184" t="s">
        <v>623</v>
      </c>
      <c r="BJ114" s="184" t="s">
        <v>623</v>
      </c>
      <c r="BK114" s="184" t="s">
        <v>623</v>
      </c>
      <c r="BL114" s="184" t="s">
        <v>623</v>
      </c>
      <c r="BM114" s="184" t="s">
        <v>623</v>
      </c>
      <c r="BN114" s="184" t="s">
        <v>623</v>
      </c>
      <c r="BO114" s="184" t="s">
        <v>623</v>
      </c>
      <c r="BP114" s="184" t="s">
        <v>623</v>
      </c>
      <c r="BQ114" s="184" t="s">
        <v>623</v>
      </c>
      <c r="BR114" s="184" t="s">
        <v>623</v>
      </c>
      <c r="BS114" s="184" t="s">
        <v>623</v>
      </c>
      <c r="BT114" s="184" t="s">
        <v>623</v>
      </c>
      <c r="BU114" s="184" t="s">
        <v>623</v>
      </c>
      <c r="BV114" s="184" t="s">
        <v>623</v>
      </c>
      <c r="BW114" s="184" t="s">
        <v>623</v>
      </c>
      <c r="BX114" s="184" t="s">
        <v>623</v>
      </c>
      <c r="BY114" s="184" t="s">
        <v>623</v>
      </c>
      <c r="BZ114" s="184" t="s">
        <v>623</v>
      </c>
      <c r="CA114" s="184" t="s">
        <v>623</v>
      </c>
      <c r="CB114" s="184" t="s">
        <v>623</v>
      </c>
      <c r="CC114" s="184" t="s">
        <v>623</v>
      </c>
      <c r="CD114" s="184" t="s">
        <v>623</v>
      </c>
      <c r="CE114" s="184" t="s">
        <v>623</v>
      </c>
      <c r="CF114" s="184" t="s">
        <v>623</v>
      </c>
      <c r="CG114" s="184" t="s">
        <v>623</v>
      </c>
      <c r="CH114" s="184" t="s">
        <v>623</v>
      </c>
      <c r="CI114" s="184" t="s">
        <v>623</v>
      </c>
      <c r="CJ114" s="184" t="s">
        <v>623</v>
      </c>
      <c r="CK114" s="184" t="s">
        <v>623</v>
      </c>
      <c r="CL114" s="145" t="str">
        <f t="shared" si="189"/>
        <v>нд</v>
      </c>
      <c r="CM114" s="145">
        <f t="shared" si="190"/>
        <v>0.10125000000000001</v>
      </c>
      <c r="CN114" s="145" t="str">
        <f t="shared" si="191"/>
        <v>нд</v>
      </c>
      <c r="CO114" s="145" t="str">
        <f t="shared" si="192"/>
        <v>нд</v>
      </c>
      <c r="CP114" s="145" t="str">
        <f t="shared" si="193"/>
        <v>нд</v>
      </c>
      <c r="CQ114" s="145" t="str">
        <f t="shared" si="194"/>
        <v>нд</v>
      </c>
      <c r="CR114" s="145">
        <f t="shared" si="195"/>
        <v>1</v>
      </c>
      <c r="CS114" s="145" t="str">
        <f t="shared" si="196"/>
        <v>нд</v>
      </c>
      <c r="CT114" s="145">
        <f t="shared" si="197"/>
        <v>0.10125000000000001</v>
      </c>
      <c r="CU114" s="145" t="str">
        <f t="shared" si="198"/>
        <v>нд</v>
      </c>
      <c r="CV114" s="145" t="str">
        <f t="shared" si="199"/>
        <v>нд</v>
      </c>
      <c r="CW114" s="145" t="str">
        <f t="shared" si="200"/>
        <v>нд</v>
      </c>
      <c r="CX114" s="145" t="str">
        <f t="shared" si="201"/>
        <v>нд</v>
      </c>
      <c r="CY114" s="145">
        <f t="shared" si="202"/>
        <v>1</v>
      </c>
      <c r="CZ114" s="296"/>
      <c r="DA114" s="275"/>
      <c r="DB114" s="275"/>
      <c r="DC114" s="275"/>
      <c r="DD114" s="275"/>
      <c r="DE114" s="275"/>
      <c r="DF114" s="275"/>
      <c r="DG114" s="275"/>
      <c r="DH114" s="275"/>
      <c r="DI114" s="275"/>
      <c r="DJ114" s="275"/>
      <c r="DK114" s="275"/>
      <c r="DL114" s="275"/>
      <c r="DM114" s="275"/>
    </row>
    <row r="115" spans="1:117" ht="46.8" hidden="1" x14ac:dyDescent="0.3">
      <c r="A115" s="33" t="s">
        <v>988</v>
      </c>
      <c r="B115" s="156" t="s">
        <v>857</v>
      </c>
      <c r="C115" s="148" t="s">
        <v>858</v>
      </c>
      <c r="D115" s="142">
        <f>0.2323325</f>
        <v>0.2323325</v>
      </c>
      <c r="E115" s="139">
        <f t="shared" si="209"/>
        <v>0.2323325</v>
      </c>
      <c r="F115" s="142" t="s">
        <v>623</v>
      </c>
      <c r="G115" s="142" t="s">
        <v>623</v>
      </c>
      <c r="H115" s="142" t="s">
        <v>623</v>
      </c>
      <c r="I115" s="184" t="s">
        <v>623</v>
      </c>
      <c r="J115" s="184" t="s">
        <v>623</v>
      </c>
      <c r="K115" s="184" t="s">
        <v>623</v>
      </c>
      <c r="L115" s="184" t="s">
        <v>623</v>
      </c>
      <c r="M115" s="184" t="s">
        <v>623</v>
      </c>
      <c r="N115" s="184" t="s">
        <v>623</v>
      </c>
      <c r="O115" s="184" t="s">
        <v>623</v>
      </c>
      <c r="P115" s="184" t="s">
        <v>623</v>
      </c>
      <c r="Q115" s="184" t="s">
        <v>623</v>
      </c>
      <c r="R115" s="184" t="s">
        <v>623</v>
      </c>
      <c r="S115" s="184" t="s">
        <v>623</v>
      </c>
      <c r="T115" s="184" t="s">
        <v>623</v>
      </c>
      <c r="U115" s="142">
        <f>0.2323325</f>
        <v>0.2323325</v>
      </c>
      <c r="V115" s="184" t="s">
        <v>623</v>
      </c>
      <c r="W115" s="184" t="s">
        <v>623</v>
      </c>
      <c r="X115" s="184" t="s">
        <v>623</v>
      </c>
      <c r="Y115" s="184" t="s">
        <v>623</v>
      </c>
      <c r="Z115" s="184">
        <v>10</v>
      </c>
      <c r="AA115" s="184" t="s">
        <v>623</v>
      </c>
      <c r="AB115" s="147">
        <f>U115</f>
        <v>0.2323325</v>
      </c>
      <c r="AC115" s="184" t="s">
        <v>623</v>
      </c>
      <c r="AD115" s="184" t="s">
        <v>623</v>
      </c>
      <c r="AE115" s="184" t="s">
        <v>623</v>
      </c>
      <c r="AF115" s="184" t="s">
        <v>623</v>
      </c>
      <c r="AG115" s="184">
        <f>Z115</f>
        <v>10</v>
      </c>
      <c r="AH115" s="184" t="s">
        <v>623</v>
      </c>
      <c r="AI115" s="184" t="s">
        <v>623</v>
      </c>
      <c r="AJ115" s="184" t="s">
        <v>623</v>
      </c>
      <c r="AK115" s="184" t="s">
        <v>623</v>
      </c>
      <c r="AL115" s="184" t="s">
        <v>623</v>
      </c>
      <c r="AM115" s="184" t="s">
        <v>623</v>
      </c>
      <c r="AN115" s="184" t="s">
        <v>623</v>
      </c>
      <c r="AO115" s="184" t="s">
        <v>623</v>
      </c>
      <c r="AP115" s="184" t="s">
        <v>623</v>
      </c>
      <c r="AQ115" s="184" t="s">
        <v>623</v>
      </c>
      <c r="AR115" s="184" t="s">
        <v>623</v>
      </c>
      <c r="AS115" s="184" t="s">
        <v>623</v>
      </c>
      <c r="AT115" s="184" t="s">
        <v>623</v>
      </c>
      <c r="AU115" s="184" t="s">
        <v>623</v>
      </c>
      <c r="AV115" s="184" t="s">
        <v>623</v>
      </c>
      <c r="AW115" s="184" t="s">
        <v>623</v>
      </c>
      <c r="AX115" s="184" t="s">
        <v>623</v>
      </c>
      <c r="AY115" s="184" t="s">
        <v>623</v>
      </c>
      <c r="AZ115" s="184" t="s">
        <v>623</v>
      </c>
      <c r="BA115" s="184" t="s">
        <v>623</v>
      </c>
      <c r="BB115" s="184" t="s">
        <v>623</v>
      </c>
      <c r="BC115" s="184" t="s">
        <v>623</v>
      </c>
      <c r="BD115" s="184" t="s">
        <v>623</v>
      </c>
      <c r="BE115" s="184" t="s">
        <v>623</v>
      </c>
      <c r="BF115" s="184" t="s">
        <v>623</v>
      </c>
      <c r="BG115" s="184" t="s">
        <v>623</v>
      </c>
      <c r="BH115" s="184" t="s">
        <v>623</v>
      </c>
      <c r="BI115" s="184" t="s">
        <v>623</v>
      </c>
      <c r="BJ115" s="184" t="s">
        <v>623</v>
      </c>
      <c r="BK115" s="184" t="s">
        <v>623</v>
      </c>
      <c r="BL115" s="184" t="s">
        <v>623</v>
      </c>
      <c r="BM115" s="184" t="s">
        <v>623</v>
      </c>
      <c r="BN115" s="184" t="s">
        <v>623</v>
      </c>
      <c r="BO115" s="184" t="s">
        <v>623</v>
      </c>
      <c r="BP115" s="184" t="s">
        <v>623</v>
      </c>
      <c r="BQ115" s="184" t="s">
        <v>623</v>
      </c>
      <c r="BR115" s="184" t="s">
        <v>623</v>
      </c>
      <c r="BS115" s="184" t="s">
        <v>623</v>
      </c>
      <c r="BT115" s="184" t="s">
        <v>623</v>
      </c>
      <c r="BU115" s="184" t="s">
        <v>623</v>
      </c>
      <c r="BV115" s="184" t="s">
        <v>623</v>
      </c>
      <c r="BW115" s="184" t="s">
        <v>623</v>
      </c>
      <c r="BX115" s="184" t="s">
        <v>623</v>
      </c>
      <c r="BY115" s="184" t="s">
        <v>623</v>
      </c>
      <c r="BZ115" s="184" t="s">
        <v>623</v>
      </c>
      <c r="CA115" s="184" t="s">
        <v>623</v>
      </c>
      <c r="CB115" s="184" t="s">
        <v>623</v>
      </c>
      <c r="CC115" s="184" t="s">
        <v>623</v>
      </c>
      <c r="CD115" s="184" t="s">
        <v>623</v>
      </c>
      <c r="CE115" s="184" t="s">
        <v>623</v>
      </c>
      <c r="CF115" s="184" t="s">
        <v>623</v>
      </c>
      <c r="CG115" s="184" t="s">
        <v>623</v>
      </c>
      <c r="CH115" s="184" t="s">
        <v>623</v>
      </c>
      <c r="CI115" s="184" t="s">
        <v>623</v>
      </c>
      <c r="CJ115" s="184" t="s">
        <v>623</v>
      </c>
      <c r="CK115" s="184" t="s">
        <v>623</v>
      </c>
      <c r="CL115" s="145" t="str">
        <f t="shared" si="189"/>
        <v>нд</v>
      </c>
      <c r="CM115" s="145">
        <f t="shared" si="190"/>
        <v>0.2323325</v>
      </c>
      <c r="CN115" s="145" t="str">
        <f t="shared" si="191"/>
        <v>нд</v>
      </c>
      <c r="CO115" s="145" t="str">
        <f t="shared" si="192"/>
        <v>нд</v>
      </c>
      <c r="CP115" s="145" t="str">
        <f t="shared" si="193"/>
        <v>нд</v>
      </c>
      <c r="CQ115" s="145" t="str">
        <f t="shared" si="194"/>
        <v>нд</v>
      </c>
      <c r="CR115" s="145">
        <f t="shared" si="195"/>
        <v>10</v>
      </c>
      <c r="CS115" s="145" t="str">
        <f t="shared" si="196"/>
        <v>нд</v>
      </c>
      <c r="CT115" s="145">
        <f t="shared" si="197"/>
        <v>0.2323325</v>
      </c>
      <c r="CU115" s="145" t="str">
        <f t="shared" si="198"/>
        <v>нд</v>
      </c>
      <c r="CV115" s="145" t="str">
        <f t="shared" si="199"/>
        <v>нд</v>
      </c>
      <c r="CW115" s="145" t="str">
        <f t="shared" si="200"/>
        <v>нд</v>
      </c>
      <c r="CX115" s="145" t="str">
        <f t="shared" si="201"/>
        <v>нд</v>
      </c>
      <c r="CY115" s="145">
        <f t="shared" si="202"/>
        <v>10</v>
      </c>
      <c r="CZ115" s="296"/>
      <c r="DA115" s="275"/>
      <c r="DB115" s="275"/>
      <c r="DC115" s="275"/>
      <c r="DD115" s="275"/>
      <c r="DE115" s="275"/>
      <c r="DF115" s="275"/>
      <c r="DG115" s="275"/>
      <c r="DH115" s="275"/>
      <c r="DI115" s="275"/>
      <c r="DJ115" s="275"/>
      <c r="DK115" s="275"/>
      <c r="DL115" s="275"/>
      <c r="DM115" s="275"/>
    </row>
    <row r="116" spans="1:117" ht="46.8" hidden="1" x14ac:dyDescent="0.3">
      <c r="A116" s="33" t="s">
        <v>989</v>
      </c>
      <c r="B116" s="156" t="s">
        <v>865</v>
      </c>
      <c r="C116" s="148" t="s">
        <v>866</v>
      </c>
      <c r="D116" s="142">
        <f>0.12983083</f>
        <v>0.12983083000000001</v>
      </c>
      <c r="E116" s="139">
        <f t="shared" si="209"/>
        <v>0.12983083000000001</v>
      </c>
      <c r="F116" s="142" t="s">
        <v>623</v>
      </c>
      <c r="G116" s="142" t="s">
        <v>623</v>
      </c>
      <c r="H116" s="142" t="s">
        <v>623</v>
      </c>
      <c r="I116" s="116" t="s">
        <v>623</v>
      </c>
      <c r="J116" s="116" t="s">
        <v>623</v>
      </c>
      <c r="K116" s="116" t="s">
        <v>623</v>
      </c>
      <c r="L116" s="116" t="s">
        <v>623</v>
      </c>
      <c r="M116" s="116" t="s">
        <v>623</v>
      </c>
      <c r="N116" s="116" t="s">
        <v>623</v>
      </c>
      <c r="O116" s="116" t="s">
        <v>623</v>
      </c>
      <c r="P116" s="116" t="s">
        <v>623</v>
      </c>
      <c r="Q116" s="116" t="s">
        <v>623</v>
      </c>
      <c r="R116" s="116" t="s">
        <v>623</v>
      </c>
      <c r="S116" s="116" t="s">
        <v>623</v>
      </c>
      <c r="T116" s="116" t="s">
        <v>623</v>
      </c>
      <c r="U116" s="142" t="s">
        <v>623</v>
      </c>
      <c r="V116" s="116" t="s">
        <v>623</v>
      </c>
      <c r="W116" s="116" t="s">
        <v>623</v>
      </c>
      <c r="X116" s="116" t="s">
        <v>623</v>
      </c>
      <c r="Y116" s="116" t="s">
        <v>623</v>
      </c>
      <c r="Z116" s="116" t="s">
        <v>623</v>
      </c>
      <c r="AA116" s="116" t="s">
        <v>623</v>
      </c>
      <c r="AB116" s="116" t="s">
        <v>623</v>
      </c>
      <c r="AC116" s="116" t="s">
        <v>623</v>
      </c>
      <c r="AD116" s="116" t="s">
        <v>623</v>
      </c>
      <c r="AE116" s="116" t="s">
        <v>623</v>
      </c>
      <c r="AF116" s="116" t="s">
        <v>623</v>
      </c>
      <c r="AG116" s="116" t="s">
        <v>623</v>
      </c>
      <c r="AH116" s="116" t="s">
        <v>623</v>
      </c>
      <c r="AI116" s="142">
        <f>D116</f>
        <v>0.12983083000000001</v>
      </c>
      <c r="AJ116" s="116" t="s">
        <v>623</v>
      </c>
      <c r="AK116" s="116" t="s">
        <v>623</v>
      </c>
      <c r="AL116" s="116" t="s">
        <v>623</v>
      </c>
      <c r="AM116" s="116" t="s">
        <v>623</v>
      </c>
      <c r="AN116" s="116" t="s">
        <v>623</v>
      </c>
      <c r="AO116" s="116">
        <v>1</v>
      </c>
      <c r="AP116" s="142">
        <f>AI116</f>
        <v>0.12983083000000001</v>
      </c>
      <c r="AQ116" s="116" t="s">
        <v>623</v>
      </c>
      <c r="AR116" s="116" t="s">
        <v>623</v>
      </c>
      <c r="AS116" s="116" t="s">
        <v>623</v>
      </c>
      <c r="AT116" s="116" t="s">
        <v>623</v>
      </c>
      <c r="AU116" s="116">
        <f>AO116</f>
        <v>1</v>
      </c>
      <c r="AV116" s="116" t="s">
        <v>623</v>
      </c>
      <c r="AW116" s="116" t="s">
        <v>623</v>
      </c>
      <c r="AX116" s="116" t="s">
        <v>623</v>
      </c>
      <c r="AY116" s="116" t="s">
        <v>623</v>
      </c>
      <c r="AZ116" s="116" t="s">
        <v>623</v>
      </c>
      <c r="BA116" s="116" t="s">
        <v>623</v>
      </c>
      <c r="BB116" s="116" t="s">
        <v>623</v>
      </c>
      <c r="BC116" s="116" t="s">
        <v>623</v>
      </c>
      <c r="BD116" s="116" t="s">
        <v>623</v>
      </c>
      <c r="BE116" s="116" t="s">
        <v>623</v>
      </c>
      <c r="BF116" s="116" t="s">
        <v>623</v>
      </c>
      <c r="BG116" s="116" t="s">
        <v>623</v>
      </c>
      <c r="BH116" s="116" t="s">
        <v>623</v>
      </c>
      <c r="BI116" s="116" t="s">
        <v>623</v>
      </c>
      <c r="BJ116" s="116" t="s">
        <v>623</v>
      </c>
      <c r="BK116" s="116" t="s">
        <v>623</v>
      </c>
      <c r="BL116" s="116" t="s">
        <v>623</v>
      </c>
      <c r="BM116" s="116" t="s">
        <v>623</v>
      </c>
      <c r="BN116" s="116" t="s">
        <v>623</v>
      </c>
      <c r="BO116" s="116" t="s">
        <v>623</v>
      </c>
      <c r="BP116" s="116" t="s">
        <v>623</v>
      </c>
      <c r="BQ116" s="116" t="s">
        <v>623</v>
      </c>
      <c r="BR116" s="116" t="s">
        <v>623</v>
      </c>
      <c r="BS116" s="116" t="s">
        <v>623</v>
      </c>
      <c r="BT116" s="116" t="s">
        <v>623</v>
      </c>
      <c r="BU116" s="116" t="s">
        <v>623</v>
      </c>
      <c r="BV116" s="116" t="s">
        <v>623</v>
      </c>
      <c r="BW116" s="116" t="s">
        <v>623</v>
      </c>
      <c r="BX116" s="116" t="s">
        <v>623</v>
      </c>
      <c r="BY116" s="116" t="s">
        <v>623</v>
      </c>
      <c r="BZ116" s="116" t="s">
        <v>623</v>
      </c>
      <c r="CA116" s="116" t="s">
        <v>623</v>
      </c>
      <c r="CB116" s="116" t="s">
        <v>623</v>
      </c>
      <c r="CC116" s="116" t="s">
        <v>623</v>
      </c>
      <c r="CD116" s="116" t="s">
        <v>623</v>
      </c>
      <c r="CE116" s="116" t="s">
        <v>623</v>
      </c>
      <c r="CF116" s="116" t="s">
        <v>623</v>
      </c>
      <c r="CG116" s="116" t="s">
        <v>623</v>
      </c>
      <c r="CH116" s="116" t="s">
        <v>623</v>
      </c>
      <c r="CI116" s="116" t="s">
        <v>623</v>
      </c>
      <c r="CJ116" s="116" t="s">
        <v>623</v>
      </c>
      <c r="CK116" s="116" t="s">
        <v>623</v>
      </c>
      <c r="CL116" s="145" t="str">
        <f t="shared" si="189"/>
        <v>нд</v>
      </c>
      <c r="CM116" s="145">
        <f t="shared" si="190"/>
        <v>0.12983083000000001</v>
      </c>
      <c r="CN116" s="145" t="str">
        <f t="shared" si="191"/>
        <v>нд</v>
      </c>
      <c r="CO116" s="145" t="str">
        <f t="shared" si="192"/>
        <v>нд</v>
      </c>
      <c r="CP116" s="145" t="str">
        <f t="shared" si="193"/>
        <v>нд</v>
      </c>
      <c r="CQ116" s="145" t="str">
        <f t="shared" si="194"/>
        <v>нд</v>
      </c>
      <c r="CR116" s="145" t="str">
        <f t="shared" si="195"/>
        <v>нд</v>
      </c>
      <c r="CS116" s="145">
        <f t="shared" si="196"/>
        <v>1</v>
      </c>
      <c r="CT116" s="145">
        <f t="shared" si="197"/>
        <v>0.12983083000000001</v>
      </c>
      <c r="CU116" s="145" t="str">
        <f t="shared" si="198"/>
        <v>нд</v>
      </c>
      <c r="CV116" s="145" t="str">
        <f t="shared" si="199"/>
        <v>нд</v>
      </c>
      <c r="CW116" s="145" t="str">
        <f t="shared" si="200"/>
        <v>нд</v>
      </c>
      <c r="CX116" s="145" t="str">
        <f t="shared" si="201"/>
        <v>нд</v>
      </c>
      <c r="CY116" s="145">
        <f t="shared" si="202"/>
        <v>1</v>
      </c>
      <c r="CZ116" s="296"/>
      <c r="DA116" s="275"/>
      <c r="DB116" s="275"/>
      <c r="DC116" s="275"/>
      <c r="DD116" s="275"/>
      <c r="DE116" s="275"/>
      <c r="DF116" s="275"/>
      <c r="DG116" s="275"/>
      <c r="DH116" s="275"/>
      <c r="DI116" s="275"/>
      <c r="DJ116" s="275"/>
      <c r="DK116" s="275"/>
      <c r="DL116" s="275"/>
      <c r="DM116" s="275"/>
    </row>
    <row r="117" spans="1:117" ht="62.4" hidden="1" x14ac:dyDescent="0.3">
      <c r="A117" s="33" t="s">
        <v>990</v>
      </c>
      <c r="B117" s="151" t="s">
        <v>1091</v>
      </c>
      <c r="C117" s="148" t="s">
        <v>888</v>
      </c>
      <c r="D117" s="142">
        <v>2.625</v>
      </c>
      <c r="E117" s="139">
        <f t="shared" si="209"/>
        <v>2.625</v>
      </c>
      <c r="F117" s="142" t="s">
        <v>623</v>
      </c>
      <c r="G117" s="142" t="s">
        <v>623</v>
      </c>
      <c r="H117" s="142" t="s">
        <v>623</v>
      </c>
      <c r="I117" s="184" t="s">
        <v>623</v>
      </c>
      <c r="J117" s="184" t="s">
        <v>623</v>
      </c>
      <c r="K117" s="184" t="s">
        <v>623</v>
      </c>
      <c r="L117" s="184" t="s">
        <v>623</v>
      </c>
      <c r="M117" s="184" t="s">
        <v>623</v>
      </c>
      <c r="N117" s="184" t="s">
        <v>623</v>
      </c>
      <c r="O117" s="184" t="s">
        <v>623</v>
      </c>
      <c r="P117" s="184" t="s">
        <v>623</v>
      </c>
      <c r="Q117" s="184" t="s">
        <v>623</v>
      </c>
      <c r="R117" s="184" t="s">
        <v>623</v>
      </c>
      <c r="S117" s="184" t="s">
        <v>623</v>
      </c>
      <c r="T117" s="184" t="s">
        <v>623</v>
      </c>
      <c r="U117" s="142">
        <f>D117</f>
        <v>2.625</v>
      </c>
      <c r="V117" s="184" t="s">
        <v>623</v>
      </c>
      <c r="W117" s="184" t="s">
        <v>623</v>
      </c>
      <c r="X117" s="184" t="s">
        <v>623</v>
      </c>
      <c r="Y117" s="184" t="s">
        <v>623</v>
      </c>
      <c r="Z117" s="184">
        <v>1</v>
      </c>
      <c r="AA117" s="184" t="s">
        <v>623</v>
      </c>
      <c r="AB117" s="147">
        <f>U117</f>
        <v>2.625</v>
      </c>
      <c r="AC117" s="184" t="s">
        <v>623</v>
      </c>
      <c r="AD117" s="184" t="s">
        <v>623</v>
      </c>
      <c r="AE117" s="184" t="s">
        <v>623</v>
      </c>
      <c r="AF117" s="184" t="s">
        <v>623</v>
      </c>
      <c r="AG117" s="184">
        <f>Z117</f>
        <v>1</v>
      </c>
      <c r="AH117" s="184" t="s">
        <v>623</v>
      </c>
      <c r="AI117" s="184" t="s">
        <v>623</v>
      </c>
      <c r="AJ117" s="184" t="s">
        <v>623</v>
      </c>
      <c r="AK117" s="184" t="s">
        <v>623</v>
      </c>
      <c r="AL117" s="184" t="s">
        <v>623</v>
      </c>
      <c r="AM117" s="184" t="s">
        <v>623</v>
      </c>
      <c r="AN117" s="184" t="s">
        <v>623</v>
      </c>
      <c r="AO117" s="184" t="s">
        <v>623</v>
      </c>
      <c r="AP117" s="184" t="s">
        <v>623</v>
      </c>
      <c r="AQ117" s="184" t="s">
        <v>623</v>
      </c>
      <c r="AR117" s="184" t="s">
        <v>623</v>
      </c>
      <c r="AS117" s="184" t="s">
        <v>623</v>
      </c>
      <c r="AT117" s="184" t="s">
        <v>623</v>
      </c>
      <c r="AU117" s="184" t="s">
        <v>623</v>
      </c>
      <c r="AV117" s="184" t="s">
        <v>623</v>
      </c>
      <c r="AW117" s="184" t="s">
        <v>623</v>
      </c>
      <c r="AX117" s="184" t="s">
        <v>623</v>
      </c>
      <c r="AY117" s="184" t="s">
        <v>623</v>
      </c>
      <c r="AZ117" s="184" t="s">
        <v>623</v>
      </c>
      <c r="BA117" s="184" t="s">
        <v>623</v>
      </c>
      <c r="BB117" s="184" t="s">
        <v>623</v>
      </c>
      <c r="BC117" s="184" t="s">
        <v>623</v>
      </c>
      <c r="BD117" s="184" t="s">
        <v>623</v>
      </c>
      <c r="BE117" s="184" t="s">
        <v>623</v>
      </c>
      <c r="BF117" s="184" t="s">
        <v>623</v>
      </c>
      <c r="BG117" s="184" t="s">
        <v>623</v>
      </c>
      <c r="BH117" s="184" t="s">
        <v>623</v>
      </c>
      <c r="BI117" s="184" t="s">
        <v>623</v>
      </c>
      <c r="BJ117" s="184" t="s">
        <v>623</v>
      </c>
      <c r="BK117" s="184" t="s">
        <v>623</v>
      </c>
      <c r="BL117" s="184" t="s">
        <v>623</v>
      </c>
      <c r="BM117" s="184" t="s">
        <v>623</v>
      </c>
      <c r="BN117" s="184" t="s">
        <v>623</v>
      </c>
      <c r="BO117" s="184" t="s">
        <v>623</v>
      </c>
      <c r="BP117" s="184" t="s">
        <v>623</v>
      </c>
      <c r="BQ117" s="184" t="s">
        <v>623</v>
      </c>
      <c r="BR117" s="184" t="s">
        <v>623</v>
      </c>
      <c r="BS117" s="184" t="s">
        <v>623</v>
      </c>
      <c r="BT117" s="184" t="s">
        <v>623</v>
      </c>
      <c r="BU117" s="184" t="s">
        <v>623</v>
      </c>
      <c r="BV117" s="184" t="s">
        <v>623</v>
      </c>
      <c r="BW117" s="184" t="s">
        <v>623</v>
      </c>
      <c r="BX117" s="184" t="s">
        <v>623</v>
      </c>
      <c r="BY117" s="147" t="s">
        <v>623</v>
      </c>
      <c r="BZ117" s="184" t="s">
        <v>623</v>
      </c>
      <c r="CA117" s="184" t="s">
        <v>623</v>
      </c>
      <c r="CB117" s="184" t="s">
        <v>623</v>
      </c>
      <c r="CC117" s="184" t="s">
        <v>623</v>
      </c>
      <c r="CD117" s="184" t="s">
        <v>623</v>
      </c>
      <c r="CE117" s="184" t="s">
        <v>623</v>
      </c>
      <c r="CF117" s="184" t="s">
        <v>623</v>
      </c>
      <c r="CG117" s="184" t="s">
        <v>623</v>
      </c>
      <c r="CH117" s="184" t="s">
        <v>623</v>
      </c>
      <c r="CI117" s="184" t="s">
        <v>623</v>
      </c>
      <c r="CJ117" s="184" t="s">
        <v>623</v>
      </c>
      <c r="CK117" s="184" t="s">
        <v>623</v>
      </c>
      <c r="CL117" s="145" t="str">
        <f t="shared" si="189"/>
        <v>нд</v>
      </c>
      <c r="CM117" s="145">
        <f t="shared" si="190"/>
        <v>2.625</v>
      </c>
      <c r="CN117" s="145" t="str">
        <f t="shared" si="191"/>
        <v>нд</v>
      </c>
      <c r="CO117" s="145" t="str">
        <f t="shared" si="192"/>
        <v>нд</v>
      </c>
      <c r="CP117" s="145" t="str">
        <f t="shared" si="193"/>
        <v>нд</v>
      </c>
      <c r="CQ117" s="145" t="str">
        <f t="shared" si="194"/>
        <v>нд</v>
      </c>
      <c r="CR117" s="145">
        <f t="shared" si="195"/>
        <v>1</v>
      </c>
      <c r="CS117" s="145" t="str">
        <f t="shared" si="196"/>
        <v>нд</v>
      </c>
      <c r="CT117" s="145">
        <f t="shared" si="197"/>
        <v>2.625</v>
      </c>
      <c r="CU117" s="145" t="str">
        <f t="shared" si="198"/>
        <v>нд</v>
      </c>
      <c r="CV117" s="145" t="str">
        <f t="shared" si="199"/>
        <v>нд</v>
      </c>
      <c r="CW117" s="145" t="str">
        <f t="shared" si="200"/>
        <v>нд</v>
      </c>
      <c r="CX117" s="145" t="str">
        <f t="shared" si="201"/>
        <v>нд</v>
      </c>
      <c r="CY117" s="145">
        <f t="shared" si="202"/>
        <v>1</v>
      </c>
      <c r="CZ117" s="296"/>
      <c r="DA117" s="275"/>
      <c r="DB117" s="275"/>
      <c r="DC117" s="275"/>
      <c r="DD117" s="275"/>
      <c r="DE117" s="275"/>
      <c r="DF117" s="275"/>
      <c r="DG117" s="275"/>
      <c r="DH117" s="275"/>
      <c r="DI117" s="275"/>
      <c r="DJ117" s="275"/>
      <c r="DK117" s="275"/>
      <c r="DL117" s="275"/>
      <c r="DM117" s="275"/>
    </row>
    <row r="118" spans="1:117" x14ac:dyDescent="0.3">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c r="W118" s="275"/>
      <c r="X118" s="275"/>
      <c r="Y118" s="275"/>
      <c r="Z118" s="275"/>
      <c r="AA118" s="275"/>
      <c r="AB118" s="275"/>
      <c r="AC118" s="275"/>
      <c r="AD118" s="275"/>
      <c r="AE118" s="275"/>
      <c r="AF118" s="275"/>
      <c r="AG118" s="275"/>
      <c r="AH118" s="275"/>
      <c r="AI118" s="281"/>
      <c r="AJ118" s="275"/>
      <c r="AK118" s="275"/>
      <c r="AL118" s="275"/>
      <c r="AM118" s="275"/>
      <c r="AN118" s="275"/>
      <c r="AO118" s="275"/>
      <c r="AP118" s="275"/>
      <c r="AQ118" s="275"/>
      <c r="AR118" s="275"/>
      <c r="AS118" s="275"/>
      <c r="AT118" s="275"/>
      <c r="AU118" s="275"/>
      <c r="AV118" s="275"/>
      <c r="AW118" s="275"/>
      <c r="AX118" s="275"/>
      <c r="AY118" s="275"/>
      <c r="AZ118" s="275"/>
      <c r="BA118" s="275"/>
      <c r="BB118" s="275"/>
      <c r="BC118" s="275"/>
      <c r="BD118" s="275"/>
      <c r="BE118" s="275"/>
      <c r="BF118" s="275"/>
      <c r="BG118" s="275"/>
      <c r="BH118" s="275"/>
      <c r="BI118" s="275"/>
      <c r="BJ118" s="275"/>
      <c r="BK118" s="275"/>
      <c r="BL118" s="275"/>
      <c r="BM118" s="275"/>
      <c r="BN118" s="275"/>
      <c r="BO118" s="275"/>
      <c r="BP118" s="275"/>
      <c r="BQ118" s="275"/>
      <c r="BR118" s="275"/>
      <c r="BS118" s="275"/>
      <c r="BT118" s="275"/>
      <c r="BU118" s="275"/>
      <c r="BV118" s="275"/>
      <c r="BW118" s="275"/>
      <c r="BX118" s="275"/>
      <c r="BY118" s="275"/>
      <c r="BZ118" s="275"/>
      <c r="CA118" s="275"/>
      <c r="CB118" s="275"/>
      <c r="CC118" s="275"/>
      <c r="CD118" s="275"/>
      <c r="CE118" s="275"/>
      <c r="CF118" s="275"/>
      <c r="CG118" s="275"/>
      <c r="CH118" s="275"/>
      <c r="CI118" s="275"/>
      <c r="CJ118" s="275"/>
      <c r="CK118" s="275"/>
      <c r="CL118" s="275"/>
      <c r="CM118" s="275"/>
      <c r="CN118" s="275"/>
      <c r="CO118" s="275"/>
      <c r="CP118" s="275"/>
      <c r="CQ118" s="275"/>
      <c r="CR118" s="275"/>
      <c r="CS118" s="275"/>
      <c r="CT118" s="275"/>
      <c r="CU118" s="275"/>
      <c r="CV118" s="275"/>
      <c r="CW118" s="275"/>
      <c r="CX118" s="275"/>
      <c r="CY118" s="275"/>
      <c r="CZ118" s="275"/>
      <c r="DA118" s="275"/>
      <c r="DB118" s="275"/>
      <c r="DC118" s="275"/>
      <c r="DD118" s="275"/>
      <c r="DE118" s="275"/>
      <c r="DF118" s="275"/>
      <c r="DG118" s="275"/>
      <c r="DH118" s="275"/>
      <c r="DI118" s="275"/>
      <c r="DJ118" s="275"/>
      <c r="DK118" s="275"/>
      <c r="DL118" s="275"/>
      <c r="DM118" s="275"/>
    </row>
    <row r="119" spans="1:117" x14ac:dyDescent="0.3">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c r="W119" s="275"/>
      <c r="X119" s="275"/>
      <c r="Y119" s="275"/>
      <c r="Z119" s="275"/>
      <c r="AA119" s="275"/>
      <c r="AB119" s="275"/>
      <c r="AC119" s="275"/>
      <c r="AD119" s="275"/>
      <c r="AE119" s="275"/>
      <c r="AF119" s="275"/>
      <c r="AG119" s="275"/>
      <c r="AH119" s="275"/>
      <c r="AI119" s="281"/>
      <c r="AJ119" s="275"/>
      <c r="AK119" s="275"/>
      <c r="AL119" s="275"/>
      <c r="AM119" s="275"/>
      <c r="AN119" s="275"/>
      <c r="AO119" s="275"/>
      <c r="AP119" s="275"/>
      <c r="AQ119" s="275"/>
      <c r="AR119" s="275"/>
      <c r="AS119" s="275"/>
      <c r="AT119" s="275"/>
      <c r="AU119" s="275"/>
      <c r="AV119" s="275"/>
      <c r="AW119" s="275"/>
      <c r="AX119" s="275"/>
      <c r="AY119" s="275"/>
      <c r="AZ119" s="275"/>
      <c r="BA119" s="275"/>
      <c r="BB119" s="275"/>
      <c r="BC119" s="275"/>
      <c r="BD119" s="275"/>
      <c r="BE119" s="275"/>
      <c r="BF119" s="275"/>
      <c r="BG119" s="275"/>
      <c r="BH119" s="275"/>
      <c r="BI119" s="275"/>
      <c r="BJ119" s="275"/>
      <c r="BK119" s="275"/>
      <c r="BL119" s="275"/>
      <c r="BM119" s="275"/>
      <c r="BN119" s="275"/>
      <c r="BO119" s="275"/>
      <c r="BP119" s="275"/>
      <c r="BQ119" s="275"/>
      <c r="BR119" s="275"/>
      <c r="BS119" s="275"/>
      <c r="BT119" s="275"/>
      <c r="BU119" s="275"/>
      <c r="BV119" s="275"/>
      <c r="BW119" s="275"/>
      <c r="BX119" s="275"/>
      <c r="BY119" s="275"/>
      <c r="BZ119" s="275"/>
      <c r="CA119" s="275"/>
      <c r="CB119" s="275"/>
      <c r="CC119" s="275"/>
      <c r="CD119" s="275"/>
      <c r="CE119" s="275"/>
      <c r="CF119" s="275"/>
      <c r="CG119" s="275"/>
      <c r="CH119" s="275"/>
      <c r="CI119" s="275"/>
      <c r="CJ119" s="275"/>
      <c r="CK119" s="275"/>
      <c r="CL119" s="275"/>
      <c r="CM119" s="275"/>
      <c r="CN119" s="275"/>
      <c r="CO119" s="275"/>
      <c r="CP119" s="275"/>
      <c r="CQ119" s="275"/>
      <c r="CR119" s="275"/>
      <c r="CS119" s="275"/>
      <c r="CT119" s="275"/>
      <c r="CU119" s="275"/>
      <c r="CV119" s="275"/>
      <c r="CW119" s="275"/>
      <c r="CX119" s="275"/>
      <c r="CY119" s="275"/>
      <c r="CZ119" s="275"/>
      <c r="DA119" s="275"/>
      <c r="DB119" s="275"/>
      <c r="DC119" s="275"/>
      <c r="DD119" s="275"/>
      <c r="DE119" s="275"/>
      <c r="DF119" s="275"/>
      <c r="DG119" s="275"/>
      <c r="DH119" s="275"/>
      <c r="DI119" s="275"/>
      <c r="DJ119" s="275"/>
      <c r="DK119" s="275"/>
      <c r="DL119" s="275"/>
      <c r="DM119" s="275"/>
    </row>
    <row r="120" spans="1:117" x14ac:dyDescent="0.3">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c r="W120" s="275"/>
      <c r="X120" s="275"/>
      <c r="Y120" s="275"/>
      <c r="Z120" s="275"/>
      <c r="AA120" s="275"/>
      <c r="AB120" s="275"/>
      <c r="AC120" s="275"/>
      <c r="AD120" s="275"/>
      <c r="AE120" s="275"/>
      <c r="AF120" s="275"/>
      <c r="AG120" s="275"/>
      <c r="AH120" s="275"/>
      <c r="AI120" s="281"/>
      <c r="AJ120" s="275"/>
      <c r="AK120" s="275"/>
      <c r="AL120" s="275"/>
      <c r="AM120" s="275"/>
      <c r="AN120" s="275"/>
      <c r="AO120" s="275"/>
      <c r="AP120" s="275"/>
      <c r="AQ120" s="275"/>
      <c r="AR120" s="275"/>
      <c r="AS120" s="275"/>
      <c r="AT120" s="275"/>
      <c r="AU120" s="275"/>
      <c r="AV120" s="275"/>
      <c r="AW120" s="275"/>
      <c r="AX120" s="275"/>
      <c r="AY120" s="275"/>
      <c r="AZ120" s="275"/>
      <c r="BA120" s="275"/>
      <c r="BB120" s="275"/>
      <c r="BC120" s="275"/>
      <c r="BD120" s="275"/>
      <c r="BE120" s="275"/>
      <c r="BF120" s="275"/>
      <c r="BG120" s="275"/>
      <c r="BH120" s="275"/>
      <c r="BI120" s="275"/>
      <c r="BJ120" s="275"/>
      <c r="BK120" s="275"/>
      <c r="BL120" s="275"/>
      <c r="BM120" s="275"/>
      <c r="BN120" s="275"/>
      <c r="BO120" s="275"/>
      <c r="BP120" s="275"/>
      <c r="BQ120" s="275"/>
      <c r="BR120" s="275"/>
      <c r="BS120" s="275"/>
      <c r="BT120" s="275"/>
      <c r="BU120" s="275"/>
      <c r="BV120" s="275"/>
      <c r="BW120" s="275"/>
      <c r="BX120" s="275"/>
      <c r="BY120" s="275"/>
      <c r="BZ120" s="275"/>
      <c r="CA120" s="275"/>
      <c r="CB120" s="275"/>
      <c r="CC120" s="275"/>
      <c r="CD120" s="275"/>
      <c r="CE120" s="275"/>
      <c r="CF120" s="275"/>
      <c r="CG120" s="275"/>
      <c r="CH120" s="275"/>
      <c r="CI120" s="275"/>
      <c r="CJ120" s="275"/>
      <c r="CK120" s="275"/>
      <c r="CL120" s="275"/>
      <c r="CM120" s="275"/>
      <c r="CN120" s="275"/>
      <c r="CO120" s="275"/>
      <c r="CP120" s="275"/>
      <c r="CQ120" s="275"/>
      <c r="CR120" s="275"/>
      <c r="CS120" s="275"/>
      <c r="CT120" s="275"/>
      <c r="CU120" s="275"/>
      <c r="CV120" s="275"/>
      <c r="CW120" s="275"/>
      <c r="CX120" s="275"/>
      <c r="CY120" s="275"/>
      <c r="CZ120" s="275"/>
      <c r="DA120" s="275"/>
      <c r="DB120" s="275"/>
      <c r="DC120" s="275"/>
      <c r="DD120" s="275"/>
      <c r="DE120" s="275"/>
      <c r="DF120" s="275"/>
      <c r="DG120" s="275"/>
      <c r="DH120" s="275"/>
      <c r="DI120" s="275"/>
      <c r="DJ120" s="275"/>
      <c r="DK120" s="275"/>
      <c r="DL120" s="275"/>
      <c r="DM120" s="275"/>
    </row>
    <row r="121" spans="1:117" x14ac:dyDescent="0.3">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c r="W121" s="275"/>
      <c r="X121" s="275"/>
      <c r="Y121" s="275"/>
      <c r="Z121" s="275"/>
      <c r="AA121" s="275"/>
      <c r="AB121" s="275"/>
      <c r="AC121" s="275"/>
      <c r="AD121" s="275"/>
      <c r="AE121" s="275"/>
      <c r="AF121" s="275"/>
      <c r="AG121" s="275"/>
      <c r="AH121" s="275"/>
      <c r="AI121" s="281"/>
      <c r="AJ121" s="275"/>
      <c r="AK121" s="275"/>
      <c r="AL121" s="275"/>
      <c r="AM121" s="275"/>
      <c r="AN121" s="275"/>
      <c r="AO121" s="275"/>
      <c r="AP121" s="275"/>
      <c r="AQ121" s="275"/>
      <c r="AR121" s="275"/>
      <c r="AS121" s="275"/>
      <c r="AT121" s="275"/>
      <c r="AU121" s="275"/>
      <c r="AV121" s="275"/>
      <c r="AW121" s="275"/>
      <c r="AX121" s="275"/>
      <c r="AY121" s="275"/>
      <c r="AZ121" s="275"/>
      <c r="BA121" s="275"/>
      <c r="BB121" s="275"/>
      <c r="BC121" s="275"/>
      <c r="BD121" s="275"/>
      <c r="BE121" s="275"/>
      <c r="BF121" s="275"/>
      <c r="BG121" s="275"/>
      <c r="BH121" s="275"/>
      <c r="BI121" s="275"/>
      <c r="BJ121" s="275"/>
      <c r="BK121" s="275"/>
      <c r="BL121" s="275"/>
      <c r="BM121" s="275"/>
      <c r="BN121" s="275"/>
      <c r="BO121" s="275"/>
      <c r="BP121" s="275"/>
      <c r="BQ121" s="275"/>
      <c r="BR121" s="275"/>
      <c r="BS121" s="275"/>
      <c r="BT121" s="275"/>
      <c r="BU121" s="275"/>
      <c r="BV121" s="275"/>
      <c r="BW121" s="275"/>
      <c r="BX121" s="275"/>
      <c r="BY121" s="275"/>
      <c r="BZ121" s="275"/>
      <c r="CA121" s="275"/>
      <c r="CB121" s="275"/>
      <c r="CC121" s="275"/>
      <c r="CD121" s="275"/>
      <c r="CE121" s="275"/>
      <c r="CF121" s="275"/>
      <c r="CG121" s="275"/>
      <c r="CH121" s="275"/>
      <c r="CI121" s="275"/>
      <c r="CJ121" s="275"/>
      <c r="CK121" s="275"/>
      <c r="CL121" s="275"/>
      <c r="CM121" s="275"/>
      <c r="CN121" s="275"/>
      <c r="CO121" s="275"/>
      <c r="CP121" s="275"/>
      <c r="CQ121" s="275"/>
      <c r="CR121" s="275"/>
      <c r="CS121" s="275"/>
      <c r="CT121" s="275"/>
      <c r="CU121" s="275"/>
      <c r="CV121" s="275"/>
      <c r="CW121" s="275"/>
      <c r="CX121" s="275"/>
      <c r="CY121" s="275"/>
      <c r="CZ121" s="275"/>
      <c r="DA121" s="275"/>
      <c r="DB121" s="275"/>
      <c r="DC121" s="275"/>
      <c r="DD121" s="275"/>
      <c r="DE121" s="275"/>
      <c r="DF121" s="275"/>
      <c r="DG121" s="275"/>
      <c r="DH121" s="275"/>
      <c r="DI121" s="275"/>
      <c r="DJ121" s="275"/>
      <c r="DK121" s="275"/>
      <c r="DL121" s="275"/>
      <c r="DM121" s="275"/>
    </row>
    <row r="122" spans="1:117" x14ac:dyDescent="0.3">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c r="W122" s="275"/>
      <c r="X122" s="275"/>
      <c r="Y122" s="275"/>
      <c r="Z122" s="275"/>
      <c r="AA122" s="275"/>
      <c r="AB122" s="275"/>
      <c r="AC122" s="275"/>
      <c r="AD122" s="275"/>
      <c r="AE122" s="275"/>
      <c r="AF122" s="275"/>
      <c r="AG122" s="275"/>
      <c r="AH122" s="275"/>
      <c r="AI122" s="281"/>
      <c r="AJ122" s="275"/>
      <c r="AK122" s="275"/>
      <c r="AL122" s="275"/>
      <c r="AM122" s="275"/>
      <c r="AN122" s="275"/>
      <c r="AO122" s="275"/>
      <c r="AP122" s="275"/>
      <c r="AQ122" s="275"/>
      <c r="AR122" s="275"/>
      <c r="AS122" s="275"/>
      <c r="AT122" s="275"/>
      <c r="AU122" s="275"/>
      <c r="AV122" s="275"/>
      <c r="AW122" s="275"/>
      <c r="AX122" s="275"/>
      <c r="AY122" s="275"/>
      <c r="AZ122" s="275"/>
      <c r="BA122" s="275"/>
      <c r="BB122" s="275"/>
      <c r="BC122" s="275"/>
      <c r="BD122" s="275"/>
      <c r="BE122" s="275"/>
      <c r="BF122" s="275"/>
      <c r="BG122" s="275"/>
      <c r="BH122" s="275"/>
      <c r="BI122" s="275"/>
      <c r="BJ122" s="275"/>
      <c r="BK122" s="275"/>
      <c r="BL122" s="275"/>
      <c r="BM122" s="275"/>
      <c r="BN122" s="275"/>
      <c r="BO122" s="275"/>
      <c r="BP122" s="275"/>
      <c r="BQ122" s="275"/>
      <c r="BR122" s="275"/>
      <c r="BS122" s="275"/>
      <c r="BT122" s="275"/>
      <c r="BU122" s="275"/>
      <c r="BV122" s="275"/>
      <c r="BW122" s="275"/>
      <c r="BX122" s="275"/>
      <c r="BY122" s="275"/>
      <c r="BZ122" s="275"/>
      <c r="CA122" s="275"/>
      <c r="CB122" s="275"/>
      <c r="CC122" s="275"/>
      <c r="CD122" s="275"/>
      <c r="CE122" s="275"/>
      <c r="CF122" s="275"/>
      <c r="CG122" s="275"/>
      <c r="CH122" s="275"/>
      <c r="CI122" s="275"/>
      <c r="CJ122" s="275"/>
      <c r="CK122" s="275"/>
      <c r="CL122" s="275"/>
      <c r="CM122" s="275"/>
      <c r="CN122" s="275"/>
      <c r="CO122" s="275"/>
      <c r="CP122" s="275"/>
      <c r="CQ122" s="275"/>
      <c r="CR122" s="275"/>
      <c r="CS122" s="275"/>
      <c r="CT122" s="275"/>
      <c r="CU122" s="275"/>
      <c r="CV122" s="275"/>
      <c r="CW122" s="275"/>
      <c r="CX122" s="275"/>
      <c r="CY122" s="275"/>
      <c r="CZ122" s="275"/>
      <c r="DA122" s="275"/>
      <c r="DB122" s="275"/>
      <c r="DC122" s="275"/>
      <c r="DD122" s="275"/>
      <c r="DE122" s="275"/>
      <c r="DF122" s="275"/>
      <c r="DG122" s="275"/>
      <c r="DH122" s="275"/>
      <c r="DI122" s="275"/>
      <c r="DJ122" s="275"/>
      <c r="DK122" s="275"/>
      <c r="DL122" s="275"/>
      <c r="DM122" s="275"/>
    </row>
    <row r="123" spans="1:117" x14ac:dyDescent="0.3">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c r="W123" s="275"/>
      <c r="X123" s="275"/>
      <c r="Y123" s="275"/>
      <c r="Z123" s="275"/>
      <c r="AA123" s="275"/>
      <c r="AB123" s="275"/>
      <c r="AC123" s="275"/>
      <c r="AD123" s="275"/>
      <c r="AE123" s="275"/>
      <c r="AF123" s="275"/>
      <c r="AG123" s="275"/>
      <c r="AH123" s="275"/>
      <c r="AI123" s="281"/>
      <c r="AJ123" s="275"/>
      <c r="AK123" s="275"/>
      <c r="AL123" s="275"/>
      <c r="AM123" s="275"/>
      <c r="AN123" s="275"/>
      <c r="AO123" s="275"/>
      <c r="AP123" s="275"/>
      <c r="AQ123" s="275"/>
      <c r="AR123" s="275"/>
      <c r="AS123" s="275"/>
      <c r="AT123" s="275"/>
      <c r="AU123" s="275"/>
      <c r="AV123" s="275"/>
      <c r="AW123" s="275"/>
      <c r="AX123" s="275"/>
      <c r="AY123" s="275"/>
      <c r="AZ123" s="275"/>
      <c r="BA123" s="275"/>
      <c r="BB123" s="275"/>
      <c r="BC123" s="275"/>
      <c r="BD123" s="275"/>
      <c r="BE123" s="275"/>
      <c r="BF123" s="275"/>
      <c r="BG123" s="275"/>
      <c r="BH123" s="275"/>
      <c r="BI123" s="275"/>
      <c r="BJ123" s="275"/>
      <c r="BK123" s="275"/>
      <c r="BL123" s="275"/>
      <c r="BM123" s="275"/>
      <c r="BN123" s="275"/>
      <c r="BO123" s="275"/>
      <c r="BP123" s="275"/>
      <c r="BQ123" s="275"/>
      <c r="BR123" s="275"/>
      <c r="BS123" s="275"/>
      <c r="BT123" s="275"/>
      <c r="BU123" s="275"/>
      <c r="BV123" s="275"/>
      <c r="BW123" s="275"/>
      <c r="BX123" s="275"/>
      <c r="BY123" s="275"/>
      <c r="BZ123" s="275"/>
      <c r="CA123" s="275"/>
      <c r="CB123" s="275"/>
      <c r="CC123" s="275"/>
      <c r="CD123" s="275"/>
      <c r="CE123" s="275"/>
      <c r="CF123" s="275"/>
      <c r="CG123" s="275"/>
      <c r="CH123" s="275"/>
      <c r="CI123" s="275"/>
      <c r="CJ123" s="275"/>
      <c r="CK123" s="275"/>
      <c r="CL123" s="275"/>
      <c r="CM123" s="275"/>
      <c r="CN123" s="275"/>
      <c r="CO123" s="275"/>
      <c r="CP123" s="275"/>
      <c r="CQ123" s="275"/>
      <c r="CR123" s="275"/>
      <c r="CS123" s="275"/>
      <c r="CT123" s="275"/>
      <c r="CU123" s="275"/>
      <c r="CV123" s="275"/>
      <c r="CW123" s="275"/>
      <c r="CX123" s="275"/>
      <c r="CY123" s="275"/>
      <c r="CZ123" s="275"/>
      <c r="DA123" s="275"/>
      <c r="DB123" s="275"/>
      <c r="DC123" s="275"/>
      <c r="DD123" s="275"/>
      <c r="DE123" s="275"/>
      <c r="DF123" s="275"/>
      <c r="DG123" s="275"/>
      <c r="DH123" s="275"/>
      <c r="DI123" s="275"/>
      <c r="DJ123" s="275"/>
      <c r="DK123" s="275"/>
      <c r="DL123" s="275"/>
      <c r="DM123" s="275"/>
    </row>
    <row r="124" spans="1:117" x14ac:dyDescent="0.3">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c r="W124" s="275"/>
      <c r="X124" s="275"/>
      <c r="Y124" s="275"/>
      <c r="Z124" s="275"/>
      <c r="AA124" s="275"/>
      <c r="AB124" s="275"/>
      <c r="AC124" s="275"/>
      <c r="AD124" s="275"/>
      <c r="AE124" s="275"/>
      <c r="AF124" s="275"/>
      <c r="AG124" s="275"/>
      <c r="AH124" s="275"/>
      <c r="AI124" s="281"/>
      <c r="AJ124" s="275"/>
      <c r="AK124" s="275"/>
      <c r="AL124" s="275"/>
      <c r="AM124" s="275"/>
      <c r="AN124" s="275"/>
      <c r="AO124" s="275"/>
      <c r="AP124" s="275"/>
      <c r="AQ124" s="275"/>
      <c r="AR124" s="275"/>
      <c r="AS124" s="275"/>
      <c r="AT124" s="275"/>
      <c r="AU124" s="275"/>
      <c r="AV124" s="275"/>
      <c r="AW124" s="275"/>
      <c r="AX124" s="275"/>
      <c r="AY124" s="275"/>
      <c r="AZ124" s="275"/>
      <c r="BA124" s="275"/>
      <c r="BB124" s="275"/>
      <c r="BC124" s="275"/>
      <c r="BD124" s="275"/>
      <c r="BE124" s="275"/>
      <c r="BF124" s="275"/>
      <c r="BG124" s="275"/>
      <c r="BH124" s="275"/>
      <c r="BI124" s="275"/>
      <c r="BJ124" s="275"/>
      <c r="BK124" s="275"/>
      <c r="BL124" s="275"/>
      <c r="BM124" s="275"/>
      <c r="BN124" s="275"/>
      <c r="BO124" s="275"/>
      <c r="BP124" s="275"/>
      <c r="BQ124" s="275"/>
      <c r="BR124" s="275"/>
      <c r="BS124" s="275"/>
      <c r="BT124" s="275"/>
      <c r="BU124" s="275"/>
      <c r="BV124" s="275"/>
      <c r="BW124" s="275"/>
      <c r="BX124" s="275"/>
      <c r="BY124" s="275"/>
      <c r="BZ124" s="275"/>
      <c r="CA124" s="275"/>
      <c r="CB124" s="275"/>
      <c r="CC124" s="275"/>
      <c r="CD124" s="275"/>
      <c r="CE124" s="275"/>
      <c r="CF124" s="275"/>
      <c r="CG124" s="275"/>
      <c r="CH124" s="275"/>
      <c r="CI124" s="275"/>
      <c r="CJ124" s="275"/>
      <c r="CK124" s="275"/>
      <c r="CL124" s="275"/>
      <c r="CM124" s="275"/>
      <c r="CN124" s="275"/>
      <c r="CO124" s="275"/>
      <c r="CP124" s="275"/>
      <c r="CQ124" s="275"/>
      <c r="CR124" s="275"/>
      <c r="CS124" s="275"/>
      <c r="CT124" s="275"/>
      <c r="CU124" s="275"/>
      <c r="CV124" s="275"/>
      <c r="CW124" s="275"/>
      <c r="CX124" s="275"/>
      <c r="CY124" s="275"/>
      <c r="CZ124" s="275"/>
      <c r="DA124" s="275"/>
      <c r="DB124" s="275"/>
      <c r="DC124" s="275"/>
      <c r="DD124" s="275"/>
      <c r="DE124" s="275"/>
      <c r="DF124" s="275"/>
      <c r="DG124" s="275"/>
      <c r="DH124" s="275"/>
      <c r="DI124" s="275"/>
      <c r="DJ124" s="275"/>
      <c r="DK124" s="275"/>
      <c r="DL124" s="275"/>
      <c r="DM124" s="275"/>
    </row>
    <row r="125" spans="1:117" x14ac:dyDescent="0.3">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c r="W125" s="275"/>
      <c r="X125" s="275"/>
      <c r="Y125" s="275"/>
      <c r="Z125" s="275"/>
      <c r="AA125" s="275"/>
      <c r="AB125" s="275"/>
      <c r="AC125" s="275"/>
      <c r="AD125" s="275"/>
      <c r="AE125" s="275"/>
      <c r="AF125" s="275"/>
      <c r="AG125" s="275"/>
      <c r="AH125" s="275"/>
      <c r="AI125" s="281"/>
      <c r="AJ125" s="275"/>
      <c r="AK125" s="275"/>
      <c r="AL125" s="275"/>
      <c r="AM125" s="275"/>
      <c r="AN125" s="275"/>
      <c r="AO125" s="275"/>
      <c r="AP125" s="275"/>
      <c r="AQ125" s="275"/>
      <c r="AR125" s="275"/>
      <c r="AS125" s="275"/>
      <c r="AT125" s="275"/>
      <c r="AU125" s="275"/>
      <c r="AV125" s="275"/>
      <c r="AW125" s="275"/>
      <c r="AX125" s="275"/>
      <c r="AY125" s="275"/>
      <c r="AZ125" s="275"/>
      <c r="BA125" s="275"/>
      <c r="BB125" s="275"/>
      <c r="BC125" s="275"/>
      <c r="BD125" s="275"/>
      <c r="BE125" s="275"/>
      <c r="BF125" s="275"/>
      <c r="BG125" s="275"/>
      <c r="BH125" s="275"/>
      <c r="BI125" s="275"/>
      <c r="BJ125" s="275"/>
      <c r="BK125" s="275"/>
      <c r="BL125" s="275"/>
      <c r="BM125" s="275"/>
      <c r="BN125" s="275"/>
      <c r="BO125" s="275"/>
      <c r="BP125" s="275"/>
      <c r="BQ125" s="275"/>
      <c r="BR125" s="275"/>
      <c r="BS125" s="275"/>
      <c r="BT125" s="275"/>
      <c r="BU125" s="275"/>
      <c r="BV125" s="275"/>
      <c r="BW125" s="275"/>
      <c r="BX125" s="275"/>
      <c r="BY125" s="275"/>
      <c r="BZ125" s="275"/>
      <c r="CA125" s="275"/>
      <c r="CB125" s="275"/>
      <c r="CC125" s="275"/>
      <c r="CD125" s="275"/>
      <c r="CE125" s="275"/>
      <c r="CF125" s="275"/>
      <c r="CG125" s="275"/>
      <c r="CH125" s="275"/>
      <c r="CI125" s="275"/>
      <c r="CJ125" s="275"/>
      <c r="CK125" s="275"/>
      <c r="CL125" s="275"/>
      <c r="CM125" s="275"/>
      <c r="CN125" s="275"/>
      <c r="CO125" s="275"/>
      <c r="CP125" s="275"/>
      <c r="CQ125" s="275"/>
      <c r="CR125" s="275"/>
      <c r="CS125" s="275"/>
      <c r="CT125" s="275"/>
      <c r="CU125" s="275"/>
      <c r="CV125" s="275"/>
      <c r="CW125" s="275"/>
      <c r="CX125" s="275"/>
      <c r="CY125" s="275"/>
      <c r="CZ125" s="275"/>
      <c r="DA125" s="275"/>
      <c r="DB125" s="275"/>
      <c r="DC125" s="275"/>
      <c r="DD125" s="275"/>
      <c r="DE125" s="275"/>
      <c r="DF125" s="275"/>
      <c r="DG125" s="275"/>
      <c r="DH125" s="275"/>
      <c r="DI125" s="275"/>
      <c r="DJ125" s="275"/>
      <c r="DK125" s="275"/>
      <c r="DL125" s="275"/>
      <c r="DM125" s="275"/>
    </row>
    <row r="126" spans="1:117" x14ac:dyDescent="0.3">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c r="W126" s="275"/>
      <c r="X126" s="275"/>
      <c r="Y126" s="275"/>
      <c r="Z126" s="275"/>
      <c r="AA126" s="275"/>
      <c r="AB126" s="275"/>
      <c r="AC126" s="275"/>
      <c r="AD126" s="275"/>
      <c r="AE126" s="275"/>
      <c r="AF126" s="275"/>
      <c r="AG126" s="275"/>
      <c r="AH126" s="275"/>
      <c r="AI126" s="281"/>
      <c r="AJ126" s="275"/>
      <c r="AK126" s="275"/>
      <c r="AL126" s="275"/>
      <c r="AM126" s="275"/>
      <c r="AN126" s="275"/>
      <c r="AO126" s="275"/>
      <c r="AP126" s="275"/>
      <c r="AQ126" s="275"/>
      <c r="AR126" s="275"/>
      <c r="AS126" s="275"/>
      <c r="AT126" s="275"/>
      <c r="AU126" s="275"/>
      <c r="AV126" s="275"/>
      <c r="AW126" s="275"/>
      <c r="AX126" s="275"/>
      <c r="AY126" s="275"/>
      <c r="AZ126" s="275"/>
      <c r="BA126" s="275"/>
      <c r="BB126" s="275"/>
      <c r="BC126" s="275"/>
      <c r="BD126" s="275"/>
      <c r="BE126" s="275"/>
      <c r="BF126" s="275"/>
      <c r="BG126" s="275"/>
      <c r="BH126" s="275"/>
      <c r="BI126" s="275"/>
      <c r="BJ126" s="275"/>
      <c r="BK126" s="275"/>
      <c r="BL126" s="275"/>
      <c r="BM126" s="275"/>
      <c r="BN126" s="275"/>
      <c r="BO126" s="275"/>
      <c r="BP126" s="275"/>
      <c r="BQ126" s="275"/>
      <c r="BR126" s="275"/>
      <c r="BS126" s="275"/>
      <c r="BT126" s="275"/>
      <c r="BU126" s="275"/>
      <c r="BV126" s="275"/>
      <c r="BW126" s="275"/>
      <c r="BX126" s="275"/>
      <c r="BY126" s="275"/>
      <c r="BZ126" s="275"/>
      <c r="CA126" s="275"/>
      <c r="CB126" s="275"/>
      <c r="CC126" s="275"/>
      <c r="CD126" s="275"/>
      <c r="CE126" s="275"/>
      <c r="CF126" s="275"/>
      <c r="CG126" s="275"/>
      <c r="CH126" s="275"/>
      <c r="CI126" s="275"/>
      <c r="CJ126" s="275"/>
      <c r="CK126" s="275"/>
      <c r="CL126" s="275"/>
      <c r="CM126" s="275"/>
      <c r="CN126" s="275"/>
      <c r="CO126" s="275"/>
      <c r="CP126" s="275"/>
      <c r="CQ126" s="275"/>
      <c r="CR126" s="275"/>
      <c r="CS126" s="275"/>
      <c r="CT126" s="275"/>
      <c r="CU126" s="275"/>
      <c r="CV126" s="275"/>
      <c r="CW126" s="275"/>
      <c r="CX126" s="275"/>
      <c r="CY126" s="275"/>
      <c r="CZ126" s="275"/>
      <c r="DA126" s="275"/>
      <c r="DB126" s="275"/>
      <c r="DC126" s="275"/>
      <c r="DD126" s="275"/>
      <c r="DE126" s="275"/>
      <c r="DF126" s="275"/>
      <c r="DG126" s="275"/>
      <c r="DH126" s="275"/>
      <c r="DI126" s="275"/>
      <c r="DJ126" s="275"/>
      <c r="DK126" s="275"/>
      <c r="DL126" s="275"/>
      <c r="DM126" s="275"/>
    </row>
    <row r="127" spans="1:117" x14ac:dyDescent="0.3">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c r="W127" s="275"/>
      <c r="X127" s="275"/>
      <c r="Y127" s="275"/>
      <c r="Z127" s="275"/>
      <c r="AA127" s="275"/>
      <c r="AB127" s="275"/>
      <c r="AC127" s="275"/>
      <c r="AD127" s="275"/>
      <c r="AE127" s="275"/>
      <c r="AF127" s="275"/>
      <c r="AG127" s="275"/>
      <c r="AH127" s="275"/>
      <c r="AI127" s="281"/>
      <c r="AJ127" s="275"/>
      <c r="AK127" s="275"/>
      <c r="AL127" s="275"/>
      <c r="AM127" s="275"/>
      <c r="AN127" s="275"/>
      <c r="AO127" s="275"/>
      <c r="AP127" s="275"/>
      <c r="AQ127" s="275"/>
      <c r="AR127" s="275"/>
      <c r="AS127" s="275"/>
      <c r="AT127" s="275"/>
      <c r="AU127" s="275"/>
      <c r="AV127" s="275"/>
      <c r="AW127" s="275"/>
      <c r="AX127" s="275"/>
      <c r="AY127" s="275"/>
      <c r="AZ127" s="275"/>
      <c r="BA127" s="275"/>
      <c r="BB127" s="275"/>
      <c r="BC127" s="275"/>
      <c r="BD127" s="275"/>
      <c r="BE127" s="275"/>
      <c r="BF127" s="275"/>
      <c r="BG127" s="275"/>
      <c r="BH127" s="275"/>
      <c r="BI127" s="275"/>
      <c r="BJ127" s="275"/>
      <c r="BK127" s="275"/>
      <c r="BL127" s="275"/>
      <c r="BM127" s="275"/>
      <c r="BN127" s="275"/>
      <c r="BO127" s="275"/>
      <c r="BP127" s="275"/>
      <c r="BQ127" s="275"/>
      <c r="BR127" s="275"/>
      <c r="BS127" s="275"/>
      <c r="BT127" s="275"/>
      <c r="BU127" s="275"/>
      <c r="BV127" s="275"/>
      <c r="BW127" s="275"/>
      <c r="BX127" s="275"/>
      <c r="BY127" s="275"/>
      <c r="BZ127" s="275"/>
      <c r="CA127" s="275"/>
      <c r="CB127" s="275"/>
      <c r="CC127" s="275"/>
      <c r="CD127" s="275"/>
      <c r="CE127" s="275"/>
      <c r="CF127" s="275"/>
      <c r="CG127" s="275"/>
      <c r="CH127" s="275"/>
      <c r="CI127" s="275"/>
      <c r="CJ127" s="275"/>
      <c r="CK127" s="275"/>
      <c r="CL127" s="275"/>
      <c r="CM127" s="275"/>
      <c r="CN127" s="275"/>
      <c r="CO127" s="275"/>
      <c r="CP127" s="275"/>
      <c r="CQ127" s="275"/>
      <c r="CR127" s="275"/>
      <c r="CS127" s="275"/>
      <c r="CT127" s="275"/>
      <c r="CU127" s="275"/>
      <c r="CV127" s="275"/>
      <c r="CW127" s="275"/>
      <c r="CX127" s="275"/>
      <c r="CY127" s="275"/>
      <c r="CZ127" s="275"/>
      <c r="DA127" s="275"/>
      <c r="DB127" s="275"/>
      <c r="DC127" s="275"/>
      <c r="DD127" s="275"/>
      <c r="DE127" s="275"/>
      <c r="DF127" s="275"/>
      <c r="DG127" s="275"/>
      <c r="DH127" s="275"/>
      <c r="DI127" s="275"/>
      <c r="DJ127" s="275"/>
      <c r="DK127" s="275"/>
      <c r="DL127" s="275"/>
      <c r="DM127" s="275"/>
    </row>
    <row r="128" spans="1:117" x14ac:dyDescent="0.3">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c r="W128" s="275"/>
      <c r="X128" s="275"/>
      <c r="Y128" s="275"/>
      <c r="Z128" s="275"/>
      <c r="AA128" s="275"/>
      <c r="AB128" s="275"/>
      <c r="AC128" s="275"/>
      <c r="AD128" s="275"/>
      <c r="AE128" s="275"/>
      <c r="AF128" s="275"/>
      <c r="AG128" s="275"/>
      <c r="AH128" s="275"/>
      <c r="AI128" s="281"/>
      <c r="AJ128" s="275"/>
      <c r="AK128" s="275"/>
      <c r="AL128" s="275"/>
      <c r="AM128" s="275"/>
      <c r="AN128" s="275"/>
      <c r="AO128" s="275"/>
      <c r="AP128" s="275"/>
      <c r="AQ128" s="275"/>
      <c r="AR128" s="275"/>
      <c r="AS128" s="275"/>
      <c r="AT128" s="275"/>
      <c r="AU128" s="275"/>
      <c r="AV128" s="275"/>
      <c r="AW128" s="275"/>
      <c r="AX128" s="275"/>
      <c r="AY128" s="275"/>
      <c r="AZ128" s="275"/>
      <c r="BA128" s="275"/>
      <c r="BB128" s="275"/>
      <c r="BC128" s="275"/>
      <c r="BD128" s="275"/>
      <c r="BE128" s="275"/>
      <c r="BF128" s="275"/>
      <c r="BG128" s="275"/>
      <c r="BH128" s="275"/>
      <c r="BI128" s="275"/>
      <c r="BJ128" s="275"/>
      <c r="BK128" s="275"/>
      <c r="BL128" s="275"/>
      <c r="BM128" s="275"/>
      <c r="BN128" s="275"/>
      <c r="BO128" s="275"/>
      <c r="BP128" s="275"/>
      <c r="BQ128" s="275"/>
      <c r="BR128" s="275"/>
      <c r="BS128" s="275"/>
      <c r="BT128" s="275"/>
      <c r="BU128" s="275"/>
      <c r="BV128" s="275"/>
      <c r="BW128" s="275"/>
      <c r="BX128" s="275"/>
      <c r="BY128" s="275"/>
      <c r="BZ128" s="275"/>
      <c r="CA128" s="275"/>
      <c r="CB128" s="275"/>
      <c r="CC128" s="275"/>
      <c r="CD128" s="275"/>
      <c r="CE128" s="275"/>
      <c r="CF128" s="275"/>
      <c r="CG128" s="275"/>
      <c r="CH128" s="275"/>
      <c r="CI128" s="275"/>
      <c r="CJ128" s="275"/>
      <c r="CK128" s="275"/>
      <c r="CL128" s="275"/>
      <c r="CM128" s="275"/>
      <c r="CN128" s="275"/>
      <c r="CO128" s="275"/>
      <c r="CP128" s="275"/>
      <c r="CQ128" s="275"/>
      <c r="CR128" s="275"/>
      <c r="CS128" s="275"/>
      <c r="CT128" s="275"/>
      <c r="CU128" s="275"/>
      <c r="CV128" s="275"/>
      <c r="CW128" s="275"/>
      <c r="CX128" s="275"/>
      <c r="CY128" s="275"/>
      <c r="CZ128" s="275"/>
      <c r="DA128" s="275"/>
      <c r="DB128" s="275"/>
      <c r="DC128" s="275"/>
      <c r="DD128" s="275"/>
      <c r="DE128" s="275"/>
      <c r="DF128" s="275"/>
      <c r="DG128" s="275"/>
      <c r="DH128" s="275"/>
      <c r="DI128" s="275"/>
      <c r="DJ128" s="275"/>
      <c r="DK128" s="275"/>
      <c r="DL128" s="275"/>
      <c r="DM128" s="275"/>
    </row>
    <row r="129" spans="1:117" x14ac:dyDescent="0.3">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c r="W129" s="275"/>
      <c r="X129" s="275"/>
      <c r="Y129" s="275"/>
      <c r="Z129" s="275"/>
      <c r="AA129" s="275"/>
      <c r="AB129" s="275"/>
      <c r="AC129" s="275"/>
      <c r="AD129" s="275"/>
      <c r="AE129" s="275"/>
      <c r="AF129" s="275"/>
      <c r="AG129" s="275"/>
      <c r="AH129" s="275"/>
      <c r="AI129" s="281"/>
      <c r="AJ129" s="275"/>
      <c r="AK129" s="275"/>
      <c r="AL129" s="275"/>
      <c r="AM129" s="275"/>
      <c r="AN129" s="275"/>
      <c r="AO129" s="275"/>
      <c r="AP129" s="275"/>
      <c r="AQ129" s="275"/>
      <c r="AR129" s="275"/>
      <c r="AS129" s="275"/>
      <c r="AT129" s="275"/>
      <c r="AU129" s="275"/>
      <c r="AV129" s="275"/>
      <c r="AW129" s="275"/>
      <c r="AX129" s="275"/>
      <c r="AY129" s="275"/>
      <c r="AZ129" s="275"/>
      <c r="BA129" s="275"/>
      <c r="BB129" s="275"/>
      <c r="BC129" s="275"/>
      <c r="BD129" s="275"/>
      <c r="BE129" s="275"/>
      <c r="BF129" s="275"/>
      <c r="BG129" s="275"/>
      <c r="BH129" s="275"/>
      <c r="BI129" s="275"/>
      <c r="BJ129" s="275"/>
      <c r="BK129" s="275"/>
      <c r="BL129" s="275"/>
      <c r="BM129" s="275"/>
      <c r="BN129" s="275"/>
      <c r="BO129" s="275"/>
      <c r="BP129" s="275"/>
      <c r="BQ129" s="275"/>
      <c r="BR129" s="275"/>
      <c r="BS129" s="275"/>
      <c r="BT129" s="275"/>
      <c r="BU129" s="275"/>
      <c r="BV129" s="275"/>
      <c r="BW129" s="275"/>
      <c r="BX129" s="275"/>
      <c r="BY129" s="275"/>
      <c r="BZ129" s="275"/>
      <c r="CA129" s="275"/>
      <c r="CB129" s="275"/>
      <c r="CC129" s="275"/>
      <c r="CD129" s="275"/>
      <c r="CE129" s="275"/>
      <c r="CF129" s="275"/>
      <c r="CG129" s="275"/>
      <c r="CH129" s="275"/>
      <c r="CI129" s="275"/>
      <c r="CJ129" s="275"/>
      <c r="CK129" s="275"/>
      <c r="CL129" s="275"/>
      <c r="CM129" s="275"/>
      <c r="CN129" s="275"/>
      <c r="CO129" s="275"/>
      <c r="CP129" s="275"/>
      <c r="CQ129" s="275"/>
      <c r="CR129" s="275"/>
      <c r="CS129" s="275"/>
      <c r="CT129" s="275"/>
      <c r="CU129" s="275"/>
      <c r="CV129" s="275"/>
      <c r="CW129" s="275"/>
      <c r="CX129" s="275"/>
      <c r="CY129" s="275"/>
      <c r="CZ129" s="275"/>
      <c r="DA129" s="275"/>
      <c r="DB129" s="275"/>
      <c r="DC129" s="275"/>
      <c r="DD129" s="275"/>
      <c r="DE129" s="275"/>
      <c r="DF129" s="275"/>
      <c r="DG129" s="275"/>
      <c r="DH129" s="275"/>
      <c r="DI129" s="275"/>
      <c r="DJ129" s="275"/>
      <c r="DK129" s="275"/>
      <c r="DL129" s="275"/>
      <c r="DM129" s="275"/>
    </row>
    <row r="130" spans="1:117" x14ac:dyDescent="0.3">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c r="W130" s="275"/>
      <c r="X130" s="275"/>
      <c r="Y130" s="275"/>
      <c r="Z130" s="275"/>
      <c r="AA130" s="275"/>
      <c r="AB130" s="275"/>
      <c r="AC130" s="275"/>
      <c r="AD130" s="275"/>
      <c r="AE130" s="275"/>
      <c r="AF130" s="275"/>
      <c r="AG130" s="275"/>
      <c r="AH130" s="275"/>
      <c r="AI130" s="281"/>
      <c r="AJ130" s="275"/>
      <c r="AK130" s="275"/>
      <c r="AL130" s="275"/>
      <c r="AM130" s="275"/>
      <c r="AN130" s="275"/>
      <c r="AO130" s="275"/>
      <c r="AP130" s="275"/>
      <c r="AQ130" s="275"/>
      <c r="AR130" s="275"/>
      <c r="AS130" s="275"/>
      <c r="AT130" s="275"/>
      <c r="AU130" s="275"/>
      <c r="AV130" s="275"/>
      <c r="AW130" s="275"/>
      <c r="AX130" s="275"/>
      <c r="AY130" s="275"/>
      <c r="AZ130" s="275"/>
      <c r="BA130" s="275"/>
      <c r="BB130" s="275"/>
      <c r="BC130" s="275"/>
      <c r="BD130" s="275"/>
      <c r="BE130" s="275"/>
      <c r="BF130" s="275"/>
      <c r="BG130" s="275"/>
      <c r="BH130" s="275"/>
      <c r="BI130" s="275"/>
      <c r="BJ130" s="275"/>
      <c r="BK130" s="275"/>
      <c r="BL130" s="275"/>
      <c r="BM130" s="275"/>
      <c r="BN130" s="275"/>
      <c r="BO130" s="275"/>
      <c r="BP130" s="275"/>
      <c r="BQ130" s="275"/>
      <c r="BR130" s="275"/>
      <c r="BS130" s="275"/>
      <c r="BT130" s="275"/>
      <c r="BU130" s="275"/>
      <c r="BV130" s="275"/>
      <c r="BW130" s="275"/>
      <c r="BX130" s="275"/>
      <c r="BY130" s="275"/>
      <c r="BZ130" s="275"/>
      <c r="CA130" s="275"/>
      <c r="CB130" s="275"/>
      <c r="CC130" s="275"/>
      <c r="CD130" s="275"/>
      <c r="CE130" s="275"/>
      <c r="CF130" s="275"/>
      <c r="CG130" s="275"/>
      <c r="CH130" s="275"/>
      <c r="CI130" s="275"/>
      <c r="CJ130" s="275"/>
      <c r="CK130" s="275"/>
      <c r="CL130" s="275"/>
      <c r="CM130" s="275"/>
      <c r="CN130" s="275"/>
      <c r="CO130" s="275"/>
      <c r="CP130" s="275"/>
      <c r="CQ130" s="275"/>
      <c r="CR130" s="275"/>
      <c r="CS130" s="275"/>
      <c r="CT130" s="275"/>
      <c r="CU130" s="275"/>
      <c r="CV130" s="275"/>
      <c r="CW130" s="275"/>
      <c r="CX130" s="275"/>
      <c r="CY130" s="275"/>
      <c r="CZ130" s="275"/>
      <c r="DA130" s="275"/>
      <c r="DB130" s="275"/>
      <c r="DC130" s="275"/>
      <c r="DD130" s="275"/>
      <c r="DE130" s="275"/>
      <c r="DF130" s="275"/>
      <c r="DG130" s="275"/>
      <c r="DH130" s="275"/>
      <c r="DI130" s="275"/>
      <c r="DJ130" s="275"/>
      <c r="DK130" s="275"/>
      <c r="DL130" s="275"/>
      <c r="DM130" s="275"/>
    </row>
    <row r="131" spans="1:117" x14ac:dyDescent="0.3">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c r="W131" s="275"/>
      <c r="X131" s="275"/>
      <c r="Y131" s="275"/>
      <c r="Z131" s="275"/>
      <c r="AA131" s="275"/>
      <c r="AB131" s="275"/>
      <c r="AC131" s="275"/>
      <c r="AD131" s="275"/>
      <c r="AE131" s="275"/>
      <c r="AF131" s="275"/>
      <c r="AG131" s="275"/>
      <c r="AH131" s="275"/>
      <c r="AI131" s="281"/>
      <c r="AJ131" s="275"/>
      <c r="AK131" s="275"/>
      <c r="AL131" s="275"/>
      <c r="AM131" s="275"/>
      <c r="AN131" s="275"/>
      <c r="AO131" s="275"/>
      <c r="AP131" s="275"/>
      <c r="AQ131" s="275"/>
      <c r="AR131" s="275"/>
      <c r="AS131" s="275"/>
      <c r="AT131" s="275"/>
      <c r="AU131" s="275"/>
      <c r="AV131" s="275"/>
      <c r="AW131" s="275"/>
      <c r="AX131" s="275"/>
      <c r="AY131" s="275"/>
      <c r="AZ131" s="275"/>
      <c r="BA131" s="275"/>
      <c r="BB131" s="275"/>
      <c r="BC131" s="275"/>
      <c r="BD131" s="275"/>
      <c r="BE131" s="275"/>
      <c r="BF131" s="275"/>
      <c r="BG131" s="275"/>
      <c r="BH131" s="275"/>
      <c r="BI131" s="275"/>
      <c r="BJ131" s="275"/>
      <c r="BK131" s="275"/>
      <c r="BL131" s="275"/>
      <c r="BM131" s="275"/>
      <c r="BN131" s="275"/>
      <c r="BO131" s="275"/>
      <c r="BP131" s="275"/>
      <c r="BQ131" s="275"/>
      <c r="BR131" s="275"/>
      <c r="BS131" s="275"/>
      <c r="BT131" s="275"/>
      <c r="BU131" s="275"/>
      <c r="BV131" s="275"/>
      <c r="BW131" s="275"/>
      <c r="BX131" s="275"/>
      <c r="BY131" s="275"/>
      <c r="BZ131" s="275"/>
      <c r="CA131" s="275"/>
      <c r="CB131" s="275"/>
      <c r="CC131" s="275"/>
      <c r="CD131" s="275"/>
      <c r="CE131" s="275"/>
      <c r="CF131" s="275"/>
      <c r="CG131" s="275"/>
      <c r="CH131" s="275"/>
      <c r="CI131" s="275"/>
      <c r="CJ131" s="275"/>
      <c r="CK131" s="275"/>
      <c r="CL131" s="275"/>
      <c r="CM131" s="275"/>
      <c r="CN131" s="275"/>
      <c r="CO131" s="275"/>
      <c r="CP131" s="275"/>
      <c r="CQ131" s="275"/>
      <c r="CR131" s="275"/>
      <c r="CS131" s="275"/>
      <c r="CT131" s="275"/>
      <c r="CU131" s="275"/>
      <c r="CV131" s="275"/>
      <c r="CW131" s="275"/>
      <c r="CX131" s="275"/>
      <c r="CY131" s="275"/>
      <c r="CZ131" s="275"/>
      <c r="DA131" s="275"/>
      <c r="DB131" s="275"/>
      <c r="DC131" s="275"/>
      <c r="DD131" s="275"/>
      <c r="DE131" s="275"/>
      <c r="DF131" s="275"/>
      <c r="DG131" s="275"/>
      <c r="DH131" s="275"/>
      <c r="DI131" s="275"/>
      <c r="DJ131" s="275"/>
      <c r="DK131" s="275"/>
      <c r="DL131" s="275"/>
      <c r="DM131" s="275"/>
    </row>
    <row r="132" spans="1:117" x14ac:dyDescent="0.3">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c r="W132" s="275"/>
      <c r="X132" s="275"/>
      <c r="Y132" s="275"/>
      <c r="Z132" s="275"/>
      <c r="AA132" s="275"/>
      <c r="AB132" s="275"/>
      <c r="AC132" s="275"/>
      <c r="AD132" s="275"/>
      <c r="AE132" s="275"/>
      <c r="AF132" s="275"/>
      <c r="AG132" s="275"/>
      <c r="AH132" s="275"/>
      <c r="AI132" s="281"/>
      <c r="AJ132" s="275"/>
      <c r="AK132" s="275"/>
      <c r="AL132" s="275"/>
      <c r="AM132" s="275"/>
      <c r="AN132" s="275"/>
      <c r="AO132" s="275"/>
      <c r="AP132" s="275"/>
      <c r="AQ132" s="275"/>
      <c r="AR132" s="275"/>
      <c r="AS132" s="275"/>
      <c r="AT132" s="275"/>
      <c r="AU132" s="275"/>
      <c r="AV132" s="275"/>
      <c r="AW132" s="275"/>
      <c r="AX132" s="275"/>
      <c r="AY132" s="275"/>
      <c r="AZ132" s="275"/>
      <c r="BA132" s="275"/>
      <c r="BB132" s="275"/>
      <c r="BC132" s="275"/>
      <c r="BD132" s="275"/>
      <c r="BE132" s="275"/>
      <c r="BF132" s="275"/>
      <c r="BG132" s="275"/>
      <c r="BH132" s="275"/>
      <c r="BI132" s="275"/>
      <c r="BJ132" s="275"/>
      <c r="BK132" s="275"/>
      <c r="BL132" s="275"/>
      <c r="BM132" s="275"/>
      <c r="BN132" s="275"/>
      <c r="BO132" s="275"/>
      <c r="BP132" s="275"/>
      <c r="BQ132" s="275"/>
      <c r="BR132" s="275"/>
      <c r="BS132" s="275"/>
      <c r="BT132" s="275"/>
      <c r="BU132" s="275"/>
      <c r="BV132" s="275"/>
      <c r="BW132" s="275"/>
      <c r="BX132" s="275"/>
      <c r="BY132" s="275"/>
      <c r="BZ132" s="275"/>
      <c r="CA132" s="275"/>
      <c r="CB132" s="275"/>
      <c r="CC132" s="275"/>
      <c r="CD132" s="275"/>
      <c r="CE132" s="275"/>
      <c r="CF132" s="275"/>
      <c r="CG132" s="275"/>
      <c r="CH132" s="275"/>
      <c r="CI132" s="275"/>
      <c r="CJ132" s="275"/>
      <c r="CK132" s="275"/>
      <c r="CL132" s="275"/>
      <c r="CM132" s="275"/>
      <c r="CN132" s="275"/>
      <c r="CO132" s="275"/>
      <c r="CP132" s="275"/>
      <c r="CQ132" s="275"/>
      <c r="CR132" s="275"/>
      <c r="CS132" s="275"/>
      <c r="CT132" s="275"/>
      <c r="CU132" s="275"/>
      <c r="CV132" s="275"/>
      <c r="CW132" s="275"/>
      <c r="CX132" s="275"/>
      <c r="CY132" s="275"/>
      <c r="CZ132" s="275"/>
      <c r="DA132" s="275"/>
      <c r="DB132" s="275"/>
      <c r="DC132" s="275"/>
      <c r="DD132" s="275"/>
      <c r="DE132" s="275"/>
      <c r="DF132" s="275"/>
      <c r="DG132" s="275"/>
      <c r="DH132" s="275"/>
      <c r="DI132" s="275"/>
      <c r="DJ132" s="275"/>
      <c r="DK132" s="275"/>
      <c r="DL132" s="275"/>
      <c r="DM132" s="275"/>
    </row>
    <row r="133" spans="1:117" x14ac:dyDescent="0.3">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c r="W133" s="275"/>
      <c r="X133" s="275"/>
      <c r="Y133" s="275"/>
      <c r="Z133" s="275"/>
      <c r="AA133" s="275"/>
      <c r="AB133" s="275"/>
      <c r="AC133" s="275"/>
      <c r="AD133" s="275"/>
      <c r="AE133" s="275"/>
      <c r="AF133" s="275"/>
      <c r="AG133" s="275"/>
      <c r="AH133" s="275"/>
      <c r="AI133" s="281"/>
      <c r="AJ133" s="275"/>
      <c r="AK133" s="275"/>
      <c r="AL133" s="275"/>
      <c r="AM133" s="275"/>
      <c r="AN133" s="275"/>
      <c r="AO133" s="275"/>
      <c r="AP133" s="275"/>
      <c r="AQ133" s="275"/>
      <c r="AR133" s="275"/>
      <c r="AS133" s="275"/>
      <c r="AT133" s="275"/>
      <c r="AU133" s="275"/>
      <c r="AV133" s="275"/>
      <c r="AW133" s="275"/>
      <c r="AX133" s="275"/>
      <c r="AY133" s="275"/>
      <c r="AZ133" s="275"/>
      <c r="BA133" s="275"/>
      <c r="BB133" s="275"/>
      <c r="BC133" s="275"/>
      <c r="BD133" s="275"/>
      <c r="BE133" s="275"/>
      <c r="BF133" s="275"/>
      <c r="BG133" s="275"/>
      <c r="BH133" s="275"/>
      <c r="BI133" s="275"/>
      <c r="BJ133" s="275"/>
      <c r="BK133" s="275"/>
      <c r="BL133" s="275"/>
      <c r="BM133" s="275"/>
      <c r="BN133" s="275"/>
      <c r="BO133" s="275"/>
      <c r="BP133" s="275"/>
      <c r="BQ133" s="275"/>
      <c r="BR133" s="275"/>
      <c r="BS133" s="275"/>
      <c r="BT133" s="275"/>
      <c r="BU133" s="275"/>
      <c r="BV133" s="275"/>
      <c r="BW133" s="275"/>
      <c r="BX133" s="275"/>
      <c r="BY133" s="275"/>
      <c r="BZ133" s="275"/>
      <c r="CA133" s="275"/>
      <c r="CB133" s="275"/>
      <c r="CC133" s="275"/>
      <c r="CD133" s="275"/>
      <c r="CE133" s="275"/>
      <c r="CF133" s="275"/>
      <c r="CG133" s="275"/>
      <c r="CH133" s="275"/>
      <c r="CI133" s="275"/>
      <c r="CJ133" s="275"/>
      <c r="CK133" s="275"/>
      <c r="CL133" s="275"/>
      <c r="CM133" s="275"/>
      <c r="CN133" s="275"/>
      <c r="CO133" s="275"/>
      <c r="CP133" s="275"/>
      <c r="CQ133" s="275"/>
      <c r="CR133" s="275"/>
      <c r="CS133" s="275"/>
      <c r="CT133" s="275"/>
      <c r="CU133" s="275"/>
      <c r="CV133" s="275"/>
      <c r="CW133" s="275"/>
      <c r="CX133" s="275"/>
      <c r="CY133" s="275"/>
      <c r="CZ133" s="275"/>
      <c r="DA133" s="275"/>
      <c r="DB133" s="275"/>
      <c r="DC133" s="275"/>
      <c r="DD133" s="275"/>
      <c r="DE133" s="275"/>
      <c r="DF133" s="275"/>
      <c r="DG133" s="275"/>
      <c r="DH133" s="275"/>
      <c r="DI133" s="275"/>
      <c r="DJ133" s="275"/>
      <c r="DK133" s="275"/>
      <c r="DL133" s="275"/>
      <c r="DM133" s="275"/>
    </row>
    <row r="134" spans="1:117" x14ac:dyDescent="0.3">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c r="W134" s="275"/>
      <c r="X134" s="275"/>
      <c r="Y134" s="275"/>
      <c r="Z134" s="275"/>
      <c r="AA134" s="275"/>
      <c r="AB134" s="275"/>
      <c r="AC134" s="275"/>
      <c r="AD134" s="275"/>
      <c r="AE134" s="275"/>
      <c r="AF134" s="275"/>
      <c r="AG134" s="275"/>
      <c r="AH134" s="275"/>
      <c r="AI134" s="281"/>
      <c r="AJ134" s="275"/>
      <c r="AK134" s="275"/>
      <c r="AL134" s="275"/>
      <c r="AM134" s="275"/>
      <c r="AN134" s="275"/>
      <c r="AO134" s="275"/>
      <c r="AP134" s="275"/>
      <c r="AQ134" s="275"/>
      <c r="AR134" s="275"/>
      <c r="AS134" s="275"/>
      <c r="AT134" s="275"/>
      <c r="AU134" s="275"/>
      <c r="AV134" s="275"/>
      <c r="AW134" s="275"/>
      <c r="AX134" s="275"/>
      <c r="AY134" s="275"/>
      <c r="AZ134" s="275"/>
      <c r="BA134" s="275"/>
      <c r="BB134" s="275"/>
      <c r="BC134" s="275"/>
      <c r="BD134" s="275"/>
      <c r="BE134" s="275"/>
      <c r="BF134" s="275"/>
      <c r="BG134" s="275"/>
      <c r="BH134" s="275"/>
      <c r="BI134" s="275"/>
      <c r="BJ134" s="275"/>
      <c r="BK134" s="275"/>
      <c r="BL134" s="275"/>
      <c r="BM134" s="275"/>
      <c r="BN134" s="275"/>
      <c r="BO134" s="275"/>
      <c r="BP134" s="275"/>
      <c r="BQ134" s="275"/>
      <c r="BR134" s="275"/>
      <c r="BS134" s="275"/>
      <c r="BT134" s="275"/>
      <c r="BU134" s="275"/>
      <c r="BV134" s="275"/>
      <c r="BW134" s="275"/>
      <c r="BX134" s="275"/>
      <c r="BY134" s="275"/>
      <c r="BZ134" s="275"/>
      <c r="CA134" s="275"/>
      <c r="CB134" s="275"/>
      <c r="CC134" s="275"/>
      <c r="CD134" s="275"/>
      <c r="CE134" s="275"/>
      <c r="CF134" s="275"/>
      <c r="CG134" s="275"/>
      <c r="CH134" s="275"/>
      <c r="CI134" s="275"/>
      <c r="CJ134" s="275"/>
      <c r="CK134" s="275"/>
      <c r="CL134" s="275"/>
      <c r="CM134" s="275"/>
      <c r="CN134" s="275"/>
      <c r="CO134" s="275"/>
      <c r="CP134" s="275"/>
      <c r="CQ134" s="275"/>
      <c r="CR134" s="275"/>
      <c r="CS134" s="275"/>
      <c r="CT134" s="275"/>
      <c r="CU134" s="275"/>
      <c r="CV134" s="275"/>
      <c r="CW134" s="275"/>
      <c r="CX134" s="275"/>
      <c r="CY134" s="275"/>
      <c r="CZ134" s="275"/>
      <c r="DA134" s="275"/>
      <c r="DB134" s="275"/>
      <c r="DC134" s="275"/>
      <c r="DD134" s="275"/>
      <c r="DE134" s="275"/>
      <c r="DF134" s="275"/>
      <c r="DG134" s="275"/>
      <c r="DH134" s="275"/>
      <c r="DI134" s="275"/>
      <c r="DJ134" s="275"/>
      <c r="DK134" s="275"/>
      <c r="DL134" s="275"/>
      <c r="DM134" s="275"/>
    </row>
    <row r="135" spans="1:117" x14ac:dyDescent="0.3">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c r="W135" s="275"/>
      <c r="X135" s="275"/>
      <c r="Y135" s="275"/>
      <c r="Z135" s="275"/>
      <c r="AA135" s="275"/>
      <c r="AB135" s="275"/>
      <c r="AC135" s="275"/>
      <c r="AD135" s="275"/>
      <c r="AE135" s="275"/>
      <c r="AF135" s="275"/>
      <c r="AG135" s="275"/>
      <c r="AH135" s="275"/>
      <c r="AI135" s="281"/>
      <c r="AJ135" s="275"/>
      <c r="AK135" s="275"/>
      <c r="AL135" s="275"/>
      <c r="AM135" s="275"/>
      <c r="AN135" s="275"/>
      <c r="AO135" s="275"/>
      <c r="AP135" s="275"/>
      <c r="AQ135" s="275"/>
      <c r="AR135" s="275"/>
      <c r="AS135" s="275"/>
      <c r="AT135" s="275"/>
      <c r="AU135" s="275"/>
      <c r="AV135" s="275"/>
      <c r="AW135" s="275"/>
      <c r="AX135" s="275"/>
      <c r="AY135" s="275"/>
      <c r="AZ135" s="275"/>
      <c r="BA135" s="275"/>
      <c r="BB135" s="275"/>
      <c r="BC135" s="275"/>
      <c r="BD135" s="275"/>
      <c r="BE135" s="275"/>
      <c r="BF135" s="275"/>
      <c r="BG135" s="275"/>
      <c r="BH135" s="275"/>
      <c r="BI135" s="275"/>
      <c r="BJ135" s="275"/>
      <c r="BK135" s="275"/>
      <c r="BL135" s="275"/>
      <c r="BM135" s="275"/>
      <c r="BN135" s="275"/>
      <c r="BO135" s="275"/>
      <c r="BP135" s="275"/>
      <c r="BQ135" s="275"/>
      <c r="BR135" s="275"/>
      <c r="BS135" s="275"/>
      <c r="BT135" s="275"/>
      <c r="BU135" s="275"/>
      <c r="BV135" s="275"/>
      <c r="BW135" s="275"/>
      <c r="BX135" s="275"/>
      <c r="BY135" s="275"/>
      <c r="BZ135" s="275"/>
      <c r="CA135" s="275"/>
      <c r="CB135" s="275"/>
      <c r="CC135" s="275"/>
      <c r="CD135" s="275"/>
      <c r="CE135" s="275"/>
      <c r="CF135" s="275"/>
      <c r="CG135" s="275"/>
      <c r="CH135" s="275"/>
      <c r="CI135" s="275"/>
      <c r="CJ135" s="275"/>
      <c r="CK135" s="275"/>
      <c r="CL135" s="275"/>
      <c r="CM135" s="275"/>
      <c r="CN135" s="275"/>
      <c r="CO135" s="275"/>
      <c r="CP135" s="275"/>
      <c r="CQ135" s="275"/>
      <c r="CR135" s="275"/>
      <c r="CS135" s="275"/>
      <c r="CT135" s="275"/>
      <c r="CU135" s="275"/>
      <c r="CV135" s="275"/>
      <c r="CW135" s="275"/>
      <c r="CX135" s="275"/>
      <c r="CY135" s="275"/>
      <c r="CZ135" s="275"/>
      <c r="DA135" s="275"/>
      <c r="DB135" s="275"/>
      <c r="DC135" s="275"/>
      <c r="DD135" s="275"/>
      <c r="DE135" s="275"/>
      <c r="DF135" s="275"/>
      <c r="DG135" s="275"/>
      <c r="DH135" s="275"/>
      <c r="DI135" s="275"/>
      <c r="DJ135" s="275"/>
      <c r="DK135" s="275"/>
      <c r="DL135" s="275"/>
      <c r="DM135" s="275"/>
    </row>
    <row r="136" spans="1:117" x14ac:dyDescent="0.3">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c r="W136" s="275"/>
      <c r="X136" s="275"/>
      <c r="Y136" s="275"/>
      <c r="Z136" s="275"/>
      <c r="AA136" s="275"/>
      <c r="AB136" s="275"/>
      <c r="AC136" s="275"/>
      <c r="AD136" s="275"/>
      <c r="AE136" s="275"/>
      <c r="AF136" s="275"/>
      <c r="AG136" s="275"/>
      <c r="AH136" s="275"/>
      <c r="AI136" s="281"/>
      <c r="AJ136" s="275"/>
      <c r="AK136" s="275"/>
      <c r="AL136" s="275"/>
      <c r="AM136" s="275"/>
      <c r="AN136" s="275"/>
      <c r="AO136" s="275"/>
      <c r="AP136" s="275"/>
      <c r="AQ136" s="275"/>
      <c r="AR136" s="275"/>
      <c r="AS136" s="275"/>
      <c r="AT136" s="275"/>
      <c r="AU136" s="275"/>
      <c r="AV136" s="275"/>
      <c r="AW136" s="275"/>
      <c r="AX136" s="275"/>
      <c r="AY136" s="275"/>
      <c r="AZ136" s="275"/>
      <c r="BA136" s="275"/>
      <c r="BB136" s="275"/>
      <c r="BC136" s="275"/>
      <c r="BD136" s="275"/>
      <c r="BE136" s="275"/>
      <c r="BF136" s="275"/>
      <c r="BG136" s="275"/>
      <c r="BH136" s="275"/>
      <c r="BI136" s="275"/>
      <c r="BJ136" s="275"/>
      <c r="BK136" s="275"/>
      <c r="BL136" s="275"/>
      <c r="BM136" s="275"/>
      <c r="BN136" s="275"/>
      <c r="BO136" s="275"/>
      <c r="BP136" s="275"/>
      <c r="BQ136" s="275"/>
      <c r="BR136" s="275"/>
      <c r="BS136" s="275"/>
      <c r="BT136" s="275"/>
      <c r="BU136" s="275"/>
      <c r="BV136" s="275"/>
      <c r="BW136" s="275"/>
      <c r="BX136" s="275"/>
      <c r="BY136" s="275"/>
      <c r="BZ136" s="275"/>
      <c r="CA136" s="275"/>
      <c r="CB136" s="275"/>
      <c r="CC136" s="275"/>
      <c r="CD136" s="275"/>
      <c r="CE136" s="275"/>
      <c r="CF136" s="275"/>
      <c r="CG136" s="275"/>
      <c r="CH136" s="275"/>
      <c r="CI136" s="275"/>
      <c r="CJ136" s="275"/>
      <c r="CK136" s="275"/>
      <c r="CL136" s="275"/>
      <c r="CM136" s="275"/>
      <c r="CN136" s="275"/>
      <c r="CO136" s="275"/>
      <c r="CP136" s="275"/>
      <c r="CQ136" s="275"/>
      <c r="CR136" s="275"/>
      <c r="CS136" s="275"/>
      <c r="CT136" s="275"/>
      <c r="CU136" s="275"/>
      <c r="CV136" s="275"/>
      <c r="CW136" s="275"/>
      <c r="CX136" s="275"/>
      <c r="CY136" s="275"/>
      <c r="CZ136" s="275"/>
      <c r="DA136" s="275"/>
      <c r="DB136" s="275"/>
      <c r="DC136" s="275"/>
      <c r="DD136" s="275"/>
      <c r="DE136" s="275"/>
      <c r="DF136" s="275"/>
      <c r="DG136" s="275"/>
      <c r="DH136" s="275"/>
      <c r="DI136" s="275"/>
      <c r="DJ136" s="275"/>
      <c r="DK136" s="275"/>
      <c r="DL136" s="275"/>
      <c r="DM136" s="275"/>
    </row>
    <row r="137" spans="1:117" x14ac:dyDescent="0.3">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c r="W137" s="275"/>
      <c r="X137" s="275"/>
      <c r="Y137" s="275"/>
      <c r="Z137" s="275"/>
      <c r="AA137" s="275"/>
      <c r="AB137" s="275"/>
      <c r="AC137" s="275"/>
      <c r="AD137" s="275"/>
      <c r="AE137" s="275"/>
      <c r="AF137" s="275"/>
      <c r="AG137" s="275"/>
      <c r="AH137" s="275"/>
      <c r="AI137" s="281"/>
      <c r="AJ137" s="275"/>
      <c r="AK137" s="275"/>
      <c r="AL137" s="275"/>
      <c r="AM137" s="275"/>
      <c r="AN137" s="275"/>
      <c r="AO137" s="275"/>
      <c r="AP137" s="275"/>
      <c r="AQ137" s="275"/>
      <c r="AR137" s="275"/>
      <c r="AS137" s="275"/>
      <c r="AT137" s="275"/>
      <c r="AU137" s="275"/>
      <c r="AV137" s="275"/>
      <c r="AW137" s="275"/>
      <c r="AX137" s="275"/>
      <c r="AY137" s="275"/>
      <c r="AZ137" s="275"/>
      <c r="BA137" s="275"/>
      <c r="BB137" s="275"/>
      <c r="BC137" s="275"/>
      <c r="BD137" s="275"/>
      <c r="BE137" s="275"/>
      <c r="BF137" s="275"/>
      <c r="BG137" s="275"/>
      <c r="BH137" s="275"/>
      <c r="BI137" s="275"/>
      <c r="BJ137" s="275"/>
      <c r="BK137" s="275"/>
      <c r="BL137" s="275"/>
      <c r="BM137" s="275"/>
      <c r="BN137" s="275"/>
      <c r="BO137" s="275"/>
      <c r="BP137" s="275"/>
      <c r="BQ137" s="275"/>
      <c r="BR137" s="275"/>
      <c r="BS137" s="275"/>
      <c r="BT137" s="275"/>
      <c r="BU137" s="275"/>
      <c r="BV137" s="275"/>
      <c r="BW137" s="275"/>
      <c r="BX137" s="275"/>
      <c r="BY137" s="275"/>
      <c r="BZ137" s="275"/>
      <c r="CA137" s="275"/>
      <c r="CB137" s="275"/>
      <c r="CC137" s="275"/>
      <c r="CD137" s="275"/>
      <c r="CE137" s="275"/>
      <c r="CF137" s="275"/>
      <c r="CG137" s="275"/>
      <c r="CH137" s="275"/>
      <c r="CI137" s="275"/>
      <c r="CJ137" s="275"/>
      <c r="CK137" s="275"/>
      <c r="CL137" s="275"/>
      <c r="CM137" s="275"/>
      <c r="CN137" s="275"/>
      <c r="CO137" s="275"/>
      <c r="CP137" s="275"/>
      <c r="CQ137" s="275"/>
      <c r="CR137" s="275"/>
      <c r="CS137" s="275"/>
      <c r="CT137" s="275"/>
      <c r="CU137" s="275"/>
      <c r="CV137" s="275"/>
      <c r="CW137" s="275"/>
      <c r="CX137" s="275"/>
      <c r="CY137" s="275"/>
      <c r="CZ137" s="275"/>
      <c r="DA137" s="275"/>
      <c r="DB137" s="275"/>
      <c r="DC137" s="275"/>
      <c r="DD137" s="275"/>
      <c r="DE137" s="275"/>
      <c r="DF137" s="275"/>
      <c r="DG137" s="275"/>
      <c r="DH137" s="275"/>
      <c r="DI137" s="275"/>
      <c r="DJ137" s="275"/>
      <c r="DK137" s="275"/>
      <c r="DL137" s="275"/>
      <c r="DM137" s="275"/>
    </row>
    <row r="138" spans="1:117" x14ac:dyDescent="0.3">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c r="W138" s="275"/>
      <c r="X138" s="275"/>
      <c r="Y138" s="275"/>
      <c r="Z138" s="275"/>
      <c r="AA138" s="275"/>
      <c r="AB138" s="275"/>
      <c r="AC138" s="275"/>
      <c r="AD138" s="275"/>
      <c r="AE138" s="275"/>
      <c r="AF138" s="275"/>
      <c r="AG138" s="275"/>
      <c r="AH138" s="275"/>
      <c r="AI138" s="281"/>
      <c r="AJ138" s="275"/>
      <c r="AK138" s="275"/>
      <c r="AL138" s="275"/>
      <c r="AM138" s="275"/>
      <c r="AN138" s="275"/>
      <c r="AO138" s="275"/>
      <c r="AP138" s="275"/>
      <c r="AQ138" s="275"/>
      <c r="AR138" s="275"/>
      <c r="AS138" s="275"/>
      <c r="AT138" s="275"/>
      <c r="AU138" s="275"/>
      <c r="AV138" s="275"/>
      <c r="AW138" s="275"/>
      <c r="AX138" s="275"/>
      <c r="AY138" s="275"/>
      <c r="AZ138" s="275"/>
      <c r="BA138" s="275"/>
      <c r="BB138" s="275"/>
      <c r="BC138" s="275"/>
      <c r="BD138" s="275"/>
      <c r="BE138" s="275"/>
      <c r="BF138" s="275"/>
      <c r="BG138" s="275"/>
      <c r="BH138" s="275"/>
      <c r="BI138" s="275"/>
      <c r="BJ138" s="275"/>
      <c r="BK138" s="275"/>
      <c r="BL138" s="275"/>
      <c r="BM138" s="275"/>
      <c r="BN138" s="275"/>
      <c r="BO138" s="275"/>
      <c r="BP138" s="275"/>
      <c r="BQ138" s="275"/>
      <c r="BR138" s="275"/>
      <c r="BS138" s="275"/>
      <c r="BT138" s="275"/>
      <c r="BU138" s="275"/>
      <c r="BV138" s="275"/>
      <c r="BW138" s="275"/>
      <c r="BX138" s="275"/>
      <c r="BY138" s="275"/>
      <c r="BZ138" s="275"/>
      <c r="CA138" s="275"/>
      <c r="CB138" s="275"/>
      <c r="CC138" s="275"/>
      <c r="CD138" s="275"/>
      <c r="CE138" s="275"/>
      <c r="CF138" s="275"/>
      <c r="CG138" s="275"/>
      <c r="CH138" s="275"/>
      <c r="CI138" s="275"/>
      <c r="CJ138" s="275"/>
      <c r="CK138" s="275"/>
      <c r="CL138" s="275"/>
      <c r="CM138" s="275"/>
      <c r="CN138" s="275"/>
      <c r="CO138" s="275"/>
      <c r="CP138" s="275"/>
      <c r="CQ138" s="275"/>
      <c r="CR138" s="275"/>
      <c r="CS138" s="275"/>
      <c r="CT138" s="275"/>
      <c r="CU138" s="275"/>
      <c r="CV138" s="275"/>
      <c r="CW138" s="275"/>
      <c r="CX138" s="275"/>
      <c r="CY138" s="275"/>
      <c r="CZ138" s="275"/>
      <c r="DA138" s="275"/>
      <c r="DB138" s="275"/>
      <c r="DC138" s="275"/>
      <c r="DD138" s="275"/>
      <c r="DE138" s="275"/>
      <c r="DF138" s="275"/>
      <c r="DG138" s="275"/>
      <c r="DH138" s="275"/>
      <c r="DI138" s="275"/>
      <c r="DJ138" s="275"/>
      <c r="DK138" s="275"/>
      <c r="DL138" s="275"/>
      <c r="DM138" s="275"/>
    </row>
    <row r="139" spans="1:117" x14ac:dyDescent="0.3">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c r="W139" s="275"/>
      <c r="X139" s="275"/>
      <c r="Y139" s="275"/>
      <c r="Z139" s="275"/>
      <c r="AA139" s="275"/>
      <c r="AB139" s="275"/>
      <c r="AC139" s="275"/>
      <c r="AD139" s="275"/>
      <c r="AE139" s="275"/>
      <c r="AF139" s="275"/>
      <c r="AG139" s="275"/>
      <c r="AH139" s="275"/>
      <c r="AI139" s="281"/>
      <c r="AJ139" s="275"/>
      <c r="AK139" s="275"/>
      <c r="AL139" s="275"/>
      <c r="AM139" s="275"/>
      <c r="AN139" s="275"/>
      <c r="AO139" s="275"/>
      <c r="AP139" s="275"/>
      <c r="AQ139" s="275"/>
      <c r="AR139" s="275"/>
      <c r="AS139" s="275"/>
      <c r="AT139" s="275"/>
      <c r="AU139" s="275"/>
      <c r="AV139" s="275"/>
      <c r="AW139" s="275"/>
      <c r="AX139" s="275"/>
      <c r="AY139" s="275"/>
      <c r="AZ139" s="275"/>
      <c r="BA139" s="275"/>
      <c r="BB139" s="275"/>
      <c r="BC139" s="275"/>
      <c r="BD139" s="275"/>
      <c r="BE139" s="275"/>
      <c r="BF139" s="275"/>
      <c r="BG139" s="275"/>
      <c r="BH139" s="275"/>
      <c r="BI139" s="275"/>
      <c r="BJ139" s="275"/>
      <c r="BK139" s="275"/>
      <c r="BL139" s="275"/>
      <c r="BM139" s="275"/>
      <c r="BN139" s="275"/>
      <c r="BO139" s="275"/>
      <c r="BP139" s="275"/>
      <c r="BQ139" s="275"/>
      <c r="BR139" s="275"/>
      <c r="BS139" s="275"/>
      <c r="BT139" s="275"/>
      <c r="BU139" s="275"/>
      <c r="BV139" s="275"/>
      <c r="BW139" s="275"/>
      <c r="BX139" s="275"/>
      <c r="BY139" s="275"/>
      <c r="BZ139" s="275"/>
      <c r="CA139" s="275"/>
      <c r="CB139" s="275"/>
      <c r="CC139" s="275"/>
      <c r="CD139" s="275"/>
      <c r="CE139" s="275"/>
      <c r="CF139" s="275"/>
      <c r="CG139" s="275"/>
      <c r="CH139" s="275"/>
      <c r="CI139" s="275"/>
      <c r="CJ139" s="275"/>
      <c r="CK139" s="275"/>
      <c r="CL139" s="275"/>
      <c r="CM139" s="275"/>
      <c r="CN139" s="275"/>
      <c r="CO139" s="275"/>
      <c r="CP139" s="275"/>
      <c r="CQ139" s="275"/>
      <c r="CR139" s="275"/>
      <c r="CS139" s="275"/>
      <c r="CT139" s="275"/>
      <c r="CU139" s="275"/>
      <c r="CV139" s="275"/>
      <c r="CW139" s="275"/>
      <c r="CX139" s="275"/>
      <c r="CY139" s="275"/>
      <c r="CZ139" s="275"/>
      <c r="DA139" s="275"/>
      <c r="DB139" s="275"/>
      <c r="DC139" s="275"/>
      <c r="DD139" s="275"/>
      <c r="DE139" s="275"/>
      <c r="DF139" s="275"/>
      <c r="DG139" s="275"/>
      <c r="DH139" s="275"/>
      <c r="DI139" s="275"/>
      <c r="DJ139" s="275"/>
      <c r="DK139" s="275"/>
      <c r="DL139" s="275"/>
      <c r="DM139" s="275"/>
    </row>
  </sheetData>
  <autoFilter ref="A19:DN117" xr:uid="{00000000-0001-0000-0800-000000000000}">
    <filterColumn colId="2">
      <filters>
        <filter val="Q НСК/Р/22"/>
        <filter val="Q НСК/Р/25"/>
        <filter val="Q НСК/Р/26"/>
        <filter val="Q_НСК/ПУ/27"/>
        <filter val="Q_НСК/Р/23"/>
        <filter val="Q_НСК/Р/24"/>
      </filters>
    </filterColumn>
  </autoFilter>
  <mergeCells count="53">
    <mergeCell ref="F14:S15"/>
    <mergeCell ref="F16:L16"/>
    <mergeCell ref="M16:S16"/>
    <mergeCell ref="G17:L17"/>
    <mergeCell ref="N17:S17"/>
    <mergeCell ref="BK17:BP17"/>
    <mergeCell ref="D17:D18"/>
    <mergeCell ref="E17:E18"/>
    <mergeCell ref="AI17:AN17"/>
    <mergeCell ref="AP17:AU17"/>
    <mergeCell ref="AW17:BB17"/>
    <mergeCell ref="BX15:CK15"/>
    <mergeCell ref="BX16:CD16"/>
    <mergeCell ref="CE16:CK16"/>
    <mergeCell ref="BY17:CD17"/>
    <mergeCell ref="CF17:CK17"/>
    <mergeCell ref="CZ14:CZ18"/>
    <mergeCell ref="AH16:AN16"/>
    <mergeCell ref="AO16:AU16"/>
    <mergeCell ref="AH15:AU15"/>
    <mergeCell ref="A13:CX13"/>
    <mergeCell ref="A14:A18"/>
    <mergeCell ref="B14:B18"/>
    <mergeCell ref="C14:C18"/>
    <mergeCell ref="CL16:CR16"/>
    <mergeCell ref="BR17:BW17"/>
    <mergeCell ref="CM17:CR17"/>
    <mergeCell ref="CT17:CY17"/>
    <mergeCell ref="BD17:BI17"/>
    <mergeCell ref="U17:Z17"/>
    <mergeCell ref="AB17:AG17"/>
    <mergeCell ref="T14:AG15"/>
    <mergeCell ref="AV15:BI15"/>
    <mergeCell ref="A4:AU4"/>
    <mergeCell ref="A10:AU10"/>
    <mergeCell ref="A12:AU12"/>
    <mergeCell ref="D14:E16"/>
    <mergeCell ref="A5:AU5"/>
    <mergeCell ref="A6:AU6"/>
    <mergeCell ref="A7:AU7"/>
    <mergeCell ref="A8:AU8"/>
    <mergeCell ref="A9:AU9"/>
    <mergeCell ref="A11:BM11"/>
    <mergeCell ref="AH14:CY14"/>
    <mergeCell ref="CL15:CY15"/>
    <mergeCell ref="BJ15:BW15"/>
    <mergeCell ref="BJ16:BP16"/>
    <mergeCell ref="BQ16:BW16"/>
    <mergeCell ref="CS16:CY16"/>
    <mergeCell ref="AV16:BB16"/>
    <mergeCell ref="BC16:BI16"/>
    <mergeCell ref="T16:Z16"/>
    <mergeCell ref="AA16:AG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sheetPr>
  <dimension ref="A1:BO97"/>
  <sheetViews>
    <sheetView zoomScale="70" zoomScaleNormal="70" workbookViewId="0">
      <selection activeCell="A13" sqref="A13:AL13"/>
    </sheetView>
  </sheetViews>
  <sheetFormatPr defaultColWidth="9.109375" defaultRowHeight="15.6" x14ac:dyDescent="0.3"/>
  <cols>
    <col min="1" max="1" width="13.33203125" style="28" customWidth="1"/>
    <col min="2" max="2" width="36" style="28" customWidth="1"/>
    <col min="3" max="3" width="15.88671875" style="28" customWidth="1"/>
    <col min="4" max="4" width="20.5546875" style="28" customWidth="1"/>
    <col min="5" max="5" width="7" style="28" customWidth="1"/>
    <col min="6" max="10" width="6.88671875" style="28" customWidth="1"/>
    <col min="11" max="11" width="20.5546875" style="28" customWidth="1"/>
    <col min="12" max="17" width="6.88671875" style="28" customWidth="1"/>
    <col min="18" max="18" width="20.5546875" style="28" customWidth="1"/>
    <col min="19" max="24" width="6.88671875" style="28" customWidth="1"/>
    <col min="25" max="25" width="20.5546875" style="28" customWidth="1"/>
    <col min="26" max="26" width="9.33203125" style="28" customWidth="1"/>
    <col min="27" max="27" width="8.5546875" style="28" customWidth="1"/>
    <col min="28" max="30" width="6.88671875" style="28" customWidth="1"/>
    <col min="31" max="31" width="10.33203125" style="28" customWidth="1"/>
    <col min="32" max="32" width="20.5546875" style="28" customWidth="1"/>
    <col min="33" max="33" width="9.5546875" style="28" customWidth="1"/>
    <col min="34" max="35" width="6.88671875" style="28" customWidth="1"/>
    <col min="36" max="36" width="8.33203125" style="28" customWidth="1"/>
    <col min="37" max="37" width="6.88671875" style="28" customWidth="1"/>
    <col min="38" max="38" width="8.44140625" style="28" customWidth="1"/>
    <col min="39" max="39" width="4" style="28" customWidth="1"/>
    <col min="40" max="40" width="6.5546875" style="28" customWidth="1"/>
    <col min="41" max="41" width="18.44140625" style="28" customWidth="1"/>
    <col min="42" max="42" width="24.33203125" style="28" customWidth="1"/>
    <col min="43" max="43" width="14.44140625" style="28" customWidth="1"/>
    <col min="44" max="44" width="25.5546875" style="28" customWidth="1"/>
    <col min="45" max="45" width="12.44140625" style="28" customWidth="1"/>
    <col min="46" max="46" width="19.88671875" style="28" customWidth="1"/>
    <col min="47" max="48" width="4.6640625" style="28" customWidth="1"/>
    <col min="49" max="49" width="4.33203125" style="28" customWidth="1"/>
    <col min="50" max="50" width="4.44140625" style="28" customWidth="1"/>
    <col min="51" max="51" width="5.109375" style="28" customWidth="1"/>
    <col min="52" max="52" width="5.6640625" style="28" customWidth="1"/>
    <col min="53" max="53" width="6.33203125" style="28" customWidth="1"/>
    <col min="54" max="54" width="6.5546875" style="28" customWidth="1"/>
    <col min="55" max="55" width="6.33203125" style="28" customWidth="1"/>
    <col min="56" max="57" width="5.6640625" style="28" customWidth="1"/>
    <col min="58" max="58" width="14.6640625" style="28" customWidth="1"/>
    <col min="59" max="68" width="5.6640625" style="28" customWidth="1"/>
    <col min="69" max="16384" width="9.109375" style="28"/>
  </cols>
  <sheetData>
    <row r="1" spans="1:67" ht="18" x14ac:dyDescent="0.3">
      <c r="AL1" s="2" t="s">
        <v>368</v>
      </c>
    </row>
    <row r="2" spans="1:67" ht="18" x14ac:dyDescent="0.35">
      <c r="AL2" s="4" t="s">
        <v>1</v>
      </c>
    </row>
    <row r="3" spans="1:67" ht="18" x14ac:dyDescent="0.35">
      <c r="AL3" s="4" t="s">
        <v>369</v>
      </c>
    </row>
    <row r="4" spans="1:67" ht="17.399999999999999" x14ac:dyDescent="0.3">
      <c r="A4" s="440" t="s">
        <v>370</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row>
    <row r="5" spans="1:67" ht="17.399999999999999" x14ac:dyDescent="0.3">
      <c r="A5" s="342" t="s">
        <v>1072</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row>
    <row r="6" spans="1:67" x14ac:dyDescent="0.3">
      <c r="A6" s="130"/>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row>
    <row r="7" spans="1:67" ht="18" x14ac:dyDescent="0.3">
      <c r="A7" s="343" t="s">
        <v>367</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row>
    <row r="8" spans="1:67"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row>
    <row r="9" spans="1:67" x14ac:dyDescent="0.3">
      <c r="A9" s="35"/>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row>
    <row r="10" spans="1:67" x14ac:dyDescent="0.3">
      <c r="A10" s="345" t="str">
        <f>'1-2025'!A10:AY10</f>
        <v>Год раскрытия информации: 2026 год</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41"/>
      <c r="AN10" s="41"/>
      <c r="AO10" s="41"/>
      <c r="AP10" s="41"/>
      <c r="AQ10" s="41"/>
      <c r="AR10" s="41"/>
      <c r="AS10" s="41"/>
      <c r="AT10" s="41"/>
      <c r="AU10" s="41"/>
      <c r="AV10" s="41"/>
      <c r="AW10" s="41"/>
      <c r="AX10" s="41"/>
      <c r="AY10" s="41"/>
      <c r="AZ10" s="41"/>
      <c r="BA10" s="41"/>
      <c r="BB10" s="41"/>
      <c r="BC10" s="41"/>
      <c r="BD10" s="41"/>
      <c r="BE10" s="41"/>
      <c r="BF10" s="41"/>
    </row>
    <row r="11" spans="1:67" ht="17.399999999999999" x14ac:dyDescent="0.3">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2"/>
      <c r="AN11" s="132"/>
      <c r="AO11" s="132"/>
      <c r="AP11" s="132"/>
      <c r="AQ11" s="132"/>
      <c r="AR11" s="132"/>
      <c r="AS11" s="132"/>
      <c r="AT11" s="132"/>
      <c r="AU11" s="132"/>
      <c r="AV11" s="132"/>
      <c r="AW11" s="132"/>
      <c r="AX11" s="132"/>
    </row>
    <row r="12" spans="1:67"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c r="AZ12" s="133"/>
      <c r="BA12" s="133"/>
      <c r="BB12" s="133"/>
      <c r="BC12" s="133"/>
      <c r="BD12" s="133"/>
      <c r="BE12" s="133"/>
      <c r="BF12" s="133"/>
      <c r="BG12" s="133"/>
      <c r="BH12" s="133"/>
      <c r="BI12" s="133"/>
      <c r="BJ12" s="133"/>
      <c r="BK12" s="133"/>
      <c r="BL12" s="133"/>
      <c r="BM12" s="133"/>
      <c r="BN12" s="133"/>
      <c r="BO12" s="133"/>
    </row>
    <row r="13" spans="1:67" x14ac:dyDescent="0.3">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row>
    <row r="14" spans="1:67" x14ac:dyDescent="0.3">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4"/>
      <c r="AN14" s="44"/>
      <c r="AO14" s="44"/>
      <c r="AP14" s="44"/>
      <c r="AQ14" s="134"/>
      <c r="AR14" s="134"/>
      <c r="AS14" s="134"/>
      <c r="AT14" s="134"/>
      <c r="AU14" s="134"/>
      <c r="AV14" s="134"/>
      <c r="AW14" s="134"/>
      <c r="AX14" s="134"/>
      <c r="AY14" s="134"/>
      <c r="AZ14" s="134"/>
      <c r="BA14" s="134"/>
      <c r="BB14" s="134"/>
      <c r="BC14" s="134"/>
      <c r="BD14" s="134"/>
      <c r="BE14" s="134"/>
      <c r="BF14" s="134"/>
    </row>
    <row r="15" spans="1:67" x14ac:dyDescent="0.3">
      <c r="A15" s="426" t="s">
        <v>6</v>
      </c>
      <c r="B15" s="418" t="s">
        <v>7</v>
      </c>
      <c r="C15" s="418" t="s">
        <v>245</v>
      </c>
      <c r="D15" s="431" t="s">
        <v>1073</v>
      </c>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row>
    <row r="16" spans="1:67" x14ac:dyDescent="0.3">
      <c r="A16" s="427"/>
      <c r="B16" s="418"/>
      <c r="C16" s="418"/>
      <c r="D16" s="431" t="s">
        <v>371</v>
      </c>
      <c r="E16" s="431"/>
      <c r="F16" s="431"/>
      <c r="G16" s="431"/>
      <c r="H16" s="431"/>
      <c r="I16" s="431"/>
      <c r="J16" s="431"/>
      <c r="K16" s="431" t="s">
        <v>372</v>
      </c>
      <c r="L16" s="431"/>
      <c r="M16" s="431"/>
      <c r="N16" s="431"/>
      <c r="O16" s="431"/>
      <c r="P16" s="431"/>
      <c r="Q16" s="431"/>
      <c r="R16" s="431" t="s">
        <v>373</v>
      </c>
      <c r="S16" s="431"/>
      <c r="T16" s="431"/>
      <c r="U16" s="431"/>
      <c r="V16" s="431"/>
      <c r="W16" s="431"/>
      <c r="X16" s="431"/>
      <c r="Y16" s="431" t="s">
        <v>374</v>
      </c>
      <c r="Z16" s="431"/>
      <c r="AA16" s="431"/>
      <c r="AB16" s="431"/>
      <c r="AC16" s="431"/>
      <c r="AD16" s="431"/>
      <c r="AE16" s="431"/>
      <c r="AF16" s="418" t="s">
        <v>375</v>
      </c>
      <c r="AG16" s="418"/>
      <c r="AH16" s="418"/>
      <c r="AI16" s="418"/>
      <c r="AJ16" s="418"/>
      <c r="AK16" s="418"/>
      <c r="AL16" s="418"/>
    </row>
    <row r="17" spans="1:39" ht="31.2" x14ac:dyDescent="0.3">
      <c r="A17" s="427"/>
      <c r="B17" s="418"/>
      <c r="C17" s="418"/>
      <c r="D17" s="129" t="s">
        <v>274</v>
      </c>
      <c r="E17" s="431" t="s">
        <v>275</v>
      </c>
      <c r="F17" s="431"/>
      <c r="G17" s="431"/>
      <c r="H17" s="431"/>
      <c r="I17" s="431"/>
      <c r="J17" s="431"/>
      <c r="K17" s="129" t="s">
        <v>274</v>
      </c>
      <c r="L17" s="418" t="s">
        <v>275</v>
      </c>
      <c r="M17" s="418"/>
      <c r="N17" s="418"/>
      <c r="O17" s="418"/>
      <c r="P17" s="418"/>
      <c r="Q17" s="418"/>
      <c r="R17" s="129" t="s">
        <v>274</v>
      </c>
      <c r="S17" s="418" t="s">
        <v>275</v>
      </c>
      <c r="T17" s="418"/>
      <c r="U17" s="418"/>
      <c r="V17" s="418"/>
      <c r="W17" s="418"/>
      <c r="X17" s="418"/>
      <c r="Y17" s="129" t="s">
        <v>274</v>
      </c>
      <c r="Z17" s="418" t="s">
        <v>275</v>
      </c>
      <c r="AA17" s="418"/>
      <c r="AB17" s="418"/>
      <c r="AC17" s="418"/>
      <c r="AD17" s="418"/>
      <c r="AE17" s="418"/>
      <c r="AF17" s="129" t="s">
        <v>274</v>
      </c>
      <c r="AG17" s="418" t="s">
        <v>275</v>
      </c>
      <c r="AH17" s="418"/>
      <c r="AI17" s="418"/>
      <c r="AJ17" s="418"/>
      <c r="AK17" s="418"/>
      <c r="AL17" s="418"/>
    </row>
    <row r="18" spans="1:39" ht="58.2" x14ac:dyDescent="0.3">
      <c r="A18" s="428"/>
      <c r="B18" s="418"/>
      <c r="C18" s="418"/>
      <c r="D18" s="128" t="s">
        <v>276</v>
      </c>
      <c r="E18" s="128" t="s">
        <v>276</v>
      </c>
      <c r="F18" s="39" t="s">
        <v>277</v>
      </c>
      <c r="G18" s="39" t="s">
        <v>278</v>
      </c>
      <c r="H18" s="39" t="s">
        <v>279</v>
      </c>
      <c r="I18" s="39" t="s">
        <v>280</v>
      </c>
      <c r="J18" s="39" t="s">
        <v>281</v>
      </c>
      <c r="K18" s="128" t="s">
        <v>276</v>
      </c>
      <c r="L18" s="128" t="s">
        <v>276</v>
      </c>
      <c r="M18" s="39" t="s">
        <v>277</v>
      </c>
      <c r="N18" s="39" t="s">
        <v>278</v>
      </c>
      <c r="O18" s="39" t="s">
        <v>279</v>
      </c>
      <c r="P18" s="39" t="s">
        <v>280</v>
      </c>
      <c r="Q18" s="39" t="s">
        <v>281</v>
      </c>
      <c r="R18" s="128" t="s">
        <v>276</v>
      </c>
      <c r="S18" s="128" t="s">
        <v>276</v>
      </c>
      <c r="T18" s="39" t="s">
        <v>277</v>
      </c>
      <c r="U18" s="39" t="s">
        <v>278</v>
      </c>
      <c r="V18" s="39" t="s">
        <v>279</v>
      </c>
      <c r="W18" s="39" t="s">
        <v>280</v>
      </c>
      <c r="X18" s="39" t="s">
        <v>281</v>
      </c>
      <c r="Y18" s="128" t="s">
        <v>276</v>
      </c>
      <c r="Z18" s="128" t="s">
        <v>276</v>
      </c>
      <c r="AA18" s="39" t="s">
        <v>277</v>
      </c>
      <c r="AB18" s="39" t="s">
        <v>278</v>
      </c>
      <c r="AC18" s="39" t="s">
        <v>279</v>
      </c>
      <c r="AD18" s="39" t="s">
        <v>280</v>
      </c>
      <c r="AE18" s="39" t="s">
        <v>281</v>
      </c>
      <c r="AF18" s="128" t="s">
        <v>276</v>
      </c>
      <c r="AG18" s="128" t="s">
        <v>276</v>
      </c>
      <c r="AH18" s="39" t="s">
        <v>277</v>
      </c>
      <c r="AI18" s="39" t="s">
        <v>278</v>
      </c>
      <c r="AJ18" s="39" t="s">
        <v>279</v>
      </c>
      <c r="AK18" s="39" t="s">
        <v>280</v>
      </c>
      <c r="AL18" s="39" t="s">
        <v>281</v>
      </c>
    </row>
    <row r="19" spans="1:39" x14ac:dyDescent="0.3">
      <c r="A19" s="42">
        <v>1</v>
      </c>
      <c r="B19" s="42">
        <v>2</v>
      </c>
      <c r="C19" s="42">
        <v>3</v>
      </c>
      <c r="D19" s="40" t="s">
        <v>376</v>
      </c>
      <c r="E19" s="40" t="s">
        <v>377</v>
      </c>
      <c r="F19" s="40" t="s">
        <v>378</v>
      </c>
      <c r="G19" s="40" t="s">
        <v>379</v>
      </c>
      <c r="H19" s="40" t="s">
        <v>380</v>
      </c>
      <c r="I19" s="40" t="s">
        <v>381</v>
      </c>
      <c r="J19" s="40" t="s">
        <v>382</v>
      </c>
      <c r="K19" s="40" t="s">
        <v>383</v>
      </c>
      <c r="L19" s="40" t="s">
        <v>384</v>
      </c>
      <c r="M19" s="40" t="s">
        <v>385</v>
      </c>
      <c r="N19" s="40" t="s">
        <v>386</v>
      </c>
      <c r="O19" s="40" t="s">
        <v>387</v>
      </c>
      <c r="P19" s="40" t="s">
        <v>388</v>
      </c>
      <c r="Q19" s="40" t="s">
        <v>389</v>
      </c>
      <c r="R19" s="40" t="s">
        <v>390</v>
      </c>
      <c r="S19" s="40" t="s">
        <v>391</v>
      </c>
      <c r="T19" s="40" t="s">
        <v>392</v>
      </c>
      <c r="U19" s="40" t="s">
        <v>393</v>
      </c>
      <c r="V19" s="40" t="s">
        <v>394</v>
      </c>
      <c r="W19" s="40" t="s">
        <v>395</v>
      </c>
      <c r="X19" s="40" t="s">
        <v>396</v>
      </c>
      <c r="Y19" s="40" t="s">
        <v>397</v>
      </c>
      <c r="Z19" s="40" t="s">
        <v>398</v>
      </c>
      <c r="AA19" s="40" t="s">
        <v>399</v>
      </c>
      <c r="AB19" s="40" t="s">
        <v>400</v>
      </c>
      <c r="AC19" s="40" t="s">
        <v>401</v>
      </c>
      <c r="AD19" s="40" t="s">
        <v>402</v>
      </c>
      <c r="AE19" s="40" t="s">
        <v>403</v>
      </c>
      <c r="AF19" s="40" t="s">
        <v>404</v>
      </c>
      <c r="AG19" s="40" t="s">
        <v>198</v>
      </c>
      <c r="AH19" s="40" t="s">
        <v>405</v>
      </c>
      <c r="AI19" s="40" t="s">
        <v>406</v>
      </c>
      <c r="AJ19" s="40" t="s">
        <v>366</v>
      </c>
      <c r="AK19" s="40" t="s">
        <v>407</v>
      </c>
      <c r="AL19" s="40" t="s">
        <v>408</v>
      </c>
    </row>
    <row r="20" spans="1:39" s="67" customFormat="1" ht="31.2" x14ac:dyDescent="0.3">
      <c r="A20" s="12" t="s">
        <v>91</v>
      </c>
      <c r="B20" s="13" t="s">
        <v>92</v>
      </c>
      <c r="C20" s="32" t="s">
        <v>93</v>
      </c>
      <c r="D20" s="192" t="s">
        <v>94</v>
      </c>
      <c r="E20" s="192" t="s">
        <v>94</v>
      </c>
      <c r="F20" s="192" t="s">
        <v>94</v>
      </c>
      <c r="G20" s="192" t="s">
        <v>94</v>
      </c>
      <c r="H20" s="192" t="s">
        <v>94</v>
      </c>
      <c r="I20" s="192" t="s">
        <v>94</v>
      </c>
      <c r="J20" s="192" t="s">
        <v>94</v>
      </c>
      <c r="K20" s="192" t="s">
        <v>94</v>
      </c>
      <c r="L20" s="192" t="s">
        <v>94</v>
      </c>
      <c r="M20" s="192" t="s">
        <v>94</v>
      </c>
      <c r="N20" s="192" t="s">
        <v>94</v>
      </c>
      <c r="O20" s="192" t="s">
        <v>94</v>
      </c>
      <c r="P20" s="192" t="s">
        <v>94</v>
      </c>
      <c r="Q20" s="192" t="s">
        <v>94</v>
      </c>
      <c r="R20" s="192" t="s">
        <v>94</v>
      </c>
      <c r="S20" s="192" t="s">
        <v>94</v>
      </c>
      <c r="T20" s="192" t="s">
        <v>94</v>
      </c>
      <c r="U20" s="192" t="s">
        <v>94</v>
      </c>
      <c r="V20" s="192" t="s">
        <v>94</v>
      </c>
      <c r="W20" s="192" t="s">
        <v>94</v>
      </c>
      <c r="X20" s="192" t="s">
        <v>94</v>
      </c>
      <c r="Y20" s="193"/>
      <c r="Z20" s="190">
        <f ca="1">Z22+Z26+Z24</f>
        <v>12.41657856</v>
      </c>
      <c r="AA20" s="190"/>
      <c r="AB20" s="190"/>
      <c r="AC20" s="190">
        <f t="shared" ref="AC20:AJ20" si="0">AC22+AC26+AC24</f>
        <v>0.64</v>
      </c>
      <c r="AD20" s="190"/>
      <c r="AE20" s="190">
        <f ca="1">AE22+AE26</f>
        <v>12</v>
      </c>
      <c r="AF20" s="190"/>
      <c r="AG20" s="190">
        <f t="shared" ca="1" si="0"/>
        <v>12.41657856</v>
      </c>
      <c r="AH20" s="190"/>
      <c r="AI20" s="190"/>
      <c r="AJ20" s="190">
        <f t="shared" si="0"/>
        <v>0.64</v>
      </c>
      <c r="AK20" s="190"/>
      <c r="AL20" s="190">
        <f ca="1">AL22+AL26</f>
        <v>12</v>
      </c>
    </row>
    <row r="21" spans="1:39" ht="31.2" x14ac:dyDescent="0.3">
      <c r="A21" s="15" t="s">
        <v>95</v>
      </c>
      <c r="B21" s="16" t="s">
        <v>96</v>
      </c>
      <c r="C21" s="10" t="s">
        <v>93</v>
      </c>
      <c r="D21" s="37" t="s">
        <v>94</v>
      </c>
      <c r="E21" s="37" t="s">
        <v>94</v>
      </c>
      <c r="F21" s="37" t="s">
        <v>94</v>
      </c>
      <c r="G21" s="37" t="s">
        <v>94</v>
      </c>
      <c r="H21" s="37" t="s">
        <v>94</v>
      </c>
      <c r="I21" s="37" t="s">
        <v>94</v>
      </c>
      <c r="J21" s="37" t="s">
        <v>94</v>
      </c>
      <c r="K21" s="37" t="s">
        <v>94</v>
      </c>
      <c r="L21" s="37" t="s">
        <v>94</v>
      </c>
      <c r="M21" s="37" t="s">
        <v>94</v>
      </c>
      <c r="N21" s="37" t="s">
        <v>94</v>
      </c>
      <c r="O21" s="37" t="s">
        <v>94</v>
      </c>
      <c r="P21" s="37" t="s">
        <v>94</v>
      </c>
      <c r="Q21" s="37" t="s">
        <v>94</v>
      </c>
      <c r="R21" s="37" t="s">
        <v>94</v>
      </c>
      <c r="S21" s="37" t="s">
        <v>94</v>
      </c>
      <c r="T21" s="37" t="s">
        <v>94</v>
      </c>
      <c r="U21" s="37" t="s">
        <v>94</v>
      </c>
      <c r="V21" s="37" t="s">
        <v>94</v>
      </c>
      <c r="W21" s="37" t="s">
        <v>94</v>
      </c>
      <c r="X21" s="37" t="s">
        <v>94</v>
      </c>
      <c r="Y21" s="194"/>
      <c r="Z21" s="195"/>
      <c r="AA21" s="195"/>
      <c r="AB21" s="195"/>
      <c r="AC21" s="195"/>
      <c r="AD21" s="195"/>
      <c r="AE21" s="195"/>
      <c r="AF21" s="194"/>
      <c r="AG21" s="195"/>
      <c r="AH21" s="195"/>
      <c r="AI21" s="195"/>
      <c r="AJ21" s="195"/>
      <c r="AK21" s="195"/>
      <c r="AL21" s="195"/>
    </row>
    <row r="22" spans="1:39" ht="31.2" x14ac:dyDescent="0.3">
      <c r="A22" s="15" t="s">
        <v>97</v>
      </c>
      <c r="B22" s="16" t="s">
        <v>98</v>
      </c>
      <c r="C22" s="10" t="s">
        <v>93</v>
      </c>
      <c r="D22" s="37" t="s">
        <v>94</v>
      </c>
      <c r="E22" s="37" t="s">
        <v>94</v>
      </c>
      <c r="F22" s="37" t="s">
        <v>94</v>
      </c>
      <c r="G22" s="37" t="s">
        <v>94</v>
      </c>
      <c r="H22" s="37" t="s">
        <v>94</v>
      </c>
      <c r="I22" s="37" t="s">
        <v>94</v>
      </c>
      <c r="J22" s="37" t="s">
        <v>94</v>
      </c>
      <c r="K22" s="37" t="s">
        <v>94</v>
      </c>
      <c r="L22" s="37" t="s">
        <v>94</v>
      </c>
      <c r="M22" s="37" t="s">
        <v>94</v>
      </c>
      <c r="N22" s="37" t="s">
        <v>94</v>
      </c>
      <c r="O22" s="37" t="s">
        <v>94</v>
      </c>
      <c r="P22" s="37" t="s">
        <v>94</v>
      </c>
      <c r="Q22" s="37" t="s">
        <v>94</v>
      </c>
      <c r="R22" s="37" t="s">
        <v>94</v>
      </c>
      <c r="S22" s="37" t="s">
        <v>94</v>
      </c>
      <c r="T22" s="37" t="s">
        <v>94</v>
      </c>
      <c r="U22" s="37" t="s">
        <v>94</v>
      </c>
      <c r="V22" s="37" t="s">
        <v>94</v>
      </c>
      <c r="W22" s="37" t="s">
        <v>94</v>
      </c>
      <c r="X22" s="37" t="s">
        <v>94</v>
      </c>
      <c r="Y22" s="194"/>
      <c r="Z22" s="195">
        <f>Z48</f>
        <v>4.3455559499999996</v>
      </c>
      <c r="AA22" s="195"/>
      <c r="AB22" s="195"/>
      <c r="AC22" s="195">
        <f t="shared" ref="AC22:AE22" si="1">AC48</f>
        <v>0.32</v>
      </c>
      <c r="AD22" s="195"/>
      <c r="AE22" s="195">
        <f t="shared" si="1"/>
        <v>7</v>
      </c>
      <c r="AF22" s="194"/>
      <c r="AG22" s="195">
        <f>AG48</f>
        <v>4.3455559499999996</v>
      </c>
      <c r="AH22" s="195"/>
      <c r="AI22" s="195"/>
      <c r="AJ22" s="195">
        <f t="shared" ref="AJ22" si="2">AJ48</f>
        <v>0.32</v>
      </c>
      <c r="AK22" s="195"/>
      <c r="AL22" s="195">
        <f t="shared" ref="AL22" si="3">AL48</f>
        <v>7</v>
      </c>
    </row>
    <row r="23" spans="1:39" ht="78" x14ac:dyDescent="0.3">
      <c r="A23" s="15" t="s">
        <v>99</v>
      </c>
      <c r="B23" s="17" t="s">
        <v>100</v>
      </c>
      <c r="C23" s="10" t="s">
        <v>93</v>
      </c>
      <c r="D23" s="37" t="s">
        <v>94</v>
      </c>
      <c r="E23" s="37" t="s">
        <v>94</v>
      </c>
      <c r="F23" s="37" t="s">
        <v>94</v>
      </c>
      <c r="G23" s="37" t="s">
        <v>94</v>
      </c>
      <c r="H23" s="37" t="s">
        <v>94</v>
      </c>
      <c r="I23" s="37" t="s">
        <v>94</v>
      </c>
      <c r="J23" s="37" t="s">
        <v>94</v>
      </c>
      <c r="K23" s="37" t="s">
        <v>94</v>
      </c>
      <c r="L23" s="37" t="s">
        <v>94</v>
      </c>
      <c r="M23" s="37" t="s">
        <v>94</v>
      </c>
      <c r="N23" s="37" t="s">
        <v>94</v>
      </c>
      <c r="O23" s="37" t="s">
        <v>94</v>
      </c>
      <c r="P23" s="37" t="s">
        <v>94</v>
      </c>
      <c r="Q23" s="37" t="s">
        <v>94</v>
      </c>
      <c r="R23" s="37" t="s">
        <v>94</v>
      </c>
      <c r="S23" s="37" t="s">
        <v>94</v>
      </c>
      <c r="T23" s="37" t="s">
        <v>94</v>
      </c>
      <c r="U23" s="37" t="s">
        <v>94</v>
      </c>
      <c r="V23" s="37" t="s">
        <v>94</v>
      </c>
      <c r="W23" s="37" t="s">
        <v>94</v>
      </c>
      <c r="X23" s="37" t="s">
        <v>94</v>
      </c>
      <c r="Y23" s="194" t="s">
        <v>94</v>
      </c>
      <c r="Z23" s="195" t="s">
        <v>94</v>
      </c>
      <c r="AA23" s="195" t="s">
        <v>94</v>
      </c>
      <c r="AB23" s="195" t="s">
        <v>94</v>
      </c>
      <c r="AC23" s="195" t="s">
        <v>94</v>
      </c>
      <c r="AD23" s="195" t="s">
        <v>94</v>
      </c>
      <c r="AE23" s="195" t="s">
        <v>94</v>
      </c>
      <c r="AF23" s="194" t="s">
        <v>94</v>
      </c>
      <c r="AG23" s="195" t="s">
        <v>94</v>
      </c>
      <c r="AH23" s="195" t="s">
        <v>94</v>
      </c>
      <c r="AI23" s="195" t="s">
        <v>94</v>
      </c>
      <c r="AJ23" s="195" t="s">
        <v>94</v>
      </c>
      <c r="AK23" s="195" t="s">
        <v>94</v>
      </c>
      <c r="AL23" s="195" t="s">
        <v>94</v>
      </c>
    </row>
    <row r="24" spans="1:39" ht="46.8" x14ac:dyDescent="0.3">
      <c r="A24" s="15" t="s">
        <v>101</v>
      </c>
      <c r="B24" s="16" t="s">
        <v>102</v>
      </c>
      <c r="C24" s="10" t="s">
        <v>93</v>
      </c>
      <c r="D24" s="37" t="s">
        <v>94</v>
      </c>
      <c r="E24" s="37" t="s">
        <v>94</v>
      </c>
      <c r="F24" s="37" t="s">
        <v>94</v>
      </c>
      <c r="G24" s="37" t="s">
        <v>94</v>
      </c>
      <c r="H24" s="37" t="s">
        <v>94</v>
      </c>
      <c r="I24" s="37" t="s">
        <v>94</v>
      </c>
      <c r="J24" s="37" t="s">
        <v>94</v>
      </c>
      <c r="K24" s="37" t="s">
        <v>94</v>
      </c>
      <c r="L24" s="37" t="s">
        <v>94</v>
      </c>
      <c r="M24" s="37" t="s">
        <v>94</v>
      </c>
      <c r="N24" s="37" t="s">
        <v>94</v>
      </c>
      <c r="O24" s="37" t="s">
        <v>94</v>
      </c>
      <c r="P24" s="37" t="s">
        <v>94</v>
      </c>
      <c r="Q24" s="37" t="s">
        <v>94</v>
      </c>
      <c r="R24" s="37" t="s">
        <v>94</v>
      </c>
      <c r="S24" s="37" t="s">
        <v>94</v>
      </c>
      <c r="T24" s="37" t="s">
        <v>94</v>
      </c>
      <c r="U24" s="37" t="s">
        <v>94</v>
      </c>
      <c r="V24" s="37" t="s">
        <v>94</v>
      </c>
      <c r="W24" s="37" t="s">
        <v>94</v>
      </c>
      <c r="X24" s="37" t="s">
        <v>94</v>
      </c>
      <c r="Y24" s="194" t="s">
        <v>94</v>
      </c>
      <c r="Z24" s="195">
        <f>Z80</f>
        <v>5.2</v>
      </c>
      <c r="AA24" s="195" t="s">
        <v>94</v>
      </c>
      <c r="AB24" s="195" t="s">
        <v>94</v>
      </c>
      <c r="AC24" s="195">
        <f t="shared" ref="AC24:AJ24" si="4">AC80</f>
        <v>0.32</v>
      </c>
      <c r="AD24" s="195" t="s">
        <v>94</v>
      </c>
      <c r="AE24" s="195" t="s">
        <v>94</v>
      </c>
      <c r="AF24" s="194" t="s">
        <v>94</v>
      </c>
      <c r="AG24" s="195">
        <f t="shared" si="4"/>
        <v>5.2</v>
      </c>
      <c r="AH24" s="194" t="s">
        <v>94</v>
      </c>
      <c r="AI24" s="194" t="s">
        <v>94</v>
      </c>
      <c r="AJ24" s="195">
        <f t="shared" si="4"/>
        <v>0.32</v>
      </c>
      <c r="AK24" s="194" t="s">
        <v>94</v>
      </c>
      <c r="AL24" s="194" t="s">
        <v>94</v>
      </c>
    </row>
    <row r="25" spans="1:39" ht="46.8" x14ac:dyDescent="0.3">
      <c r="A25" s="15" t="s">
        <v>103</v>
      </c>
      <c r="B25" s="16" t="s">
        <v>104</v>
      </c>
      <c r="C25" s="10" t="s">
        <v>93</v>
      </c>
      <c r="D25" s="37" t="s">
        <v>94</v>
      </c>
      <c r="E25" s="37" t="s">
        <v>94</v>
      </c>
      <c r="F25" s="37" t="s">
        <v>94</v>
      </c>
      <c r="G25" s="37" t="s">
        <v>94</v>
      </c>
      <c r="H25" s="37" t="s">
        <v>94</v>
      </c>
      <c r="I25" s="37" t="s">
        <v>94</v>
      </c>
      <c r="J25" s="37" t="s">
        <v>94</v>
      </c>
      <c r="K25" s="37" t="s">
        <v>94</v>
      </c>
      <c r="L25" s="37" t="s">
        <v>94</v>
      </c>
      <c r="M25" s="37" t="s">
        <v>94</v>
      </c>
      <c r="N25" s="37" t="s">
        <v>94</v>
      </c>
      <c r="O25" s="37" t="s">
        <v>94</v>
      </c>
      <c r="P25" s="37" t="s">
        <v>94</v>
      </c>
      <c r="Q25" s="37" t="s">
        <v>94</v>
      </c>
      <c r="R25" s="37" t="s">
        <v>94</v>
      </c>
      <c r="S25" s="37" t="s">
        <v>94</v>
      </c>
      <c r="T25" s="37" t="s">
        <v>94</v>
      </c>
      <c r="U25" s="37" t="s">
        <v>94</v>
      </c>
      <c r="V25" s="37" t="s">
        <v>94</v>
      </c>
      <c r="W25" s="37" t="s">
        <v>94</v>
      </c>
      <c r="X25" s="37" t="s">
        <v>94</v>
      </c>
      <c r="Y25" s="194" t="s">
        <v>94</v>
      </c>
      <c r="Z25" s="195" t="s">
        <v>94</v>
      </c>
      <c r="AA25" s="195" t="s">
        <v>94</v>
      </c>
      <c r="AB25" s="195" t="s">
        <v>94</v>
      </c>
      <c r="AC25" s="195" t="s">
        <v>94</v>
      </c>
      <c r="AD25" s="195" t="s">
        <v>94</v>
      </c>
      <c r="AE25" s="195" t="s">
        <v>94</v>
      </c>
      <c r="AF25" s="194" t="s">
        <v>94</v>
      </c>
      <c r="AG25" s="195" t="s">
        <v>94</v>
      </c>
      <c r="AH25" s="195" t="s">
        <v>94</v>
      </c>
      <c r="AI25" s="195" t="s">
        <v>94</v>
      </c>
      <c r="AJ25" s="195" t="s">
        <v>94</v>
      </c>
      <c r="AK25" s="195" t="s">
        <v>94</v>
      </c>
      <c r="AL25" s="195" t="s">
        <v>94</v>
      </c>
    </row>
    <row r="26" spans="1:39" ht="31.2" x14ac:dyDescent="0.3">
      <c r="A26" s="15" t="s">
        <v>105</v>
      </c>
      <c r="B26" s="16" t="s">
        <v>106</v>
      </c>
      <c r="C26" s="10" t="s">
        <v>93</v>
      </c>
      <c r="D26" s="37" t="s">
        <v>94</v>
      </c>
      <c r="E26" s="37" t="s">
        <v>94</v>
      </c>
      <c r="F26" s="37" t="s">
        <v>94</v>
      </c>
      <c r="G26" s="37" t="s">
        <v>94</v>
      </c>
      <c r="H26" s="37" t="s">
        <v>94</v>
      </c>
      <c r="I26" s="37" t="s">
        <v>94</v>
      </c>
      <c r="J26" s="37" t="s">
        <v>94</v>
      </c>
      <c r="K26" s="37" t="s">
        <v>94</v>
      </c>
      <c r="L26" s="37" t="s">
        <v>94</v>
      </c>
      <c r="M26" s="37" t="s">
        <v>94</v>
      </c>
      <c r="N26" s="37" t="s">
        <v>94</v>
      </c>
      <c r="O26" s="37" t="s">
        <v>94</v>
      </c>
      <c r="P26" s="37" t="s">
        <v>94</v>
      </c>
      <c r="Q26" s="37" t="s">
        <v>94</v>
      </c>
      <c r="R26" s="37" t="s">
        <v>94</v>
      </c>
      <c r="S26" s="37" t="s">
        <v>94</v>
      </c>
      <c r="T26" s="37" t="s">
        <v>94</v>
      </c>
      <c r="U26" s="37" t="s">
        <v>94</v>
      </c>
      <c r="V26" s="37" t="s">
        <v>94</v>
      </c>
      <c r="W26" s="37" t="s">
        <v>94</v>
      </c>
      <c r="X26" s="37" t="s">
        <v>94</v>
      </c>
      <c r="Y26" s="194" t="str">
        <f t="shared" ref="Y26:AF26" si="5">Y78</f>
        <v>-</v>
      </c>
      <c r="Z26" s="195">
        <f ca="1">Z83</f>
        <v>2.8710226099999998</v>
      </c>
      <c r="AA26" s="195"/>
      <c r="AB26" s="195"/>
      <c r="AC26" s="195"/>
      <c r="AD26" s="195"/>
      <c r="AE26" s="195">
        <f ca="1">AE83</f>
        <v>5</v>
      </c>
      <c r="AF26" s="194" t="str">
        <f t="shared" si="5"/>
        <v>-</v>
      </c>
      <c r="AG26" s="195">
        <f ca="1">AG83</f>
        <v>2.8710226099999998</v>
      </c>
      <c r="AH26" s="195"/>
      <c r="AI26" s="195"/>
      <c r="AJ26" s="195"/>
      <c r="AK26" s="195"/>
      <c r="AL26" s="195">
        <f ca="1">AL83</f>
        <v>5</v>
      </c>
    </row>
    <row r="27" spans="1:39" s="67" customFormat="1" x14ac:dyDescent="0.3">
      <c r="A27" s="12" t="s">
        <v>107</v>
      </c>
      <c r="B27" s="13" t="s">
        <v>108</v>
      </c>
      <c r="C27" s="10" t="s">
        <v>93</v>
      </c>
      <c r="D27" s="192" t="s">
        <v>94</v>
      </c>
      <c r="E27" s="192" t="s">
        <v>94</v>
      </c>
      <c r="F27" s="192" t="s">
        <v>94</v>
      </c>
      <c r="G27" s="192" t="s">
        <v>94</v>
      </c>
      <c r="H27" s="192" t="s">
        <v>94</v>
      </c>
      <c r="I27" s="192" t="s">
        <v>94</v>
      </c>
      <c r="J27" s="192" t="s">
        <v>94</v>
      </c>
      <c r="K27" s="192" t="s">
        <v>94</v>
      </c>
      <c r="L27" s="192" t="s">
        <v>94</v>
      </c>
      <c r="M27" s="192" t="s">
        <v>94</v>
      </c>
      <c r="N27" s="192" t="s">
        <v>94</v>
      </c>
      <c r="O27" s="192" t="s">
        <v>94</v>
      </c>
      <c r="P27" s="192" t="s">
        <v>94</v>
      </c>
      <c r="Q27" s="192" t="s">
        <v>94</v>
      </c>
      <c r="R27" s="192" t="s">
        <v>94</v>
      </c>
      <c r="S27" s="192" t="s">
        <v>94</v>
      </c>
      <c r="T27" s="192" t="s">
        <v>94</v>
      </c>
      <c r="U27" s="192" t="s">
        <v>94</v>
      </c>
      <c r="V27" s="192" t="s">
        <v>94</v>
      </c>
      <c r="W27" s="192" t="s">
        <v>94</v>
      </c>
      <c r="X27" s="192" t="s">
        <v>94</v>
      </c>
      <c r="Y27" s="193" t="s">
        <v>94</v>
      </c>
      <c r="Z27" s="190">
        <f ca="1">Z48+Z83+Z80</f>
        <v>12.41657856</v>
      </c>
      <c r="AA27" s="190"/>
      <c r="AB27" s="190"/>
      <c r="AC27" s="190">
        <f>AC48+AC83+AC80</f>
        <v>0.64</v>
      </c>
      <c r="AD27" s="190"/>
      <c r="AE27" s="190">
        <f ca="1">AE48+AE83+AE80</f>
        <v>12</v>
      </c>
      <c r="AF27" s="190">
        <f>AF48+AF83+AF80</f>
        <v>0</v>
      </c>
      <c r="AG27" s="190">
        <f ca="1">AG48+AG83+AG80</f>
        <v>12.41657856</v>
      </c>
      <c r="AH27" s="190"/>
      <c r="AI27" s="190"/>
      <c r="AJ27" s="190">
        <f>AJ48+AJ80</f>
        <v>0.64</v>
      </c>
      <c r="AK27" s="190"/>
      <c r="AL27" s="190">
        <f ca="1">AL48+AL83+AL80</f>
        <v>12</v>
      </c>
    </row>
    <row r="28" spans="1:39" s="67" customFormat="1" ht="46.8" x14ac:dyDescent="0.3">
      <c r="A28" s="12" t="s">
        <v>109</v>
      </c>
      <c r="B28" s="13" t="s">
        <v>110</v>
      </c>
      <c r="C28" s="32" t="s">
        <v>93</v>
      </c>
      <c r="D28" s="192" t="s">
        <v>94</v>
      </c>
      <c r="E28" s="192" t="s">
        <v>94</v>
      </c>
      <c r="F28" s="192" t="s">
        <v>94</v>
      </c>
      <c r="G28" s="192" t="s">
        <v>94</v>
      </c>
      <c r="H28" s="192" t="s">
        <v>94</v>
      </c>
      <c r="I28" s="192" t="s">
        <v>94</v>
      </c>
      <c r="J28" s="192" t="s">
        <v>94</v>
      </c>
      <c r="K28" s="192" t="s">
        <v>94</v>
      </c>
      <c r="L28" s="192" t="s">
        <v>94</v>
      </c>
      <c r="M28" s="192" t="s">
        <v>94</v>
      </c>
      <c r="N28" s="192" t="s">
        <v>94</v>
      </c>
      <c r="O28" s="192" t="s">
        <v>94</v>
      </c>
      <c r="P28" s="192" t="s">
        <v>94</v>
      </c>
      <c r="Q28" s="192" t="s">
        <v>94</v>
      </c>
      <c r="R28" s="192" t="s">
        <v>94</v>
      </c>
      <c r="S28" s="192" t="s">
        <v>94</v>
      </c>
      <c r="T28" s="192" t="s">
        <v>94</v>
      </c>
      <c r="U28" s="192" t="s">
        <v>94</v>
      </c>
      <c r="V28" s="192" t="s">
        <v>94</v>
      </c>
      <c r="W28" s="192" t="s">
        <v>94</v>
      </c>
      <c r="X28" s="192" t="s">
        <v>94</v>
      </c>
      <c r="Y28" s="193"/>
      <c r="Z28" s="196"/>
      <c r="AA28" s="196"/>
      <c r="AB28" s="196"/>
      <c r="AC28" s="196"/>
      <c r="AD28" s="196"/>
      <c r="AE28" s="196"/>
      <c r="AF28" s="193"/>
      <c r="AG28" s="196"/>
      <c r="AH28" s="196"/>
      <c r="AI28" s="196"/>
      <c r="AJ28" s="196"/>
      <c r="AK28" s="196"/>
      <c r="AL28" s="196"/>
    </row>
    <row r="29" spans="1:39" ht="46.8" x14ac:dyDescent="0.3">
      <c r="A29" s="15" t="s">
        <v>111</v>
      </c>
      <c r="B29" s="16" t="s">
        <v>112</v>
      </c>
      <c r="C29" s="10" t="s">
        <v>93</v>
      </c>
      <c r="D29" s="37" t="s">
        <v>94</v>
      </c>
      <c r="E29" s="37" t="s">
        <v>94</v>
      </c>
      <c r="F29" s="37" t="s">
        <v>94</v>
      </c>
      <c r="G29" s="37" t="s">
        <v>94</v>
      </c>
      <c r="H29" s="37" t="s">
        <v>94</v>
      </c>
      <c r="I29" s="37" t="s">
        <v>94</v>
      </c>
      <c r="J29" s="37" t="s">
        <v>94</v>
      </c>
      <c r="K29" s="37" t="s">
        <v>94</v>
      </c>
      <c r="L29" s="37" t="s">
        <v>94</v>
      </c>
      <c r="M29" s="37" t="s">
        <v>94</v>
      </c>
      <c r="N29" s="37" t="s">
        <v>94</v>
      </c>
      <c r="O29" s="37" t="s">
        <v>94</v>
      </c>
      <c r="P29" s="37" t="s">
        <v>94</v>
      </c>
      <c r="Q29" s="37" t="s">
        <v>94</v>
      </c>
      <c r="R29" s="37" t="s">
        <v>94</v>
      </c>
      <c r="S29" s="37" t="s">
        <v>94</v>
      </c>
      <c r="T29" s="37" t="s">
        <v>94</v>
      </c>
      <c r="U29" s="37" t="s">
        <v>94</v>
      </c>
      <c r="V29" s="37" t="s">
        <v>94</v>
      </c>
      <c r="W29" s="37" t="s">
        <v>94</v>
      </c>
      <c r="X29" s="37" t="s">
        <v>94</v>
      </c>
      <c r="Y29" s="194"/>
      <c r="Z29" s="195"/>
      <c r="AA29" s="195"/>
      <c r="AB29" s="195"/>
      <c r="AC29" s="195"/>
      <c r="AD29" s="195"/>
      <c r="AE29" s="195"/>
      <c r="AF29" s="194"/>
      <c r="AG29" s="195"/>
      <c r="AH29" s="195"/>
      <c r="AI29" s="195"/>
      <c r="AJ29" s="195"/>
      <c r="AK29" s="195"/>
      <c r="AL29" s="195"/>
      <c r="AM29" s="37"/>
    </row>
    <row r="30" spans="1:39" ht="78" x14ac:dyDescent="0.3">
      <c r="A30" s="15" t="s">
        <v>113</v>
      </c>
      <c r="B30" s="16" t="s">
        <v>114</v>
      </c>
      <c r="C30" s="10" t="s">
        <v>93</v>
      </c>
      <c r="D30" s="37" t="s">
        <v>94</v>
      </c>
      <c r="E30" s="37" t="s">
        <v>94</v>
      </c>
      <c r="F30" s="37" t="s">
        <v>94</v>
      </c>
      <c r="G30" s="37" t="s">
        <v>94</v>
      </c>
      <c r="H30" s="37" t="s">
        <v>94</v>
      </c>
      <c r="I30" s="37" t="s">
        <v>94</v>
      </c>
      <c r="J30" s="37" t="s">
        <v>94</v>
      </c>
      <c r="K30" s="37" t="s">
        <v>94</v>
      </c>
      <c r="L30" s="37" t="s">
        <v>94</v>
      </c>
      <c r="M30" s="37" t="s">
        <v>94</v>
      </c>
      <c r="N30" s="37" t="s">
        <v>94</v>
      </c>
      <c r="O30" s="37" t="s">
        <v>94</v>
      </c>
      <c r="P30" s="37" t="s">
        <v>94</v>
      </c>
      <c r="Q30" s="37" t="s">
        <v>94</v>
      </c>
      <c r="R30" s="37" t="s">
        <v>94</v>
      </c>
      <c r="S30" s="37" t="s">
        <v>94</v>
      </c>
      <c r="T30" s="37" t="s">
        <v>94</v>
      </c>
      <c r="U30" s="37" t="s">
        <v>94</v>
      </c>
      <c r="V30" s="37" t="s">
        <v>94</v>
      </c>
      <c r="W30" s="37" t="s">
        <v>94</v>
      </c>
      <c r="X30" s="37" t="s">
        <v>94</v>
      </c>
      <c r="Y30" s="194" t="s">
        <v>94</v>
      </c>
      <c r="Z30" s="195" t="s">
        <v>94</v>
      </c>
      <c r="AA30" s="195" t="s">
        <v>94</v>
      </c>
      <c r="AB30" s="195" t="s">
        <v>94</v>
      </c>
      <c r="AC30" s="195" t="s">
        <v>94</v>
      </c>
      <c r="AD30" s="195" t="s">
        <v>94</v>
      </c>
      <c r="AE30" s="195" t="s">
        <v>94</v>
      </c>
      <c r="AF30" s="194" t="s">
        <v>94</v>
      </c>
      <c r="AG30" s="195" t="s">
        <v>94</v>
      </c>
      <c r="AH30" s="195" t="s">
        <v>94</v>
      </c>
      <c r="AI30" s="195" t="s">
        <v>94</v>
      </c>
      <c r="AJ30" s="195" t="s">
        <v>94</v>
      </c>
      <c r="AK30" s="195" t="s">
        <v>94</v>
      </c>
      <c r="AL30" s="195" t="s">
        <v>94</v>
      </c>
    </row>
    <row r="31" spans="1:39" ht="78" x14ac:dyDescent="0.3">
      <c r="A31" s="15" t="s">
        <v>115</v>
      </c>
      <c r="B31" s="16" t="s">
        <v>116</v>
      </c>
      <c r="C31" s="10" t="s">
        <v>93</v>
      </c>
      <c r="D31" s="37" t="s">
        <v>94</v>
      </c>
      <c r="E31" s="37" t="s">
        <v>94</v>
      </c>
      <c r="F31" s="37" t="s">
        <v>94</v>
      </c>
      <c r="G31" s="37" t="s">
        <v>94</v>
      </c>
      <c r="H31" s="37" t="s">
        <v>94</v>
      </c>
      <c r="I31" s="37" t="s">
        <v>94</v>
      </c>
      <c r="J31" s="37" t="s">
        <v>94</v>
      </c>
      <c r="K31" s="37" t="s">
        <v>94</v>
      </c>
      <c r="L31" s="37" t="s">
        <v>94</v>
      </c>
      <c r="M31" s="37" t="s">
        <v>94</v>
      </c>
      <c r="N31" s="37" t="s">
        <v>94</v>
      </c>
      <c r="O31" s="37" t="s">
        <v>94</v>
      </c>
      <c r="P31" s="37" t="s">
        <v>94</v>
      </c>
      <c r="Q31" s="37" t="s">
        <v>94</v>
      </c>
      <c r="R31" s="37" t="s">
        <v>94</v>
      </c>
      <c r="S31" s="37" t="s">
        <v>94</v>
      </c>
      <c r="T31" s="37" t="s">
        <v>94</v>
      </c>
      <c r="U31" s="37" t="s">
        <v>94</v>
      </c>
      <c r="V31" s="37" t="s">
        <v>94</v>
      </c>
      <c r="W31" s="37" t="s">
        <v>94</v>
      </c>
      <c r="X31" s="37" t="s">
        <v>94</v>
      </c>
      <c r="Y31" s="194" t="s">
        <v>94</v>
      </c>
      <c r="Z31" s="195" t="s">
        <v>94</v>
      </c>
      <c r="AA31" s="195" t="s">
        <v>94</v>
      </c>
      <c r="AB31" s="195" t="s">
        <v>94</v>
      </c>
      <c r="AC31" s="195" t="s">
        <v>94</v>
      </c>
      <c r="AD31" s="195" t="s">
        <v>94</v>
      </c>
      <c r="AE31" s="195" t="s">
        <v>94</v>
      </c>
      <c r="AF31" s="194" t="s">
        <v>94</v>
      </c>
      <c r="AG31" s="195" t="s">
        <v>94</v>
      </c>
      <c r="AH31" s="195" t="s">
        <v>94</v>
      </c>
      <c r="AI31" s="195" t="s">
        <v>94</v>
      </c>
      <c r="AJ31" s="195" t="s">
        <v>94</v>
      </c>
      <c r="AK31" s="195" t="s">
        <v>94</v>
      </c>
      <c r="AL31" s="195" t="s">
        <v>94</v>
      </c>
    </row>
    <row r="32" spans="1:39" s="67" customFormat="1" ht="62.4" x14ac:dyDescent="0.3">
      <c r="A32" s="15" t="s">
        <v>117</v>
      </c>
      <c r="B32" s="16" t="s">
        <v>118</v>
      </c>
      <c r="C32" s="10" t="s">
        <v>93</v>
      </c>
      <c r="D32" s="192" t="s">
        <v>94</v>
      </c>
      <c r="E32" s="192" t="s">
        <v>94</v>
      </c>
      <c r="F32" s="192" t="s">
        <v>94</v>
      </c>
      <c r="G32" s="192" t="s">
        <v>94</v>
      </c>
      <c r="H32" s="192" t="s">
        <v>94</v>
      </c>
      <c r="I32" s="192" t="s">
        <v>94</v>
      </c>
      <c r="J32" s="192" t="s">
        <v>94</v>
      </c>
      <c r="K32" s="192" t="s">
        <v>94</v>
      </c>
      <c r="L32" s="192" t="s">
        <v>94</v>
      </c>
      <c r="M32" s="192" t="s">
        <v>94</v>
      </c>
      <c r="N32" s="192" t="s">
        <v>94</v>
      </c>
      <c r="O32" s="192" t="s">
        <v>94</v>
      </c>
      <c r="P32" s="192" t="s">
        <v>94</v>
      </c>
      <c r="Q32" s="192" t="s">
        <v>94</v>
      </c>
      <c r="R32" s="192" t="s">
        <v>94</v>
      </c>
      <c r="S32" s="192" t="s">
        <v>94</v>
      </c>
      <c r="T32" s="192" t="s">
        <v>94</v>
      </c>
      <c r="U32" s="192" t="s">
        <v>94</v>
      </c>
      <c r="V32" s="192" t="s">
        <v>94</v>
      </c>
      <c r="W32" s="192" t="s">
        <v>94</v>
      </c>
      <c r="X32" s="192" t="s">
        <v>94</v>
      </c>
      <c r="Y32" s="193"/>
      <c r="Z32" s="196"/>
      <c r="AA32" s="196"/>
      <c r="AB32" s="196"/>
      <c r="AC32" s="196"/>
      <c r="AD32" s="196"/>
      <c r="AE32" s="196"/>
      <c r="AF32" s="193"/>
      <c r="AG32" s="196"/>
      <c r="AH32" s="196"/>
      <c r="AI32" s="196"/>
      <c r="AJ32" s="196"/>
      <c r="AK32" s="196"/>
      <c r="AL32" s="196"/>
    </row>
    <row r="33" spans="1:38" ht="46.8" x14ac:dyDescent="0.3">
      <c r="A33" s="15" t="s">
        <v>119</v>
      </c>
      <c r="B33" s="16" t="s">
        <v>120</v>
      </c>
      <c r="C33" s="10" t="s">
        <v>93</v>
      </c>
      <c r="D33" s="37" t="s">
        <v>94</v>
      </c>
      <c r="E33" s="37" t="s">
        <v>94</v>
      </c>
      <c r="F33" s="37" t="s">
        <v>94</v>
      </c>
      <c r="G33" s="37" t="s">
        <v>94</v>
      </c>
      <c r="H33" s="37" t="s">
        <v>94</v>
      </c>
      <c r="I33" s="37" t="s">
        <v>94</v>
      </c>
      <c r="J33" s="37" t="s">
        <v>94</v>
      </c>
      <c r="K33" s="37" t="s">
        <v>94</v>
      </c>
      <c r="L33" s="37" t="s">
        <v>94</v>
      </c>
      <c r="M33" s="37" t="s">
        <v>94</v>
      </c>
      <c r="N33" s="37" t="s">
        <v>94</v>
      </c>
      <c r="O33" s="37" t="s">
        <v>94</v>
      </c>
      <c r="P33" s="37" t="s">
        <v>94</v>
      </c>
      <c r="Q33" s="37" t="s">
        <v>94</v>
      </c>
      <c r="R33" s="37" t="s">
        <v>94</v>
      </c>
      <c r="S33" s="37" t="s">
        <v>94</v>
      </c>
      <c r="T33" s="37" t="s">
        <v>94</v>
      </c>
      <c r="U33" s="37" t="s">
        <v>94</v>
      </c>
      <c r="V33" s="37" t="s">
        <v>94</v>
      </c>
      <c r="W33" s="37" t="s">
        <v>94</v>
      </c>
      <c r="X33" s="37" t="s">
        <v>94</v>
      </c>
      <c r="Y33" s="194" t="s">
        <v>94</v>
      </c>
      <c r="Z33" s="195" t="s">
        <v>94</v>
      </c>
      <c r="AA33" s="195" t="s">
        <v>94</v>
      </c>
      <c r="AB33" s="195" t="s">
        <v>94</v>
      </c>
      <c r="AC33" s="195" t="s">
        <v>94</v>
      </c>
      <c r="AD33" s="195" t="s">
        <v>94</v>
      </c>
      <c r="AE33" s="195" t="s">
        <v>94</v>
      </c>
      <c r="AF33" s="194" t="s">
        <v>94</v>
      </c>
      <c r="AG33" s="195" t="s">
        <v>94</v>
      </c>
      <c r="AH33" s="195" t="s">
        <v>94</v>
      </c>
      <c r="AI33" s="195" t="s">
        <v>94</v>
      </c>
      <c r="AJ33" s="195" t="s">
        <v>94</v>
      </c>
      <c r="AK33" s="195" t="s">
        <v>94</v>
      </c>
      <c r="AL33" s="195" t="s">
        <v>94</v>
      </c>
    </row>
    <row r="34" spans="1:38" ht="78" x14ac:dyDescent="0.3">
      <c r="A34" s="15" t="s">
        <v>121</v>
      </c>
      <c r="B34" s="16" t="s">
        <v>122</v>
      </c>
      <c r="C34" s="10" t="s">
        <v>93</v>
      </c>
      <c r="D34" s="37" t="s">
        <v>94</v>
      </c>
      <c r="E34" s="37" t="s">
        <v>94</v>
      </c>
      <c r="F34" s="37" t="s">
        <v>94</v>
      </c>
      <c r="G34" s="37" t="s">
        <v>94</v>
      </c>
      <c r="H34" s="37" t="s">
        <v>94</v>
      </c>
      <c r="I34" s="37" t="s">
        <v>94</v>
      </c>
      <c r="J34" s="37" t="s">
        <v>94</v>
      </c>
      <c r="K34" s="37" t="s">
        <v>94</v>
      </c>
      <c r="L34" s="37" t="s">
        <v>94</v>
      </c>
      <c r="M34" s="37" t="s">
        <v>94</v>
      </c>
      <c r="N34" s="37" t="s">
        <v>94</v>
      </c>
      <c r="O34" s="37" t="s">
        <v>94</v>
      </c>
      <c r="P34" s="37" t="s">
        <v>94</v>
      </c>
      <c r="Q34" s="37" t="s">
        <v>94</v>
      </c>
      <c r="R34" s="37" t="s">
        <v>94</v>
      </c>
      <c r="S34" s="37" t="s">
        <v>94</v>
      </c>
      <c r="T34" s="37" t="s">
        <v>94</v>
      </c>
      <c r="U34" s="37" t="s">
        <v>94</v>
      </c>
      <c r="V34" s="37" t="s">
        <v>94</v>
      </c>
      <c r="W34" s="37" t="s">
        <v>94</v>
      </c>
      <c r="X34" s="37" t="s">
        <v>94</v>
      </c>
      <c r="Y34" s="194" t="s">
        <v>94</v>
      </c>
      <c r="Z34" s="195" t="s">
        <v>94</v>
      </c>
      <c r="AA34" s="195" t="s">
        <v>94</v>
      </c>
      <c r="AB34" s="195" t="s">
        <v>94</v>
      </c>
      <c r="AC34" s="195" t="s">
        <v>94</v>
      </c>
      <c r="AD34" s="195" t="s">
        <v>94</v>
      </c>
      <c r="AE34" s="195" t="s">
        <v>94</v>
      </c>
      <c r="AF34" s="194" t="s">
        <v>94</v>
      </c>
      <c r="AG34" s="195" t="s">
        <v>94</v>
      </c>
      <c r="AH34" s="195" t="s">
        <v>94</v>
      </c>
      <c r="AI34" s="195" t="s">
        <v>94</v>
      </c>
      <c r="AJ34" s="195" t="s">
        <v>94</v>
      </c>
      <c r="AK34" s="195" t="s">
        <v>94</v>
      </c>
      <c r="AL34" s="195" t="s">
        <v>94</v>
      </c>
    </row>
    <row r="35" spans="1:38" ht="62.4" x14ac:dyDescent="0.3">
      <c r="A35" s="15" t="s">
        <v>123</v>
      </c>
      <c r="B35" s="16" t="s">
        <v>124</v>
      </c>
      <c r="C35" s="10" t="s">
        <v>93</v>
      </c>
      <c r="D35" s="37" t="s">
        <v>94</v>
      </c>
      <c r="E35" s="37" t="s">
        <v>94</v>
      </c>
      <c r="F35" s="37" t="s">
        <v>94</v>
      </c>
      <c r="G35" s="37" t="s">
        <v>94</v>
      </c>
      <c r="H35" s="37" t="s">
        <v>94</v>
      </c>
      <c r="I35" s="37" t="s">
        <v>94</v>
      </c>
      <c r="J35" s="37" t="s">
        <v>94</v>
      </c>
      <c r="K35" s="37" t="s">
        <v>94</v>
      </c>
      <c r="L35" s="37" t="s">
        <v>94</v>
      </c>
      <c r="M35" s="37" t="s">
        <v>94</v>
      </c>
      <c r="N35" s="37" t="s">
        <v>94</v>
      </c>
      <c r="O35" s="37" t="s">
        <v>94</v>
      </c>
      <c r="P35" s="37" t="s">
        <v>94</v>
      </c>
      <c r="Q35" s="37" t="s">
        <v>94</v>
      </c>
      <c r="R35" s="37" t="s">
        <v>94</v>
      </c>
      <c r="S35" s="37" t="s">
        <v>94</v>
      </c>
      <c r="T35" s="37" t="s">
        <v>94</v>
      </c>
      <c r="U35" s="37" t="s">
        <v>94</v>
      </c>
      <c r="V35" s="37" t="s">
        <v>94</v>
      </c>
      <c r="W35" s="37" t="s">
        <v>94</v>
      </c>
      <c r="X35" s="37" t="s">
        <v>94</v>
      </c>
      <c r="Y35" s="194" t="s">
        <v>94</v>
      </c>
      <c r="Z35" s="195" t="s">
        <v>94</v>
      </c>
      <c r="AA35" s="195" t="s">
        <v>94</v>
      </c>
      <c r="AB35" s="195" t="s">
        <v>94</v>
      </c>
      <c r="AC35" s="195" t="s">
        <v>94</v>
      </c>
      <c r="AD35" s="195" t="s">
        <v>94</v>
      </c>
      <c r="AE35" s="195" t="s">
        <v>94</v>
      </c>
      <c r="AF35" s="194" t="s">
        <v>94</v>
      </c>
      <c r="AG35" s="195" t="s">
        <v>94</v>
      </c>
      <c r="AH35" s="195" t="s">
        <v>94</v>
      </c>
      <c r="AI35" s="195" t="s">
        <v>94</v>
      </c>
      <c r="AJ35" s="195" t="s">
        <v>94</v>
      </c>
      <c r="AK35" s="195" t="s">
        <v>94</v>
      </c>
      <c r="AL35" s="195" t="s">
        <v>94</v>
      </c>
    </row>
    <row r="36" spans="1:38" ht="62.4" x14ac:dyDescent="0.3">
      <c r="A36" s="15" t="s">
        <v>125</v>
      </c>
      <c r="B36" s="16" t="s">
        <v>126</v>
      </c>
      <c r="C36" s="10" t="s">
        <v>93</v>
      </c>
      <c r="D36" s="37" t="s">
        <v>94</v>
      </c>
      <c r="E36" s="37" t="s">
        <v>94</v>
      </c>
      <c r="F36" s="37" t="s">
        <v>94</v>
      </c>
      <c r="G36" s="37" t="s">
        <v>94</v>
      </c>
      <c r="H36" s="37" t="s">
        <v>94</v>
      </c>
      <c r="I36" s="37" t="s">
        <v>94</v>
      </c>
      <c r="J36" s="37" t="s">
        <v>94</v>
      </c>
      <c r="K36" s="37" t="s">
        <v>94</v>
      </c>
      <c r="L36" s="37" t="s">
        <v>94</v>
      </c>
      <c r="M36" s="37" t="s">
        <v>94</v>
      </c>
      <c r="N36" s="37" t="s">
        <v>94</v>
      </c>
      <c r="O36" s="37" t="s">
        <v>94</v>
      </c>
      <c r="P36" s="37" t="s">
        <v>94</v>
      </c>
      <c r="Q36" s="37" t="s">
        <v>94</v>
      </c>
      <c r="R36" s="37" t="s">
        <v>94</v>
      </c>
      <c r="S36" s="37" t="s">
        <v>94</v>
      </c>
      <c r="T36" s="37" t="s">
        <v>94</v>
      </c>
      <c r="U36" s="37" t="s">
        <v>94</v>
      </c>
      <c r="V36" s="37" t="s">
        <v>94</v>
      </c>
      <c r="W36" s="37" t="s">
        <v>94</v>
      </c>
      <c r="X36" s="37" t="s">
        <v>94</v>
      </c>
      <c r="Y36" s="194" t="s">
        <v>94</v>
      </c>
      <c r="Z36" s="195" t="s">
        <v>94</v>
      </c>
      <c r="AA36" s="195" t="s">
        <v>94</v>
      </c>
      <c r="AB36" s="195" t="s">
        <v>94</v>
      </c>
      <c r="AC36" s="195" t="s">
        <v>94</v>
      </c>
      <c r="AD36" s="195" t="s">
        <v>94</v>
      </c>
      <c r="AE36" s="195" t="s">
        <v>94</v>
      </c>
      <c r="AF36" s="194" t="s">
        <v>94</v>
      </c>
      <c r="AG36" s="195" t="s">
        <v>94</v>
      </c>
      <c r="AH36" s="195" t="s">
        <v>94</v>
      </c>
      <c r="AI36" s="195" t="s">
        <v>94</v>
      </c>
      <c r="AJ36" s="195" t="s">
        <v>94</v>
      </c>
      <c r="AK36" s="195" t="s">
        <v>94</v>
      </c>
      <c r="AL36" s="195" t="s">
        <v>94</v>
      </c>
    </row>
    <row r="37" spans="1:38" ht="46.8" x14ac:dyDescent="0.3">
      <c r="A37" s="15" t="s">
        <v>127</v>
      </c>
      <c r="B37" s="16" t="s">
        <v>128</v>
      </c>
      <c r="C37" s="10" t="s">
        <v>93</v>
      </c>
      <c r="D37" s="37" t="s">
        <v>94</v>
      </c>
      <c r="E37" s="37" t="s">
        <v>94</v>
      </c>
      <c r="F37" s="37" t="s">
        <v>94</v>
      </c>
      <c r="G37" s="37" t="s">
        <v>94</v>
      </c>
      <c r="H37" s="37" t="s">
        <v>94</v>
      </c>
      <c r="I37" s="37" t="s">
        <v>94</v>
      </c>
      <c r="J37" s="37" t="s">
        <v>94</v>
      </c>
      <c r="K37" s="37" t="s">
        <v>94</v>
      </c>
      <c r="L37" s="37" t="s">
        <v>94</v>
      </c>
      <c r="M37" s="37" t="s">
        <v>94</v>
      </c>
      <c r="N37" s="37" t="s">
        <v>94</v>
      </c>
      <c r="O37" s="37" t="s">
        <v>94</v>
      </c>
      <c r="P37" s="37" t="s">
        <v>94</v>
      </c>
      <c r="Q37" s="37" t="s">
        <v>94</v>
      </c>
      <c r="R37" s="37" t="s">
        <v>94</v>
      </c>
      <c r="S37" s="37" t="s">
        <v>94</v>
      </c>
      <c r="T37" s="37" t="s">
        <v>94</v>
      </c>
      <c r="U37" s="37" t="s">
        <v>94</v>
      </c>
      <c r="V37" s="37" t="s">
        <v>94</v>
      </c>
      <c r="W37" s="37" t="s">
        <v>94</v>
      </c>
      <c r="X37" s="37" t="s">
        <v>94</v>
      </c>
      <c r="Y37" s="194" t="s">
        <v>94</v>
      </c>
      <c r="Z37" s="195" t="s">
        <v>94</v>
      </c>
      <c r="AA37" s="195" t="s">
        <v>94</v>
      </c>
      <c r="AB37" s="195" t="s">
        <v>94</v>
      </c>
      <c r="AC37" s="195" t="s">
        <v>94</v>
      </c>
      <c r="AD37" s="195" t="s">
        <v>94</v>
      </c>
      <c r="AE37" s="195" t="s">
        <v>94</v>
      </c>
      <c r="AF37" s="194" t="s">
        <v>94</v>
      </c>
      <c r="AG37" s="195" t="s">
        <v>94</v>
      </c>
      <c r="AH37" s="195" t="s">
        <v>94</v>
      </c>
      <c r="AI37" s="195" t="s">
        <v>94</v>
      </c>
      <c r="AJ37" s="195" t="s">
        <v>94</v>
      </c>
      <c r="AK37" s="195" t="s">
        <v>94</v>
      </c>
      <c r="AL37" s="195" t="s">
        <v>94</v>
      </c>
    </row>
    <row r="38" spans="1:38" ht="140.4" x14ac:dyDescent="0.3">
      <c r="A38" s="15" t="s">
        <v>127</v>
      </c>
      <c r="B38" s="16" t="s">
        <v>129</v>
      </c>
      <c r="C38" s="10" t="s">
        <v>93</v>
      </c>
      <c r="D38" s="37" t="s">
        <v>94</v>
      </c>
      <c r="E38" s="37" t="s">
        <v>94</v>
      </c>
      <c r="F38" s="37" t="s">
        <v>94</v>
      </c>
      <c r="G38" s="37" t="s">
        <v>94</v>
      </c>
      <c r="H38" s="37" t="s">
        <v>94</v>
      </c>
      <c r="I38" s="37" t="s">
        <v>94</v>
      </c>
      <c r="J38" s="37" t="s">
        <v>94</v>
      </c>
      <c r="K38" s="37" t="s">
        <v>94</v>
      </c>
      <c r="L38" s="37" t="s">
        <v>94</v>
      </c>
      <c r="M38" s="37" t="s">
        <v>94</v>
      </c>
      <c r="N38" s="37" t="s">
        <v>94</v>
      </c>
      <c r="O38" s="37" t="s">
        <v>94</v>
      </c>
      <c r="P38" s="37" t="s">
        <v>94</v>
      </c>
      <c r="Q38" s="37" t="s">
        <v>94</v>
      </c>
      <c r="R38" s="37" t="s">
        <v>94</v>
      </c>
      <c r="S38" s="37" t="s">
        <v>94</v>
      </c>
      <c r="T38" s="37" t="s">
        <v>94</v>
      </c>
      <c r="U38" s="37" t="s">
        <v>94</v>
      </c>
      <c r="V38" s="37" t="s">
        <v>94</v>
      </c>
      <c r="W38" s="37" t="s">
        <v>94</v>
      </c>
      <c r="X38" s="37" t="s">
        <v>94</v>
      </c>
      <c r="Y38" s="194" t="s">
        <v>94</v>
      </c>
      <c r="Z38" s="195" t="s">
        <v>94</v>
      </c>
      <c r="AA38" s="195" t="s">
        <v>94</v>
      </c>
      <c r="AB38" s="195" t="s">
        <v>94</v>
      </c>
      <c r="AC38" s="195" t="s">
        <v>94</v>
      </c>
      <c r="AD38" s="195" t="s">
        <v>94</v>
      </c>
      <c r="AE38" s="195" t="s">
        <v>94</v>
      </c>
      <c r="AF38" s="194" t="s">
        <v>94</v>
      </c>
      <c r="AG38" s="195" t="s">
        <v>94</v>
      </c>
      <c r="AH38" s="195" t="s">
        <v>94</v>
      </c>
      <c r="AI38" s="195" t="s">
        <v>94</v>
      </c>
      <c r="AJ38" s="195" t="s">
        <v>94</v>
      </c>
      <c r="AK38" s="195" t="s">
        <v>94</v>
      </c>
      <c r="AL38" s="195" t="s">
        <v>94</v>
      </c>
    </row>
    <row r="39" spans="1:38" ht="124.8" x14ac:dyDescent="0.3">
      <c r="A39" s="15" t="s">
        <v>127</v>
      </c>
      <c r="B39" s="16" t="s">
        <v>130</v>
      </c>
      <c r="C39" s="10" t="s">
        <v>93</v>
      </c>
      <c r="D39" s="37" t="s">
        <v>94</v>
      </c>
      <c r="E39" s="37" t="s">
        <v>94</v>
      </c>
      <c r="F39" s="37" t="s">
        <v>94</v>
      </c>
      <c r="G39" s="37" t="s">
        <v>94</v>
      </c>
      <c r="H39" s="37" t="s">
        <v>94</v>
      </c>
      <c r="I39" s="37" t="s">
        <v>94</v>
      </c>
      <c r="J39" s="37" t="s">
        <v>94</v>
      </c>
      <c r="K39" s="37" t="s">
        <v>94</v>
      </c>
      <c r="L39" s="37" t="s">
        <v>94</v>
      </c>
      <c r="M39" s="37" t="s">
        <v>94</v>
      </c>
      <c r="N39" s="37" t="s">
        <v>94</v>
      </c>
      <c r="O39" s="37" t="s">
        <v>94</v>
      </c>
      <c r="P39" s="37" t="s">
        <v>94</v>
      </c>
      <c r="Q39" s="37" t="s">
        <v>94</v>
      </c>
      <c r="R39" s="37" t="s">
        <v>94</v>
      </c>
      <c r="S39" s="37" t="s">
        <v>94</v>
      </c>
      <c r="T39" s="37" t="s">
        <v>94</v>
      </c>
      <c r="U39" s="37" t="s">
        <v>94</v>
      </c>
      <c r="V39" s="37" t="s">
        <v>94</v>
      </c>
      <c r="W39" s="37" t="s">
        <v>94</v>
      </c>
      <c r="X39" s="37" t="s">
        <v>94</v>
      </c>
      <c r="Y39" s="194" t="s">
        <v>94</v>
      </c>
      <c r="Z39" s="195" t="s">
        <v>94</v>
      </c>
      <c r="AA39" s="195" t="s">
        <v>94</v>
      </c>
      <c r="AB39" s="195" t="s">
        <v>94</v>
      </c>
      <c r="AC39" s="195" t="s">
        <v>94</v>
      </c>
      <c r="AD39" s="195" t="s">
        <v>94</v>
      </c>
      <c r="AE39" s="195" t="s">
        <v>94</v>
      </c>
      <c r="AF39" s="194" t="s">
        <v>94</v>
      </c>
      <c r="AG39" s="195" t="s">
        <v>94</v>
      </c>
      <c r="AH39" s="195" t="s">
        <v>94</v>
      </c>
      <c r="AI39" s="195" t="s">
        <v>94</v>
      </c>
      <c r="AJ39" s="195" t="s">
        <v>94</v>
      </c>
      <c r="AK39" s="195" t="s">
        <v>94</v>
      </c>
      <c r="AL39" s="195" t="s">
        <v>94</v>
      </c>
    </row>
    <row r="40" spans="1:38" ht="124.8" x14ac:dyDescent="0.3">
      <c r="A40" s="15" t="s">
        <v>127</v>
      </c>
      <c r="B40" s="16" t="s">
        <v>131</v>
      </c>
      <c r="C40" s="10" t="s">
        <v>93</v>
      </c>
      <c r="D40" s="37" t="s">
        <v>94</v>
      </c>
      <c r="E40" s="37" t="s">
        <v>94</v>
      </c>
      <c r="F40" s="37" t="s">
        <v>94</v>
      </c>
      <c r="G40" s="37" t="s">
        <v>94</v>
      </c>
      <c r="H40" s="37" t="s">
        <v>94</v>
      </c>
      <c r="I40" s="37" t="s">
        <v>94</v>
      </c>
      <c r="J40" s="37" t="s">
        <v>94</v>
      </c>
      <c r="K40" s="37" t="s">
        <v>94</v>
      </c>
      <c r="L40" s="37" t="s">
        <v>94</v>
      </c>
      <c r="M40" s="37" t="s">
        <v>94</v>
      </c>
      <c r="N40" s="37" t="s">
        <v>94</v>
      </c>
      <c r="O40" s="37" t="s">
        <v>94</v>
      </c>
      <c r="P40" s="37" t="s">
        <v>94</v>
      </c>
      <c r="Q40" s="37" t="s">
        <v>94</v>
      </c>
      <c r="R40" s="37" t="s">
        <v>94</v>
      </c>
      <c r="S40" s="37" t="s">
        <v>94</v>
      </c>
      <c r="T40" s="37" t="s">
        <v>94</v>
      </c>
      <c r="U40" s="37" t="s">
        <v>94</v>
      </c>
      <c r="V40" s="37" t="s">
        <v>94</v>
      </c>
      <c r="W40" s="37" t="s">
        <v>94</v>
      </c>
      <c r="X40" s="37" t="s">
        <v>94</v>
      </c>
      <c r="Y40" s="194" t="s">
        <v>94</v>
      </c>
      <c r="Z40" s="195" t="s">
        <v>94</v>
      </c>
      <c r="AA40" s="195" t="s">
        <v>94</v>
      </c>
      <c r="AB40" s="195" t="s">
        <v>94</v>
      </c>
      <c r="AC40" s="195" t="s">
        <v>94</v>
      </c>
      <c r="AD40" s="195" t="s">
        <v>94</v>
      </c>
      <c r="AE40" s="195" t="s">
        <v>94</v>
      </c>
      <c r="AF40" s="194" t="s">
        <v>94</v>
      </c>
      <c r="AG40" s="195" t="s">
        <v>94</v>
      </c>
      <c r="AH40" s="195" t="s">
        <v>94</v>
      </c>
      <c r="AI40" s="195" t="s">
        <v>94</v>
      </c>
      <c r="AJ40" s="195" t="s">
        <v>94</v>
      </c>
      <c r="AK40" s="195" t="s">
        <v>94</v>
      </c>
      <c r="AL40" s="195" t="s">
        <v>94</v>
      </c>
    </row>
    <row r="41" spans="1:38" ht="46.8" x14ac:dyDescent="0.3">
      <c r="A41" s="15" t="s">
        <v>132</v>
      </c>
      <c r="B41" s="16" t="s">
        <v>128</v>
      </c>
      <c r="C41" s="10" t="s">
        <v>93</v>
      </c>
      <c r="D41" s="37" t="s">
        <v>94</v>
      </c>
      <c r="E41" s="37" t="s">
        <v>94</v>
      </c>
      <c r="F41" s="37" t="s">
        <v>94</v>
      </c>
      <c r="G41" s="37" t="s">
        <v>94</v>
      </c>
      <c r="H41" s="37" t="s">
        <v>94</v>
      </c>
      <c r="I41" s="37" t="s">
        <v>94</v>
      </c>
      <c r="J41" s="37" t="s">
        <v>94</v>
      </c>
      <c r="K41" s="37" t="s">
        <v>94</v>
      </c>
      <c r="L41" s="37" t="s">
        <v>94</v>
      </c>
      <c r="M41" s="37" t="s">
        <v>94</v>
      </c>
      <c r="N41" s="37" t="s">
        <v>94</v>
      </c>
      <c r="O41" s="37" t="s">
        <v>94</v>
      </c>
      <c r="P41" s="37" t="s">
        <v>94</v>
      </c>
      <c r="Q41" s="37" t="s">
        <v>94</v>
      </c>
      <c r="R41" s="37" t="s">
        <v>94</v>
      </c>
      <c r="S41" s="37" t="s">
        <v>94</v>
      </c>
      <c r="T41" s="37" t="s">
        <v>94</v>
      </c>
      <c r="U41" s="37" t="s">
        <v>94</v>
      </c>
      <c r="V41" s="37" t="s">
        <v>94</v>
      </c>
      <c r="W41" s="37" t="s">
        <v>94</v>
      </c>
      <c r="X41" s="37" t="s">
        <v>94</v>
      </c>
      <c r="Y41" s="194" t="s">
        <v>94</v>
      </c>
      <c r="Z41" s="195" t="s">
        <v>94</v>
      </c>
      <c r="AA41" s="195" t="s">
        <v>94</v>
      </c>
      <c r="AB41" s="195" t="s">
        <v>94</v>
      </c>
      <c r="AC41" s="195" t="s">
        <v>94</v>
      </c>
      <c r="AD41" s="195" t="s">
        <v>94</v>
      </c>
      <c r="AE41" s="195" t="s">
        <v>94</v>
      </c>
      <c r="AF41" s="194" t="s">
        <v>94</v>
      </c>
      <c r="AG41" s="195" t="s">
        <v>94</v>
      </c>
      <c r="AH41" s="195" t="s">
        <v>94</v>
      </c>
      <c r="AI41" s="195" t="s">
        <v>94</v>
      </c>
      <c r="AJ41" s="195" t="s">
        <v>94</v>
      </c>
      <c r="AK41" s="195" t="s">
        <v>94</v>
      </c>
      <c r="AL41" s="195" t="s">
        <v>94</v>
      </c>
    </row>
    <row r="42" spans="1:38" ht="140.4" x14ac:dyDescent="0.3">
      <c r="A42" s="15" t="s">
        <v>132</v>
      </c>
      <c r="B42" s="16" t="s">
        <v>129</v>
      </c>
      <c r="C42" s="10" t="s">
        <v>93</v>
      </c>
      <c r="D42" s="37" t="s">
        <v>94</v>
      </c>
      <c r="E42" s="37" t="s">
        <v>94</v>
      </c>
      <c r="F42" s="37" t="s">
        <v>94</v>
      </c>
      <c r="G42" s="37" t="s">
        <v>94</v>
      </c>
      <c r="H42" s="37" t="s">
        <v>94</v>
      </c>
      <c r="I42" s="37" t="s">
        <v>94</v>
      </c>
      <c r="J42" s="37" t="s">
        <v>94</v>
      </c>
      <c r="K42" s="37" t="s">
        <v>94</v>
      </c>
      <c r="L42" s="37" t="s">
        <v>94</v>
      </c>
      <c r="M42" s="37" t="s">
        <v>94</v>
      </c>
      <c r="N42" s="37" t="s">
        <v>94</v>
      </c>
      <c r="O42" s="37" t="s">
        <v>94</v>
      </c>
      <c r="P42" s="37" t="s">
        <v>94</v>
      </c>
      <c r="Q42" s="37" t="s">
        <v>94</v>
      </c>
      <c r="R42" s="37" t="s">
        <v>94</v>
      </c>
      <c r="S42" s="37" t="s">
        <v>94</v>
      </c>
      <c r="T42" s="37" t="s">
        <v>94</v>
      </c>
      <c r="U42" s="37" t="s">
        <v>94</v>
      </c>
      <c r="V42" s="37" t="s">
        <v>94</v>
      </c>
      <c r="W42" s="37" t="s">
        <v>94</v>
      </c>
      <c r="X42" s="37" t="s">
        <v>94</v>
      </c>
      <c r="Y42" s="194" t="s">
        <v>94</v>
      </c>
      <c r="Z42" s="195" t="s">
        <v>94</v>
      </c>
      <c r="AA42" s="195" t="s">
        <v>94</v>
      </c>
      <c r="AB42" s="195" t="s">
        <v>94</v>
      </c>
      <c r="AC42" s="195" t="s">
        <v>94</v>
      </c>
      <c r="AD42" s="195" t="s">
        <v>94</v>
      </c>
      <c r="AE42" s="195" t="s">
        <v>94</v>
      </c>
      <c r="AF42" s="194" t="s">
        <v>94</v>
      </c>
      <c r="AG42" s="195" t="s">
        <v>94</v>
      </c>
      <c r="AH42" s="195" t="s">
        <v>94</v>
      </c>
      <c r="AI42" s="195" t="s">
        <v>94</v>
      </c>
      <c r="AJ42" s="195" t="s">
        <v>94</v>
      </c>
      <c r="AK42" s="195" t="s">
        <v>94</v>
      </c>
      <c r="AL42" s="195" t="s">
        <v>94</v>
      </c>
    </row>
    <row r="43" spans="1:38" ht="124.8" x14ac:dyDescent="0.3">
      <c r="A43" s="15" t="s">
        <v>132</v>
      </c>
      <c r="B43" s="16" t="s">
        <v>130</v>
      </c>
      <c r="C43" s="10" t="s">
        <v>93</v>
      </c>
      <c r="D43" s="37" t="s">
        <v>94</v>
      </c>
      <c r="E43" s="37" t="s">
        <v>94</v>
      </c>
      <c r="F43" s="37" t="s">
        <v>94</v>
      </c>
      <c r="G43" s="37" t="s">
        <v>94</v>
      </c>
      <c r="H43" s="37" t="s">
        <v>94</v>
      </c>
      <c r="I43" s="37" t="s">
        <v>94</v>
      </c>
      <c r="J43" s="37" t="s">
        <v>94</v>
      </c>
      <c r="K43" s="37" t="s">
        <v>94</v>
      </c>
      <c r="L43" s="37" t="s">
        <v>94</v>
      </c>
      <c r="M43" s="37" t="s">
        <v>94</v>
      </c>
      <c r="N43" s="37" t="s">
        <v>94</v>
      </c>
      <c r="O43" s="37" t="s">
        <v>94</v>
      </c>
      <c r="P43" s="37" t="s">
        <v>94</v>
      </c>
      <c r="Q43" s="37" t="s">
        <v>94</v>
      </c>
      <c r="R43" s="37" t="s">
        <v>94</v>
      </c>
      <c r="S43" s="37" t="s">
        <v>94</v>
      </c>
      <c r="T43" s="37" t="s">
        <v>94</v>
      </c>
      <c r="U43" s="37" t="s">
        <v>94</v>
      </c>
      <c r="V43" s="37" t="s">
        <v>94</v>
      </c>
      <c r="W43" s="37" t="s">
        <v>94</v>
      </c>
      <c r="X43" s="37" t="s">
        <v>94</v>
      </c>
      <c r="Y43" s="194" t="s">
        <v>94</v>
      </c>
      <c r="Z43" s="195" t="s">
        <v>94</v>
      </c>
      <c r="AA43" s="195" t="s">
        <v>94</v>
      </c>
      <c r="AB43" s="195" t="s">
        <v>94</v>
      </c>
      <c r="AC43" s="195" t="s">
        <v>94</v>
      </c>
      <c r="AD43" s="195" t="s">
        <v>94</v>
      </c>
      <c r="AE43" s="195" t="s">
        <v>94</v>
      </c>
      <c r="AF43" s="194" t="s">
        <v>94</v>
      </c>
      <c r="AG43" s="195" t="s">
        <v>94</v>
      </c>
      <c r="AH43" s="195" t="s">
        <v>94</v>
      </c>
      <c r="AI43" s="195" t="s">
        <v>94</v>
      </c>
      <c r="AJ43" s="195" t="s">
        <v>94</v>
      </c>
      <c r="AK43" s="195" t="s">
        <v>94</v>
      </c>
      <c r="AL43" s="195" t="s">
        <v>94</v>
      </c>
    </row>
    <row r="44" spans="1:38" ht="124.8" x14ac:dyDescent="0.3">
      <c r="A44" s="15" t="s">
        <v>132</v>
      </c>
      <c r="B44" s="16" t="s">
        <v>133</v>
      </c>
      <c r="C44" s="10" t="s">
        <v>93</v>
      </c>
      <c r="D44" s="37" t="s">
        <v>94</v>
      </c>
      <c r="E44" s="37" t="s">
        <v>94</v>
      </c>
      <c r="F44" s="37" t="s">
        <v>94</v>
      </c>
      <c r="G44" s="37" t="s">
        <v>94</v>
      </c>
      <c r="H44" s="37" t="s">
        <v>94</v>
      </c>
      <c r="I44" s="37" t="s">
        <v>94</v>
      </c>
      <c r="J44" s="37" t="s">
        <v>94</v>
      </c>
      <c r="K44" s="37" t="s">
        <v>94</v>
      </c>
      <c r="L44" s="37" t="s">
        <v>94</v>
      </c>
      <c r="M44" s="37" t="s">
        <v>94</v>
      </c>
      <c r="N44" s="37" t="s">
        <v>94</v>
      </c>
      <c r="O44" s="37" t="s">
        <v>94</v>
      </c>
      <c r="P44" s="37" t="s">
        <v>94</v>
      </c>
      <c r="Q44" s="37" t="s">
        <v>94</v>
      </c>
      <c r="R44" s="37" t="s">
        <v>94</v>
      </c>
      <c r="S44" s="37" t="s">
        <v>94</v>
      </c>
      <c r="T44" s="37" t="s">
        <v>94</v>
      </c>
      <c r="U44" s="37" t="s">
        <v>94</v>
      </c>
      <c r="V44" s="37" t="s">
        <v>94</v>
      </c>
      <c r="W44" s="37" t="s">
        <v>94</v>
      </c>
      <c r="X44" s="37" t="s">
        <v>94</v>
      </c>
      <c r="Y44" s="194" t="s">
        <v>94</v>
      </c>
      <c r="Z44" s="195" t="s">
        <v>94</v>
      </c>
      <c r="AA44" s="195" t="s">
        <v>94</v>
      </c>
      <c r="AB44" s="195" t="s">
        <v>94</v>
      </c>
      <c r="AC44" s="195" t="s">
        <v>94</v>
      </c>
      <c r="AD44" s="195" t="s">
        <v>94</v>
      </c>
      <c r="AE44" s="195" t="s">
        <v>94</v>
      </c>
      <c r="AF44" s="194" t="s">
        <v>94</v>
      </c>
      <c r="AG44" s="195" t="s">
        <v>94</v>
      </c>
      <c r="AH44" s="195" t="s">
        <v>94</v>
      </c>
      <c r="AI44" s="195" t="s">
        <v>94</v>
      </c>
      <c r="AJ44" s="195" t="s">
        <v>94</v>
      </c>
      <c r="AK44" s="195" t="s">
        <v>94</v>
      </c>
      <c r="AL44" s="195" t="s">
        <v>94</v>
      </c>
    </row>
    <row r="45" spans="1:38" ht="109.2" x14ac:dyDescent="0.3">
      <c r="A45" s="15" t="s">
        <v>134</v>
      </c>
      <c r="B45" s="16" t="s">
        <v>135</v>
      </c>
      <c r="C45" s="10" t="s">
        <v>93</v>
      </c>
      <c r="D45" s="37" t="s">
        <v>94</v>
      </c>
      <c r="E45" s="37" t="s">
        <v>94</v>
      </c>
      <c r="F45" s="37" t="s">
        <v>94</v>
      </c>
      <c r="G45" s="37" t="s">
        <v>94</v>
      </c>
      <c r="H45" s="37" t="s">
        <v>94</v>
      </c>
      <c r="I45" s="37" t="s">
        <v>94</v>
      </c>
      <c r="J45" s="37" t="s">
        <v>94</v>
      </c>
      <c r="K45" s="37" t="s">
        <v>94</v>
      </c>
      <c r="L45" s="37" t="s">
        <v>94</v>
      </c>
      <c r="M45" s="37" t="s">
        <v>94</v>
      </c>
      <c r="N45" s="37" t="s">
        <v>94</v>
      </c>
      <c r="O45" s="37" t="s">
        <v>94</v>
      </c>
      <c r="P45" s="37" t="s">
        <v>94</v>
      </c>
      <c r="Q45" s="37" t="s">
        <v>94</v>
      </c>
      <c r="R45" s="37" t="s">
        <v>94</v>
      </c>
      <c r="S45" s="37" t="s">
        <v>94</v>
      </c>
      <c r="T45" s="37" t="s">
        <v>94</v>
      </c>
      <c r="U45" s="37" t="s">
        <v>94</v>
      </c>
      <c r="V45" s="37" t="s">
        <v>94</v>
      </c>
      <c r="W45" s="37" t="s">
        <v>94</v>
      </c>
      <c r="X45" s="37" t="s">
        <v>94</v>
      </c>
      <c r="Y45" s="194" t="s">
        <v>94</v>
      </c>
      <c r="Z45" s="195" t="s">
        <v>94</v>
      </c>
      <c r="AA45" s="195" t="s">
        <v>94</v>
      </c>
      <c r="AB45" s="195" t="s">
        <v>94</v>
      </c>
      <c r="AC45" s="195" t="s">
        <v>94</v>
      </c>
      <c r="AD45" s="195" t="s">
        <v>94</v>
      </c>
      <c r="AE45" s="195" t="s">
        <v>94</v>
      </c>
      <c r="AF45" s="194" t="s">
        <v>94</v>
      </c>
      <c r="AG45" s="195" t="s">
        <v>94</v>
      </c>
      <c r="AH45" s="195" t="s">
        <v>94</v>
      </c>
      <c r="AI45" s="195" t="s">
        <v>94</v>
      </c>
      <c r="AJ45" s="195" t="s">
        <v>94</v>
      </c>
      <c r="AK45" s="195" t="s">
        <v>94</v>
      </c>
      <c r="AL45" s="195" t="s">
        <v>94</v>
      </c>
    </row>
    <row r="46" spans="1:38" ht="93.6" x14ac:dyDescent="0.3">
      <c r="A46" s="15" t="s">
        <v>136</v>
      </c>
      <c r="B46" s="16" t="s">
        <v>137</v>
      </c>
      <c r="C46" s="10" t="s">
        <v>93</v>
      </c>
      <c r="D46" s="37" t="s">
        <v>94</v>
      </c>
      <c r="E46" s="37" t="s">
        <v>94</v>
      </c>
      <c r="F46" s="37" t="s">
        <v>94</v>
      </c>
      <c r="G46" s="37" t="s">
        <v>94</v>
      </c>
      <c r="H46" s="37" t="s">
        <v>94</v>
      </c>
      <c r="I46" s="37" t="s">
        <v>94</v>
      </c>
      <c r="J46" s="37" t="s">
        <v>94</v>
      </c>
      <c r="K46" s="37" t="s">
        <v>94</v>
      </c>
      <c r="L46" s="37" t="s">
        <v>94</v>
      </c>
      <c r="M46" s="37" t="s">
        <v>94</v>
      </c>
      <c r="N46" s="37" t="s">
        <v>94</v>
      </c>
      <c r="O46" s="37" t="s">
        <v>94</v>
      </c>
      <c r="P46" s="37" t="s">
        <v>94</v>
      </c>
      <c r="Q46" s="37" t="s">
        <v>94</v>
      </c>
      <c r="R46" s="37" t="s">
        <v>94</v>
      </c>
      <c r="S46" s="37" t="s">
        <v>94</v>
      </c>
      <c r="T46" s="37" t="s">
        <v>94</v>
      </c>
      <c r="U46" s="37" t="s">
        <v>94</v>
      </c>
      <c r="V46" s="37" t="s">
        <v>94</v>
      </c>
      <c r="W46" s="37" t="s">
        <v>94</v>
      </c>
      <c r="X46" s="37" t="s">
        <v>94</v>
      </c>
      <c r="Y46" s="194" t="s">
        <v>94</v>
      </c>
      <c r="Z46" s="195" t="s">
        <v>94</v>
      </c>
      <c r="AA46" s="195" t="s">
        <v>94</v>
      </c>
      <c r="AB46" s="195" t="s">
        <v>94</v>
      </c>
      <c r="AC46" s="195" t="s">
        <v>94</v>
      </c>
      <c r="AD46" s="195" t="s">
        <v>94</v>
      </c>
      <c r="AE46" s="195" t="s">
        <v>94</v>
      </c>
      <c r="AF46" s="194" t="s">
        <v>94</v>
      </c>
      <c r="AG46" s="195" t="s">
        <v>94</v>
      </c>
      <c r="AH46" s="195" t="s">
        <v>94</v>
      </c>
      <c r="AI46" s="195" t="s">
        <v>94</v>
      </c>
      <c r="AJ46" s="195" t="s">
        <v>94</v>
      </c>
      <c r="AK46" s="195" t="s">
        <v>94</v>
      </c>
      <c r="AL46" s="195" t="s">
        <v>94</v>
      </c>
    </row>
    <row r="47" spans="1:38" ht="109.2" x14ac:dyDescent="0.3">
      <c r="A47" s="15" t="s">
        <v>138</v>
      </c>
      <c r="B47" s="16" t="s">
        <v>139</v>
      </c>
      <c r="C47" s="10" t="s">
        <v>93</v>
      </c>
      <c r="D47" s="37" t="s">
        <v>94</v>
      </c>
      <c r="E47" s="37" t="s">
        <v>94</v>
      </c>
      <c r="F47" s="37" t="s">
        <v>94</v>
      </c>
      <c r="G47" s="37" t="s">
        <v>94</v>
      </c>
      <c r="H47" s="37" t="s">
        <v>94</v>
      </c>
      <c r="I47" s="37" t="s">
        <v>94</v>
      </c>
      <c r="J47" s="37" t="s">
        <v>94</v>
      </c>
      <c r="K47" s="37" t="s">
        <v>94</v>
      </c>
      <c r="L47" s="37" t="s">
        <v>94</v>
      </c>
      <c r="M47" s="37" t="s">
        <v>94</v>
      </c>
      <c r="N47" s="37" t="s">
        <v>94</v>
      </c>
      <c r="O47" s="37" t="s">
        <v>94</v>
      </c>
      <c r="P47" s="37" t="s">
        <v>94</v>
      </c>
      <c r="Q47" s="37" t="s">
        <v>94</v>
      </c>
      <c r="R47" s="37" t="s">
        <v>94</v>
      </c>
      <c r="S47" s="37" t="s">
        <v>94</v>
      </c>
      <c r="T47" s="37" t="s">
        <v>94</v>
      </c>
      <c r="U47" s="37" t="s">
        <v>94</v>
      </c>
      <c r="V47" s="37" t="s">
        <v>94</v>
      </c>
      <c r="W47" s="37" t="s">
        <v>94</v>
      </c>
      <c r="X47" s="37" t="s">
        <v>94</v>
      </c>
      <c r="Y47" s="194" t="s">
        <v>94</v>
      </c>
      <c r="Z47" s="195" t="s">
        <v>94</v>
      </c>
      <c r="AA47" s="195" t="s">
        <v>94</v>
      </c>
      <c r="AB47" s="195" t="s">
        <v>94</v>
      </c>
      <c r="AC47" s="195" t="s">
        <v>94</v>
      </c>
      <c r="AD47" s="195" t="s">
        <v>94</v>
      </c>
      <c r="AE47" s="195" t="s">
        <v>94</v>
      </c>
      <c r="AF47" s="194" t="s">
        <v>94</v>
      </c>
      <c r="AG47" s="195" t="s">
        <v>94</v>
      </c>
      <c r="AH47" s="195" t="s">
        <v>94</v>
      </c>
      <c r="AI47" s="195" t="s">
        <v>94</v>
      </c>
      <c r="AJ47" s="195" t="s">
        <v>94</v>
      </c>
      <c r="AK47" s="195" t="s">
        <v>94</v>
      </c>
      <c r="AL47" s="195" t="s">
        <v>94</v>
      </c>
    </row>
    <row r="48" spans="1:38" ht="46.8" x14ac:dyDescent="0.3">
      <c r="A48" s="12" t="s">
        <v>140</v>
      </c>
      <c r="B48" s="13" t="s">
        <v>141</v>
      </c>
      <c r="C48" s="32" t="s">
        <v>93</v>
      </c>
      <c r="D48" s="37" t="s">
        <v>94</v>
      </c>
      <c r="E48" s="37" t="s">
        <v>94</v>
      </c>
      <c r="F48" s="37" t="s">
        <v>94</v>
      </c>
      <c r="G48" s="37" t="s">
        <v>94</v>
      </c>
      <c r="H48" s="37" t="s">
        <v>94</v>
      </c>
      <c r="I48" s="37" t="s">
        <v>94</v>
      </c>
      <c r="J48" s="37" t="s">
        <v>94</v>
      </c>
      <c r="K48" s="37" t="s">
        <v>94</v>
      </c>
      <c r="L48" s="37" t="s">
        <v>94</v>
      </c>
      <c r="M48" s="37" t="s">
        <v>94</v>
      </c>
      <c r="N48" s="37" t="s">
        <v>94</v>
      </c>
      <c r="O48" s="37" t="s">
        <v>94</v>
      </c>
      <c r="P48" s="37" t="s">
        <v>94</v>
      </c>
      <c r="Q48" s="37" t="s">
        <v>94</v>
      </c>
      <c r="R48" s="37" t="s">
        <v>94</v>
      </c>
      <c r="S48" s="37" t="s">
        <v>94</v>
      </c>
      <c r="T48" s="37" t="s">
        <v>94</v>
      </c>
      <c r="U48" s="37" t="s">
        <v>94</v>
      </c>
      <c r="V48" s="37" t="s">
        <v>94</v>
      </c>
      <c r="W48" s="37" t="s">
        <v>94</v>
      </c>
      <c r="X48" s="37" t="s">
        <v>94</v>
      </c>
      <c r="Y48" s="194"/>
      <c r="Z48" s="190">
        <f>Z49+Z56</f>
        <v>4.3455559499999996</v>
      </c>
      <c r="AA48" s="190" t="s">
        <v>623</v>
      </c>
      <c r="AB48" s="190" t="s">
        <v>623</v>
      </c>
      <c r="AC48" s="190">
        <v>0.32</v>
      </c>
      <c r="AD48" s="190">
        <v>0</v>
      </c>
      <c r="AE48" s="190">
        <f>AE49+AE56</f>
        <v>7</v>
      </c>
      <c r="AF48" s="194"/>
      <c r="AG48" s="190">
        <f>Z48</f>
        <v>4.3455559499999996</v>
      </c>
      <c r="AH48" s="190" t="str">
        <f t="shared" ref="AH48:AL48" si="6">AA48</f>
        <v>нд</v>
      </c>
      <c r="AI48" s="190" t="str">
        <f t="shared" si="6"/>
        <v>нд</v>
      </c>
      <c r="AJ48" s="190">
        <f t="shared" si="6"/>
        <v>0.32</v>
      </c>
      <c r="AK48" s="190">
        <f t="shared" si="6"/>
        <v>0</v>
      </c>
      <c r="AL48" s="190">
        <f t="shared" si="6"/>
        <v>7</v>
      </c>
    </row>
    <row r="49" spans="1:38" ht="78" x14ac:dyDescent="0.3">
      <c r="A49" s="15" t="s">
        <v>142</v>
      </c>
      <c r="B49" s="16" t="s">
        <v>143</v>
      </c>
      <c r="C49" s="10" t="s">
        <v>93</v>
      </c>
      <c r="D49" s="37" t="s">
        <v>94</v>
      </c>
      <c r="E49" s="37" t="s">
        <v>94</v>
      </c>
      <c r="F49" s="37" t="s">
        <v>94</v>
      </c>
      <c r="G49" s="37" t="s">
        <v>94</v>
      </c>
      <c r="H49" s="37" t="s">
        <v>94</v>
      </c>
      <c r="I49" s="37" t="s">
        <v>94</v>
      </c>
      <c r="J49" s="37" t="s">
        <v>94</v>
      </c>
      <c r="K49" s="37" t="s">
        <v>94</v>
      </c>
      <c r="L49" s="37" t="s">
        <v>94</v>
      </c>
      <c r="M49" s="37" t="s">
        <v>94</v>
      </c>
      <c r="N49" s="37" t="s">
        <v>94</v>
      </c>
      <c r="O49" s="37" t="s">
        <v>94</v>
      </c>
      <c r="P49" s="37" t="s">
        <v>94</v>
      </c>
      <c r="Q49" s="37" t="s">
        <v>94</v>
      </c>
      <c r="R49" s="37" t="s">
        <v>94</v>
      </c>
      <c r="S49" s="37" t="s">
        <v>94</v>
      </c>
      <c r="T49" s="37" t="s">
        <v>94</v>
      </c>
      <c r="U49" s="37" t="s">
        <v>94</v>
      </c>
      <c r="V49" s="37" t="s">
        <v>94</v>
      </c>
      <c r="W49" s="37" t="s">
        <v>94</v>
      </c>
      <c r="X49" s="37" t="s">
        <v>94</v>
      </c>
      <c r="Y49" s="194"/>
      <c r="Z49" s="196">
        <f>Z50+Z52</f>
        <v>0.41666667000000002</v>
      </c>
      <c r="AA49" s="196"/>
      <c r="AB49" s="196"/>
      <c r="AC49" s="196">
        <f>AC50+AC52</f>
        <v>0</v>
      </c>
      <c r="AD49" s="196"/>
      <c r="AE49" s="196">
        <f>AE50+AE52</f>
        <v>1</v>
      </c>
      <c r="AF49" s="194"/>
      <c r="AG49" s="196">
        <f>AG50+AG52</f>
        <v>0.41666667000000002</v>
      </c>
      <c r="AH49" s="196"/>
      <c r="AI49" s="196"/>
      <c r="AJ49" s="196">
        <f>AJ50+AJ52</f>
        <v>0</v>
      </c>
      <c r="AK49" s="196"/>
      <c r="AL49" s="196">
        <f>AL50+AL52</f>
        <v>1</v>
      </c>
    </row>
    <row r="50" spans="1:38" ht="46.8" x14ac:dyDescent="0.3">
      <c r="A50" s="15" t="s">
        <v>144</v>
      </c>
      <c r="B50" s="16" t="s">
        <v>145</v>
      </c>
      <c r="C50" s="10" t="s">
        <v>93</v>
      </c>
      <c r="D50" s="37" t="s">
        <v>94</v>
      </c>
      <c r="E50" s="37" t="s">
        <v>94</v>
      </c>
      <c r="F50" s="37" t="s">
        <v>94</v>
      </c>
      <c r="G50" s="37" t="s">
        <v>94</v>
      </c>
      <c r="H50" s="37" t="s">
        <v>94</v>
      </c>
      <c r="I50" s="37" t="s">
        <v>94</v>
      </c>
      <c r="J50" s="37" t="s">
        <v>94</v>
      </c>
      <c r="K50" s="37" t="s">
        <v>94</v>
      </c>
      <c r="L50" s="37" t="s">
        <v>94</v>
      </c>
      <c r="M50" s="37" t="s">
        <v>94</v>
      </c>
      <c r="N50" s="37" t="s">
        <v>94</v>
      </c>
      <c r="O50" s="37" t="s">
        <v>94</v>
      </c>
      <c r="P50" s="37" t="s">
        <v>94</v>
      </c>
      <c r="Q50" s="37" t="s">
        <v>94</v>
      </c>
      <c r="R50" s="37" t="s">
        <v>94</v>
      </c>
      <c r="S50" s="37" t="s">
        <v>94</v>
      </c>
      <c r="T50" s="37" t="s">
        <v>94</v>
      </c>
      <c r="U50" s="37" t="s">
        <v>94</v>
      </c>
      <c r="V50" s="37" t="s">
        <v>94</v>
      </c>
      <c r="W50" s="37" t="s">
        <v>94</v>
      </c>
      <c r="X50" s="37" t="s">
        <v>94</v>
      </c>
      <c r="Y50" s="194"/>
      <c r="Z50" s="196">
        <f>Z51</f>
        <v>0</v>
      </c>
      <c r="AA50" s="196"/>
      <c r="AB50" s="196"/>
      <c r="AC50" s="196">
        <f t="shared" ref="AC50" si="7">AC51</f>
        <v>0</v>
      </c>
      <c r="AD50" s="196"/>
      <c r="AE50" s="196">
        <f t="shared" ref="AE50" si="8">AE51</f>
        <v>0</v>
      </c>
      <c r="AF50" s="194"/>
      <c r="AG50" s="196">
        <f>AG51</f>
        <v>0</v>
      </c>
      <c r="AH50" s="196"/>
      <c r="AI50" s="196"/>
      <c r="AJ50" s="196">
        <f t="shared" ref="AJ50" si="9">AJ51</f>
        <v>0</v>
      </c>
      <c r="AK50" s="196"/>
      <c r="AL50" s="196">
        <f t="shared" ref="AL50" si="10">AL51</f>
        <v>0</v>
      </c>
    </row>
    <row r="51" spans="1:38" ht="78" x14ac:dyDescent="0.3">
      <c r="A51" s="15" t="s">
        <v>146</v>
      </c>
      <c r="B51" s="16" t="s">
        <v>147</v>
      </c>
      <c r="C51" s="10" t="s">
        <v>93</v>
      </c>
      <c r="D51" s="37" t="s">
        <v>94</v>
      </c>
      <c r="E51" s="37" t="s">
        <v>94</v>
      </c>
      <c r="F51" s="37" t="s">
        <v>94</v>
      </c>
      <c r="G51" s="37" t="s">
        <v>94</v>
      </c>
      <c r="H51" s="37" t="s">
        <v>94</v>
      </c>
      <c r="I51" s="37" t="s">
        <v>94</v>
      </c>
      <c r="J51" s="37" t="s">
        <v>94</v>
      </c>
      <c r="K51" s="37" t="s">
        <v>94</v>
      </c>
      <c r="L51" s="37" t="s">
        <v>94</v>
      </c>
      <c r="M51" s="37" t="s">
        <v>94</v>
      </c>
      <c r="N51" s="37" t="s">
        <v>94</v>
      </c>
      <c r="O51" s="37" t="s">
        <v>94</v>
      </c>
      <c r="P51" s="37" t="s">
        <v>94</v>
      </c>
      <c r="Q51" s="37" t="s">
        <v>94</v>
      </c>
      <c r="R51" s="37" t="s">
        <v>94</v>
      </c>
      <c r="S51" s="37" t="s">
        <v>94</v>
      </c>
      <c r="T51" s="37" t="s">
        <v>94</v>
      </c>
      <c r="U51" s="37" t="s">
        <v>94</v>
      </c>
      <c r="V51" s="37" t="s">
        <v>94</v>
      </c>
      <c r="W51" s="37" t="s">
        <v>94</v>
      </c>
      <c r="X51" s="37" t="s">
        <v>94</v>
      </c>
      <c r="Y51" s="194" t="s">
        <v>94</v>
      </c>
      <c r="Z51" s="196"/>
      <c r="AA51" s="196"/>
      <c r="AB51" s="196"/>
      <c r="AC51" s="196"/>
      <c r="AD51" s="196"/>
      <c r="AE51" s="196"/>
      <c r="AF51" s="194"/>
      <c r="AG51" s="196"/>
      <c r="AH51" s="196"/>
      <c r="AI51" s="196"/>
      <c r="AJ51" s="196"/>
      <c r="AK51" s="196"/>
      <c r="AL51" s="196"/>
    </row>
    <row r="52" spans="1:38" ht="62.4" x14ac:dyDescent="0.3">
      <c r="A52" s="15" t="s">
        <v>148</v>
      </c>
      <c r="B52" s="16" t="s">
        <v>149</v>
      </c>
      <c r="C52" s="10" t="s">
        <v>93</v>
      </c>
      <c r="D52" s="37" t="s">
        <v>94</v>
      </c>
      <c r="E52" s="37" t="s">
        <v>94</v>
      </c>
      <c r="F52" s="37" t="s">
        <v>94</v>
      </c>
      <c r="G52" s="37" t="s">
        <v>94</v>
      </c>
      <c r="H52" s="37" t="s">
        <v>94</v>
      </c>
      <c r="I52" s="37" t="s">
        <v>94</v>
      </c>
      <c r="J52" s="37" t="s">
        <v>94</v>
      </c>
      <c r="K52" s="37" t="s">
        <v>94</v>
      </c>
      <c r="L52" s="37" t="s">
        <v>94</v>
      </c>
      <c r="M52" s="37" t="s">
        <v>94</v>
      </c>
      <c r="N52" s="37" t="s">
        <v>94</v>
      </c>
      <c r="O52" s="37" t="s">
        <v>94</v>
      </c>
      <c r="P52" s="37" t="s">
        <v>94</v>
      </c>
      <c r="Q52" s="37" t="s">
        <v>94</v>
      </c>
      <c r="R52" s="37" t="s">
        <v>94</v>
      </c>
      <c r="S52" s="37" t="s">
        <v>94</v>
      </c>
      <c r="T52" s="37" t="s">
        <v>94</v>
      </c>
      <c r="U52" s="37" t="s">
        <v>94</v>
      </c>
      <c r="V52" s="37" t="s">
        <v>94</v>
      </c>
      <c r="W52" s="37" t="s">
        <v>94</v>
      </c>
      <c r="X52" s="37" t="s">
        <v>94</v>
      </c>
      <c r="Y52" s="194" t="s">
        <v>94</v>
      </c>
      <c r="Z52" s="196">
        <v>0.41666667000000002</v>
      </c>
      <c r="AA52" s="196"/>
      <c r="AB52" s="196"/>
      <c r="AC52" s="196"/>
      <c r="AD52" s="196"/>
      <c r="AE52" s="196">
        <v>1</v>
      </c>
      <c r="AF52" s="194" t="s">
        <v>94</v>
      </c>
      <c r="AG52" s="196">
        <v>0.41666667000000002</v>
      </c>
      <c r="AH52" s="196"/>
      <c r="AI52" s="196"/>
      <c r="AJ52" s="196"/>
      <c r="AK52" s="196"/>
      <c r="AL52" s="196">
        <v>1</v>
      </c>
    </row>
    <row r="53" spans="1:38" ht="46.8" x14ac:dyDescent="0.3">
      <c r="A53" s="15" t="s">
        <v>150</v>
      </c>
      <c r="B53" s="16" t="s">
        <v>151</v>
      </c>
      <c r="C53" s="10" t="s">
        <v>93</v>
      </c>
      <c r="D53" s="37" t="s">
        <v>94</v>
      </c>
      <c r="E53" s="37" t="s">
        <v>94</v>
      </c>
      <c r="F53" s="37" t="s">
        <v>94</v>
      </c>
      <c r="G53" s="37" t="s">
        <v>94</v>
      </c>
      <c r="H53" s="37" t="s">
        <v>94</v>
      </c>
      <c r="I53" s="37" t="s">
        <v>94</v>
      </c>
      <c r="J53" s="37" t="s">
        <v>94</v>
      </c>
      <c r="K53" s="37" t="s">
        <v>94</v>
      </c>
      <c r="L53" s="37" t="s">
        <v>94</v>
      </c>
      <c r="M53" s="37" t="s">
        <v>94</v>
      </c>
      <c r="N53" s="37" t="s">
        <v>94</v>
      </c>
      <c r="O53" s="37" t="s">
        <v>94</v>
      </c>
      <c r="P53" s="37" t="s">
        <v>94</v>
      </c>
      <c r="Q53" s="37" t="s">
        <v>94</v>
      </c>
      <c r="R53" s="37" t="s">
        <v>94</v>
      </c>
      <c r="S53" s="37" t="s">
        <v>94</v>
      </c>
      <c r="T53" s="37" t="s">
        <v>94</v>
      </c>
      <c r="U53" s="37" t="s">
        <v>94</v>
      </c>
      <c r="V53" s="37" t="s">
        <v>94</v>
      </c>
      <c r="W53" s="37" t="s">
        <v>94</v>
      </c>
      <c r="X53" s="37" t="s">
        <v>94</v>
      </c>
      <c r="Y53" s="194" t="s">
        <v>94</v>
      </c>
      <c r="Z53" s="195">
        <v>0.41666667000000002</v>
      </c>
      <c r="AA53" s="195" t="s">
        <v>94</v>
      </c>
      <c r="AB53" s="195" t="s">
        <v>94</v>
      </c>
      <c r="AC53" s="195" t="s">
        <v>94</v>
      </c>
      <c r="AD53" s="195" t="s">
        <v>94</v>
      </c>
      <c r="AE53" s="195">
        <v>1</v>
      </c>
      <c r="AF53" s="194" t="s">
        <v>94</v>
      </c>
      <c r="AG53" s="195">
        <v>0.41666667000000002</v>
      </c>
      <c r="AH53" s="195" t="s">
        <v>94</v>
      </c>
      <c r="AI53" s="195" t="s">
        <v>94</v>
      </c>
      <c r="AJ53" s="195" t="s">
        <v>94</v>
      </c>
      <c r="AK53" s="195" t="s">
        <v>94</v>
      </c>
      <c r="AL53" s="195">
        <v>1</v>
      </c>
    </row>
    <row r="54" spans="1:38" ht="46.8" x14ac:dyDescent="0.3">
      <c r="A54" s="15" t="s">
        <v>830</v>
      </c>
      <c r="B54" s="16" t="s">
        <v>1074</v>
      </c>
      <c r="C54" s="187" t="s">
        <v>970</v>
      </c>
      <c r="D54" s="37"/>
      <c r="E54" s="37"/>
      <c r="F54" s="37"/>
      <c r="G54" s="37"/>
      <c r="H54" s="37"/>
      <c r="I54" s="37"/>
      <c r="J54" s="37"/>
      <c r="K54" s="37"/>
      <c r="L54" s="37"/>
      <c r="M54" s="37"/>
      <c r="N54" s="37"/>
      <c r="O54" s="37"/>
      <c r="P54" s="37"/>
      <c r="Q54" s="37"/>
      <c r="R54" s="37"/>
      <c r="S54" s="37"/>
      <c r="T54" s="37"/>
      <c r="U54" s="37"/>
      <c r="V54" s="37"/>
      <c r="W54" s="37"/>
      <c r="X54" s="37"/>
      <c r="Y54" s="194"/>
      <c r="Z54" s="195">
        <v>0.41666667000000002</v>
      </c>
      <c r="AA54" s="195"/>
      <c r="AB54" s="195"/>
      <c r="AC54" s="195"/>
      <c r="AD54" s="195"/>
      <c r="AE54" s="195">
        <v>1</v>
      </c>
      <c r="AF54" s="194"/>
      <c r="AG54" s="195">
        <v>0.41666667000000002</v>
      </c>
      <c r="AH54" s="195"/>
      <c r="AI54" s="195"/>
      <c r="AJ54" s="195"/>
      <c r="AK54" s="195"/>
      <c r="AL54" s="195">
        <v>1</v>
      </c>
    </row>
    <row r="55" spans="1:38" ht="62.4" x14ac:dyDescent="0.3">
      <c r="A55" s="15" t="s">
        <v>152</v>
      </c>
      <c r="B55" s="16" t="s">
        <v>153</v>
      </c>
      <c r="C55" s="10" t="s">
        <v>93</v>
      </c>
      <c r="D55" s="37" t="s">
        <v>94</v>
      </c>
      <c r="E55" s="37" t="s">
        <v>94</v>
      </c>
      <c r="F55" s="37" t="s">
        <v>94</v>
      </c>
      <c r="G55" s="37" t="s">
        <v>94</v>
      </c>
      <c r="H55" s="37" t="s">
        <v>94</v>
      </c>
      <c r="I55" s="37" t="s">
        <v>94</v>
      </c>
      <c r="J55" s="37" t="s">
        <v>94</v>
      </c>
      <c r="K55" s="37" t="s">
        <v>94</v>
      </c>
      <c r="L55" s="37" t="s">
        <v>94</v>
      </c>
      <c r="M55" s="37" t="s">
        <v>94</v>
      </c>
      <c r="N55" s="37" t="s">
        <v>94</v>
      </c>
      <c r="O55" s="37" t="s">
        <v>94</v>
      </c>
      <c r="P55" s="37" t="s">
        <v>94</v>
      </c>
      <c r="Q55" s="37" t="s">
        <v>94</v>
      </c>
      <c r="R55" s="37" t="s">
        <v>94</v>
      </c>
      <c r="S55" s="37" t="s">
        <v>94</v>
      </c>
      <c r="T55" s="37" t="s">
        <v>94</v>
      </c>
      <c r="U55" s="37" t="s">
        <v>94</v>
      </c>
      <c r="V55" s="37" t="s">
        <v>94</v>
      </c>
      <c r="W55" s="37" t="s">
        <v>94</v>
      </c>
      <c r="X55" s="37" t="s">
        <v>94</v>
      </c>
      <c r="Y55" s="194" t="s">
        <v>94</v>
      </c>
      <c r="Z55" s="195" t="s">
        <v>94</v>
      </c>
      <c r="AA55" s="195" t="s">
        <v>94</v>
      </c>
      <c r="AB55" s="195" t="s">
        <v>94</v>
      </c>
      <c r="AC55" s="195" t="s">
        <v>94</v>
      </c>
      <c r="AD55" s="195" t="s">
        <v>94</v>
      </c>
      <c r="AE55" s="195" t="s">
        <v>94</v>
      </c>
      <c r="AF55" s="194" t="s">
        <v>94</v>
      </c>
      <c r="AG55" s="195" t="s">
        <v>94</v>
      </c>
      <c r="AH55" s="195" t="s">
        <v>94</v>
      </c>
      <c r="AI55" s="195" t="s">
        <v>94</v>
      </c>
      <c r="AJ55" s="195" t="s">
        <v>94</v>
      </c>
      <c r="AK55" s="195" t="s">
        <v>94</v>
      </c>
      <c r="AL55" s="195" t="s">
        <v>94</v>
      </c>
    </row>
    <row r="56" spans="1:38" ht="46.8" x14ac:dyDescent="0.3">
      <c r="A56" s="12" t="s">
        <v>154</v>
      </c>
      <c r="B56" s="13" t="s">
        <v>155</v>
      </c>
      <c r="C56" s="32" t="s">
        <v>93</v>
      </c>
      <c r="D56" s="37" t="s">
        <v>94</v>
      </c>
      <c r="E56" s="37" t="s">
        <v>94</v>
      </c>
      <c r="F56" s="37" t="s">
        <v>94</v>
      </c>
      <c r="G56" s="37" t="s">
        <v>94</v>
      </c>
      <c r="H56" s="37" t="s">
        <v>94</v>
      </c>
      <c r="I56" s="37" t="s">
        <v>94</v>
      </c>
      <c r="J56" s="37" t="s">
        <v>94</v>
      </c>
      <c r="K56" s="37" t="s">
        <v>94</v>
      </c>
      <c r="L56" s="37" t="s">
        <v>94</v>
      </c>
      <c r="M56" s="37" t="s">
        <v>94</v>
      </c>
      <c r="N56" s="37" t="s">
        <v>94</v>
      </c>
      <c r="O56" s="37" t="s">
        <v>94</v>
      </c>
      <c r="P56" s="37" t="s">
        <v>94</v>
      </c>
      <c r="Q56" s="37" t="s">
        <v>94</v>
      </c>
      <c r="R56" s="37" t="s">
        <v>94</v>
      </c>
      <c r="S56" s="37" t="s">
        <v>94</v>
      </c>
      <c r="T56" s="37" t="s">
        <v>94</v>
      </c>
      <c r="U56" s="37" t="s">
        <v>94</v>
      </c>
      <c r="V56" s="37" t="s">
        <v>94</v>
      </c>
      <c r="W56" s="37" t="s">
        <v>94</v>
      </c>
      <c r="X56" s="37" t="s">
        <v>94</v>
      </c>
      <c r="Y56" s="194"/>
      <c r="Z56" s="196">
        <f>Z60</f>
        <v>3.9288892799999999</v>
      </c>
      <c r="AA56" s="196" t="str">
        <f t="shared" ref="AA56:AL56" si="11">AA60</f>
        <v>нд</v>
      </c>
      <c r="AB56" s="196" t="str">
        <f t="shared" si="11"/>
        <v>нд</v>
      </c>
      <c r="AC56" s="196" t="str">
        <f t="shared" si="11"/>
        <v>нд</v>
      </c>
      <c r="AD56" s="196" t="str">
        <f t="shared" si="11"/>
        <v>нд</v>
      </c>
      <c r="AE56" s="196">
        <f t="shared" si="11"/>
        <v>6</v>
      </c>
      <c r="AF56" s="196" t="str">
        <f t="shared" si="11"/>
        <v>нд</v>
      </c>
      <c r="AG56" s="196">
        <f t="shared" si="11"/>
        <v>3.9288892799999999</v>
      </c>
      <c r="AH56" s="196" t="str">
        <f t="shared" si="11"/>
        <v>нд</v>
      </c>
      <c r="AI56" s="196" t="str">
        <f t="shared" si="11"/>
        <v>нд</v>
      </c>
      <c r="AJ56" s="196" t="str">
        <f t="shared" si="11"/>
        <v>нд</v>
      </c>
      <c r="AK56" s="196" t="str">
        <f t="shared" si="11"/>
        <v>нд</v>
      </c>
      <c r="AL56" s="196">
        <f t="shared" si="11"/>
        <v>6</v>
      </c>
    </row>
    <row r="57" spans="1:38" ht="46.8" x14ac:dyDescent="0.3">
      <c r="A57" s="12" t="s">
        <v>156</v>
      </c>
      <c r="B57" s="13" t="s">
        <v>157</v>
      </c>
      <c r="C57" s="32" t="s">
        <v>93</v>
      </c>
      <c r="D57" s="37" t="s">
        <v>94</v>
      </c>
      <c r="E57" s="37" t="s">
        <v>94</v>
      </c>
      <c r="F57" s="37" t="s">
        <v>94</v>
      </c>
      <c r="G57" s="37" t="s">
        <v>94</v>
      </c>
      <c r="H57" s="37" t="s">
        <v>94</v>
      </c>
      <c r="I57" s="37" t="s">
        <v>94</v>
      </c>
      <c r="J57" s="37" t="s">
        <v>94</v>
      </c>
      <c r="K57" s="37" t="s">
        <v>94</v>
      </c>
      <c r="L57" s="37" t="s">
        <v>94</v>
      </c>
      <c r="M57" s="37" t="s">
        <v>94</v>
      </c>
      <c r="N57" s="37" t="s">
        <v>94</v>
      </c>
      <c r="O57" s="37" t="s">
        <v>94</v>
      </c>
      <c r="P57" s="37" t="s">
        <v>94</v>
      </c>
      <c r="Q57" s="37" t="s">
        <v>94</v>
      </c>
      <c r="R57" s="37" t="s">
        <v>94</v>
      </c>
      <c r="S57" s="37" t="s">
        <v>94</v>
      </c>
      <c r="T57" s="37" t="s">
        <v>94</v>
      </c>
      <c r="U57" s="37" t="s">
        <v>94</v>
      </c>
      <c r="V57" s="37" t="s">
        <v>94</v>
      </c>
      <c r="W57" s="37" t="s">
        <v>94</v>
      </c>
      <c r="X57" s="37" t="s">
        <v>94</v>
      </c>
      <c r="Y57" s="194"/>
      <c r="Z57" s="196"/>
      <c r="AA57" s="196"/>
      <c r="AB57" s="196"/>
      <c r="AC57" s="196"/>
      <c r="AD57" s="196"/>
      <c r="AE57" s="196"/>
      <c r="AF57" s="194"/>
      <c r="AG57" s="196"/>
      <c r="AH57" s="196"/>
      <c r="AI57" s="196"/>
      <c r="AJ57" s="196"/>
      <c r="AK57" s="196"/>
      <c r="AL57" s="196"/>
    </row>
    <row r="58" spans="1:38" ht="140.4" x14ac:dyDescent="0.3">
      <c r="A58" s="15" t="s">
        <v>191</v>
      </c>
      <c r="B58" s="16" t="s">
        <v>1075</v>
      </c>
      <c r="C58" s="90" t="s">
        <v>1076</v>
      </c>
      <c r="D58" s="37" t="s">
        <v>94</v>
      </c>
      <c r="E58" s="37" t="s">
        <v>94</v>
      </c>
      <c r="F58" s="37" t="s">
        <v>94</v>
      </c>
      <c r="G58" s="37" t="s">
        <v>94</v>
      </c>
      <c r="H58" s="37" t="s">
        <v>94</v>
      </c>
      <c r="I58" s="37" t="s">
        <v>94</v>
      </c>
      <c r="J58" s="37" t="s">
        <v>94</v>
      </c>
      <c r="K58" s="37" t="s">
        <v>94</v>
      </c>
      <c r="L58" s="37" t="s">
        <v>94</v>
      </c>
      <c r="M58" s="37" t="s">
        <v>94</v>
      </c>
      <c r="N58" s="37" t="s">
        <v>94</v>
      </c>
      <c r="O58" s="37" t="s">
        <v>94</v>
      </c>
      <c r="P58" s="37" t="s">
        <v>94</v>
      </c>
      <c r="Q58" s="37" t="s">
        <v>94</v>
      </c>
      <c r="R58" s="37" t="s">
        <v>94</v>
      </c>
      <c r="S58" s="37" t="s">
        <v>94</v>
      </c>
      <c r="T58" s="37" t="s">
        <v>94</v>
      </c>
      <c r="U58" s="37" t="s">
        <v>94</v>
      </c>
      <c r="V58" s="37" t="s">
        <v>94</v>
      </c>
      <c r="W58" s="37" t="s">
        <v>94</v>
      </c>
      <c r="X58" s="37" t="s">
        <v>94</v>
      </c>
      <c r="Y58" s="194"/>
      <c r="Z58" s="195"/>
      <c r="AA58" s="195"/>
      <c r="AB58" s="195"/>
      <c r="AC58" s="195"/>
      <c r="AD58" s="195"/>
      <c r="AE58" s="195"/>
      <c r="AF58" s="194"/>
      <c r="AG58" s="195"/>
      <c r="AH58" s="195"/>
      <c r="AI58" s="195"/>
      <c r="AJ58" s="195"/>
      <c r="AK58" s="195"/>
      <c r="AL58" s="195"/>
    </row>
    <row r="59" spans="1:38" ht="124.8" x14ac:dyDescent="0.3">
      <c r="A59" s="15" t="s">
        <v>192</v>
      </c>
      <c r="B59" s="16" t="s">
        <v>1077</v>
      </c>
      <c r="C59" s="90" t="s">
        <v>1078</v>
      </c>
      <c r="D59" s="37" t="s">
        <v>94</v>
      </c>
      <c r="E59" s="37" t="s">
        <v>94</v>
      </c>
      <c r="F59" s="37" t="s">
        <v>94</v>
      </c>
      <c r="G59" s="37" t="s">
        <v>94</v>
      </c>
      <c r="H59" s="37" t="s">
        <v>94</v>
      </c>
      <c r="I59" s="37" t="s">
        <v>94</v>
      </c>
      <c r="J59" s="37" t="s">
        <v>94</v>
      </c>
      <c r="K59" s="37" t="s">
        <v>94</v>
      </c>
      <c r="L59" s="37" t="s">
        <v>94</v>
      </c>
      <c r="M59" s="37" t="s">
        <v>94</v>
      </c>
      <c r="N59" s="37" t="s">
        <v>94</v>
      </c>
      <c r="O59" s="37" t="s">
        <v>94</v>
      </c>
      <c r="P59" s="37" t="s">
        <v>94</v>
      </c>
      <c r="Q59" s="37" t="s">
        <v>94</v>
      </c>
      <c r="R59" s="37" t="s">
        <v>94</v>
      </c>
      <c r="S59" s="37" t="s">
        <v>94</v>
      </c>
      <c r="T59" s="37" t="s">
        <v>94</v>
      </c>
      <c r="U59" s="37" t="s">
        <v>94</v>
      </c>
      <c r="V59" s="37" t="s">
        <v>94</v>
      </c>
      <c r="W59" s="37" t="s">
        <v>94</v>
      </c>
      <c r="X59" s="37" t="s">
        <v>94</v>
      </c>
      <c r="Y59" s="194"/>
      <c r="Z59" s="196"/>
      <c r="AA59" s="196"/>
      <c r="AB59" s="196"/>
      <c r="AC59" s="196"/>
      <c r="AD59" s="196"/>
      <c r="AE59" s="196"/>
      <c r="AF59" s="194"/>
      <c r="AG59" s="196"/>
      <c r="AH59" s="196"/>
      <c r="AI59" s="196"/>
      <c r="AJ59" s="196"/>
      <c r="AK59" s="196"/>
      <c r="AL59" s="196"/>
    </row>
    <row r="60" spans="1:38" ht="46.8" x14ac:dyDescent="0.3">
      <c r="A60" s="12" t="s">
        <v>158</v>
      </c>
      <c r="B60" s="13" t="s">
        <v>159</v>
      </c>
      <c r="C60" s="32" t="s">
        <v>93</v>
      </c>
      <c r="D60" s="37" t="s">
        <v>94</v>
      </c>
      <c r="E60" s="37" t="s">
        <v>94</v>
      </c>
      <c r="F60" s="37" t="s">
        <v>94</v>
      </c>
      <c r="G60" s="37" t="s">
        <v>94</v>
      </c>
      <c r="H60" s="37" t="s">
        <v>94</v>
      </c>
      <c r="I60" s="37" t="s">
        <v>94</v>
      </c>
      <c r="J60" s="37" t="s">
        <v>94</v>
      </c>
      <c r="K60" s="37" t="s">
        <v>94</v>
      </c>
      <c r="L60" s="37" t="s">
        <v>94</v>
      </c>
      <c r="M60" s="37" t="s">
        <v>94</v>
      </c>
      <c r="N60" s="37" t="s">
        <v>94</v>
      </c>
      <c r="O60" s="37" t="s">
        <v>94</v>
      </c>
      <c r="P60" s="37" t="s">
        <v>94</v>
      </c>
      <c r="Q60" s="37" t="s">
        <v>94</v>
      </c>
      <c r="R60" s="37" t="s">
        <v>94</v>
      </c>
      <c r="S60" s="37" t="s">
        <v>94</v>
      </c>
      <c r="T60" s="37" t="s">
        <v>94</v>
      </c>
      <c r="U60" s="37" t="s">
        <v>94</v>
      </c>
      <c r="V60" s="37" t="s">
        <v>94</v>
      </c>
      <c r="W60" s="37" t="s">
        <v>94</v>
      </c>
      <c r="X60" s="37" t="s">
        <v>94</v>
      </c>
      <c r="Y60" s="194"/>
      <c r="Z60" s="195">
        <f>SUM(Z61:Z67)</f>
        <v>3.9288892799999999</v>
      </c>
      <c r="AA60" s="195" t="s">
        <v>623</v>
      </c>
      <c r="AB60" s="195" t="s">
        <v>623</v>
      </c>
      <c r="AC60" s="195" t="s">
        <v>623</v>
      </c>
      <c r="AD60" s="195" t="s">
        <v>623</v>
      </c>
      <c r="AE60" s="195">
        <f t="shared" ref="AE60:AL60" si="12">SUM(AE61:AE67)</f>
        <v>6</v>
      </c>
      <c r="AF60" s="195" t="s">
        <v>623</v>
      </c>
      <c r="AG60" s="195">
        <f t="shared" si="12"/>
        <v>3.9288892799999999</v>
      </c>
      <c r="AH60" s="195" t="s">
        <v>623</v>
      </c>
      <c r="AI60" s="195" t="s">
        <v>623</v>
      </c>
      <c r="AJ60" s="195" t="s">
        <v>623</v>
      </c>
      <c r="AK60" s="195" t="s">
        <v>623</v>
      </c>
      <c r="AL60" s="195">
        <f t="shared" si="12"/>
        <v>6</v>
      </c>
    </row>
    <row r="61" spans="1:38" ht="140.4" x14ac:dyDescent="0.3">
      <c r="A61" s="15" t="s">
        <v>193</v>
      </c>
      <c r="B61" s="16" t="s">
        <v>985</v>
      </c>
      <c r="C61" s="90" t="s">
        <v>1079</v>
      </c>
      <c r="D61" s="37" t="s">
        <v>94</v>
      </c>
      <c r="E61" s="37" t="s">
        <v>94</v>
      </c>
      <c r="F61" s="37" t="s">
        <v>94</v>
      </c>
      <c r="G61" s="37" t="s">
        <v>94</v>
      </c>
      <c r="H61" s="37" t="s">
        <v>94</v>
      </c>
      <c r="I61" s="37" t="s">
        <v>94</v>
      </c>
      <c r="J61" s="37" t="s">
        <v>94</v>
      </c>
      <c r="K61" s="37" t="s">
        <v>94</v>
      </c>
      <c r="L61" s="37" t="s">
        <v>94</v>
      </c>
      <c r="M61" s="37" t="s">
        <v>94</v>
      </c>
      <c r="N61" s="37" t="s">
        <v>94</v>
      </c>
      <c r="O61" s="37" t="s">
        <v>94</v>
      </c>
      <c r="P61" s="37" t="s">
        <v>94</v>
      </c>
      <c r="Q61" s="37" t="s">
        <v>94</v>
      </c>
      <c r="R61" s="37" t="s">
        <v>94</v>
      </c>
      <c r="S61" s="37" t="s">
        <v>94</v>
      </c>
      <c r="T61" s="37" t="s">
        <v>94</v>
      </c>
      <c r="U61" s="37" t="s">
        <v>94</v>
      </c>
      <c r="V61" s="37" t="s">
        <v>94</v>
      </c>
      <c r="W61" s="37" t="s">
        <v>94</v>
      </c>
      <c r="X61" s="37" t="s">
        <v>94</v>
      </c>
      <c r="Y61" s="194"/>
      <c r="Z61" s="195"/>
      <c r="AA61" s="195"/>
      <c r="AB61" s="195"/>
      <c r="AC61" s="195"/>
      <c r="AD61" s="195"/>
      <c r="AE61" s="195"/>
      <c r="AF61" s="194"/>
      <c r="AG61" s="195"/>
      <c r="AH61" s="195"/>
      <c r="AI61" s="195"/>
      <c r="AJ61" s="195"/>
      <c r="AK61" s="195"/>
      <c r="AL61" s="195"/>
    </row>
    <row r="62" spans="1:38" ht="140.4" x14ac:dyDescent="0.3">
      <c r="A62" s="15" t="s">
        <v>820</v>
      </c>
      <c r="B62" s="16" t="s">
        <v>985</v>
      </c>
      <c r="C62" s="90" t="s">
        <v>1080</v>
      </c>
      <c r="D62" s="37"/>
      <c r="E62" s="37"/>
      <c r="F62" s="37"/>
      <c r="G62" s="37"/>
      <c r="H62" s="37"/>
      <c r="I62" s="37"/>
      <c r="J62" s="37"/>
      <c r="K62" s="37"/>
      <c r="L62" s="37"/>
      <c r="M62" s="37"/>
      <c r="N62" s="37"/>
      <c r="O62" s="37"/>
      <c r="P62" s="37"/>
      <c r="Q62" s="37"/>
      <c r="R62" s="37"/>
      <c r="S62" s="37"/>
      <c r="T62" s="37"/>
      <c r="U62" s="37"/>
      <c r="V62" s="37"/>
      <c r="W62" s="37"/>
      <c r="X62" s="37"/>
      <c r="Y62" s="194"/>
      <c r="Z62" s="195"/>
      <c r="AA62" s="195"/>
      <c r="AB62" s="195"/>
      <c r="AC62" s="195"/>
      <c r="AD62" s="195"/>
      <c r="AE62" s="195"/>
      <c r="AF62" s="194"/>
      <c r="AG62" s="195"/>
      <c r="AH62" s="195"/>
      <c r="AI62" s="195"/>
      <c r="AJ62" s="195"/>
      <c r="AK62" s="195"/>
      <c r="AL62" s="195"/>
    </row>
    <row r="63" spans="1:38" ht="140.4" x14ac:dyDescent="0.3">
      <c r="A63" s="15" t="s">
        <v>821</v>
      </c>
      <c r="B63" s="16" t="s">
        <v>985</v>
      </c>
      <c r="C63" s="90" t="s">
        <v>1081</v>
      </c>
      <c r="D63" s="37" t="s">
        <v>94</v>
      </c>
      <c r="E63" s="37" t="s">
        <v>94</v>
      </c>
      <c r="F63" s="37" t="s">
        <v>94</v>
      </c>
      <c r="G63" s="37" t="s">
        <v>94</v>
      </c>
      <c r="H63" s="37" t="s">
        <v>94</v>
      </c>
      <c r="I63" s="37" t="s">
        <v>94</v>
      </c>
      <c r="J63" s="37" t="s">
        <v>94</v>
      </c>
      <c r="K63" s="37" t="s">
        <v>94</v>
      </c>
      <c r="L63" s="37" t="s">
        <v>94</v>
      </c>
      <c r="M63" s="37" t="s">
        <v>94</v>
      </c>
      <c r="N63" s="37" t="s">
        <v>94</v>
      </c>
      <c r="O63" s="37" t="s">
        <v>94</v>
      </c>
      <c r="P63" s="37" t="s">
        <v>94</v>
      </c>
      <c r="Q63" s="37" t="s">
        <v>94</v>
      </c>
      <c r="R63" s="37" t="s">
        <v>94</v>
      </c>
      <c r="S63" s="37" t="s">
        <v>94</v>
      </c>
      <c r="T63" s="37" t="s">
        <v>94</v>
      </c>
      <c r="U63" s="37" t="s">
        <v>94</v>
      </c>
      <c r="V63" s="37" t="s">
        <v>94</v>
      </c>
      <c r="W63" s="37" t="s">
        <v>94</v>
      </c>
      <c r="X63" s="37" t="s">
        <v>94</v>
      </c>
      <c r="Y63" s="194" t="s">
        <v>94</v>
      </c>
      <c r="Z63" s="195"/>
      <c r="AA63" s="195"/>
      <c r="AB63" s="195"/>
      <c r="AC63" s="195"/>
      <c r="AD63" s="195"/>
      <c r="AE63" s="195"/>
      <c r="AF63" s="194" t="s">
        <v>94</v>
      </c>
      <c r="AG63" s="195"/>
      <c r="AH63" s="195"/>
      <c r="AI63" s="195"/>
      <c r="AJ63" s="195"/>
      <c r="AK63" s="195"/>
      <c r="AL63" s="195"/>
    </row>
    <row r="64" spans="1:38" ht="140.4" x14ac:dyDescent="0.3">
      <c r="A64" s="15" t="s">
        <v>822</v>
      </c>
      <c r="B64" s="16" t="s">
        <v>985</v>
      </c>
      <c r="C64" s="90" t="s">
        <v>1082</v>
      </c>
      <c r="D64" s="37" t="s">
        <v>94</v>
      </c>
      <c r="E64" s="37" t="s">
        <v>94</v>
      </c>
      <c r="F64" s="37" t="s">
        <v>94</v>
      </c>
      <c r="G64" s="37" t="s">
        <v>94</v>
      </c>
      <c r="H64" s="37" t="s">
        <v>94</v>
      </c>
      <c r="I64" s="37" t="s">
        <v>94</v>
      </c>
      <c r="J64" s="37" t="s">
        <v>94</v>
      </c>
      <c r="K64" s="37" t="s">
        <v>94</v>
      </c>
      <c r="L64" s="37" t="s">
        <v>94</v>
      </c>
      <c r="M64" s="37" t="s">
        <v>94</v>
      </c>
      <c r="N64" s="37" t="s">
        <v>94</v>
      </c>
      <c r="O64" s="37" t="s">
        <v>94</v>
      </c>
      <c r="P64" s="37" t="s">
        <v>94</v>
      </c>
      <c r="Q64" s="37" t="s">
        <v>94</v>
      </c>
      <c r="R64" s="37" t="s">
        <v>94</v>
      </c>
      <c r="S64" s="37" t="s">
        <v>94</v>
      </c>
      <c r="T64" s="37" t="s">
        <v>94</v>
      </c>
      <c r="U64" s="37" t="s">
        <v>94</v>
      </c>
      <c r="V64" s="37" t="s">
        <v>94</v>
      </c>
      <c r="W64" s="37" t="s">
        <v>94</v>
      </c>
      <c r="X64" s="37" t="s">
        <v>94</v>
      </c>
      <c r="Y64" s="194" t="s">
        <v>94</v>
      </c>
      <c r="Z64" s="195"/>
      <c r="AA64" s="195"/>
      <c r="AB64" s="195"/>
      <c r="AC64" s="195"/>
      <c r="AD64" s="195"/>
      <c r="AE64" s="195"/>
      <c r="AF64" s="194"/>
      <c r="AG64" s="195"/>
      <c r="AH64" s="195"/>
      <c r="AI64" s="195"/>
      <c r="AJ64" s="195"/>
      <c r="AK64" s="195"/>
      <c r="AL64" s="195"/>
    </row>
    <row r="65" spans="1:38" ht="140.4" x14ac:dyDescent="0.3">
      <c r="A65" s="15" t="s">
        <v>823</v>
      </c>
      <c r="B65" s="16" t="s">
        <v>985</v>
      </c>
      <c r="C65" s="90" t="s">
        <v>974</v>
      </c>
      <c r="D65" s="37" t="s">
        <v>94</v>
      </c>
      <c r="E65" s="37" t="s">
        <v>94</v>
      </c>
      <c r="F65" s="37" t="s">
        <v>94</v>
      </c>
      <c r="G65" s="37" t="s">
        <v>94</v>
      </c>
      <c r="H65" s="37" t="s">
        <v>94</v>
      </c>
      <c r="I65" s="37" t="s">
        <v>94</v>
      </c>
      <c r="J65" s="37" t="s">
        <v>94</v>
      </c>
      <c r="K65" s="37" t="s">
        <v>94</v>
      </c>
      <c r="L65" s="37" t="s">
        <v>94</v>
      </c>
      <c r="M65" s="37" t="s">
        <v>94</v>
      </c>
      <c r="N65" s="37" t="s">
        <v>94</v>
      </c>
      <c r="O65" s="37" t="s">
        <v>94</v>
      </c>
      <c r="P65" s="37" t="s">
        <v>94</v>
      </c>
      <c r="Q65" s="37" t="s">
        <v>94</v>
      </c>
      <c r="R65" s="37" t="s">
        <v>94</v>
      </c>
      <c r="S65" s="37" t="s">
        <v>94</v>
      </c>
      <c r="T65" s="37" t="s">
        <v>94</v>
      </c>
      <c r="U65" s="37" t="s">
        <v>94</v>
      </c>
      <c r="V65" s="37" t="s">
        <v>94</v>
      </c>
      <c r="W65" s="37" t="s">
        <v>94</v>
      </c>
      <c r="X65" s="37" t="s">
        <v>94</v>
      </c>
      <c r="Y65" s="194" t="s">
        <v>94</v>
      </c>
      <c r="Z65" s="195">
        <v>1.95</v>
      </c>
      <c r="AA65" s="195"/>
      <c r="AB65" s="195"/>
      <c r="AC65" s="195"/>
      <c r="AD65" s="195"/>
      <c r="AE65" s="195">
        <v>2</v>
      </c>
      <c r="AF65" s="194" t="s">
        <v>94</v>
      </c>
      <c r="AG65" s="195">
        <v>1.95</v>
      </c>
      <c r="AH65" s="195"/>
      <c r="AI65" s="195"/>
      <c r="AJ65" s="195"/>
      <c r="AK65" s="195"/>
      <c r="AL65" s="195">
        <v>2</v>
      </c>
    </row>
    <row r="66" spans="1:38" ht="140.4" x14ac:dyDescent="0.3">
      <c r="A66" s="15" t="s">
        <v>1053</v>
      </c>
      <c r="B66" s="16" t="s">
        <v>985</v>
      </c>
      <c r="C66" s="90" t="s">
        <v>1083</v>
      </c>
      <c r="D66" s="37"/>
      <c r="E66" s="37"/>
      <c r="F66" s="37"/>
      <c r="G66" s="37"/>
      <c r="H66" s="37"/>
      <c r="I66" s="37"/>
      <c r="J66" s="37"/>
      <c r="K66" s="37"/>
      <c r="L66" s="37"/>
      <c r="M66" s="37"/>
      <c r="N66" s="37"/>
      <c r="O66" s="37"/>
      <c r="P66" s="37"/>
      <c r="Q66" s="37"/>
      <c r="R66" s="37"/>
      <c r="S66" s="37"/>
      <c r="T66" s="37"/>
      <c r="U66" s="37"/>
      <c r="V66" s="37"/>
      <c r="W66" s="37"/>
      <c r="X66" s="37"/>
      <c r="Y66" s="194"/>
      <c r="Z66" s="195"/>
      <c r="AA66" s="195"/>
      <c r="AB66" s="195"/>
      <c r="AC66" s="195"/>
      <c r="AD66" s="195"/>
      <c r="AE66" s="195"/>
      <c r="AF66" s="194" t="s">
        <v>94</v>
      </c>
      <c r="AG66" s="195"/>
      <c r="AH66" s="195"/>
      <c r="AI66" s="195"/>
      <c r="AJ66" s="195"/>
      <c r="AK66" s="195"/>
      <c r="AL66" s="195"/>
    </row>
    <row r="67" spans="1:38" ht="140.4" x14ac:dyDescent="0.3">
      <c r="A67" s="15" t="s">
        <v>973</v>
      </c>
      <c r="B67" s="16" t="s">
        <v>985</v>
      </c>
      <c r="C67" s="90" t="s">
        <v>976</v>
      </c>
      <c r="D67" s="37"/>
      <c r="E67" s="37"/>
      <c r="F67" s="37"/>
      <c r="G67" s="37"/>
      <c r="H67" s="37"/>
      <c r="I67" s="37"/>
      <c r="J67" s="37"/>
      <c r="K67" s="37"/>
      <c r="L67" s="37"/>
      <c r="M67" s="37"/>
      <c r="N67" s="37"/>
      <c r="O67" s="37"/>
      <c r="P67" s="37"/>
      <c r="Q67" s="37"/>
      <c r="R67" s="37"/>
      <c r="S67" s="37"/>
      <c r="T67" s="37"/>
      <c r="U67" s="37"/>
      <c r="V67" s="37"/>
      <c r="W67" s="37"/>
      <c r="X67" s="37"/>
      <c r="Y67" s="194"/>
      <c r="Z67" s="195">
        <v>1.97888928</v>
      </c>
      <c r="AA67" s="195"/>
      <c r="AB67" s="195"/>
      <c r="AC67" s="195"/>
      <c r="AD67" s="195"/>
      <c r="AE67" s="195">
        <v>4</v>
      </c>
      <c r="AF67" s="194"/>
      <c r="AG67" s="195">
        <v>1.97888928</v>
      </c>
      <c r="AH67" s="195"/>
      <c r="AI67" s="195"/>
      <c r="AJ67" s="195"/>
      <c r="AK67" s="195"/>
      <c r="AL67" s="195">
        <v>4</v>
      </c>
    </row>
    <row r="68" spans="1:38" ht="46.8" x14ac:dyDescent="0.3">
      <c r="A68" s="15" t="s">
        <v>160</v>
      </c>
      <c r="B68" s="16" t="s">
        <v>161</v>
      </c>
      <c r="C68" s="10" t="s">
        <v>93</v>
      </c>
      <c r="D68" s="37" t="s">
        <v>94</v>
      </c>
      <c r="E68" s="37" t="s">
        <v>94</v>
      </c>
      <c r="F68" s="37" t="s">
        <v>94</v>
      </c>
      <c r="G68" s="37" t="s">
        <v>94</v>
      </c>
      <c r="H68" s="37" t="s">
        <v>94</v>
      </c>
      <c r="I68" s="37" t="s">
        <v>94</v>
      </c>
      <c r="J68" s="37" t="s">
        <v>94</v>
      </c>
      <c r="K68" s="37" t="s">
        <v>94</v>
      </c>
      <c r="L68" s="37" t="s">
        <v>94</v>
      </c>
      <c r="M68" s="37" t="s">
        <v>94</v>
      </c>
      <c r="N68" s="37" t="s">
        <v>94</v>
      </c>
      <c r="O68" s="37" t="s">
        <v>94</v>
      </c>
      <c r="P68" s="37" t="s">
        <v>94</v>
      </c>
      <c r="Q68" s="37" t="s">
        <v>94</v>
      </c>
      <c r="R68" s="37" t="s">
        <v>94</v>
      </c>
      <c r="S68" s="37" t="s">
        <v>94</v>
      </c>
      <c r="T68" s="37" t="s">
        <v>94</v>
      </c>
      <c r="U68" s="37" t="s">
        <v>94</v>
      </c>
      <c r="V68" s="37" t="s">
        <v>94</v>
      </c>
      <c r="W68" s="37" t="s">
        <v>94</v>
      </c>
      <c r="X68" s="37" t="s">
        <v>94</v>
      </c>
      <c r="Y68" s="194" t="s">
        <v>94</v>
      </c>
      <c r="Z68" s="195" t="s">
        <v>94</v>
      </c>
      <c r="AA68" s="195" t="s">
        <v>94</v>
      </c>
      <c r="AB68" s="195" t="s">
        <v>94</v>
      </c>
      <c r="AC68" s="195" t="s">
        <v>94</v>
      </c>
      <c r="AD68" s="195" t="s">
        <v>94</v>
      </c>
      <c r="AE68" s="195" t="s">
        <v>94</v>
      </c>
      <c r="AF68" s="194" t="s">
        <v>94</v>
      </c>
      <c r="AG68" s="195" t="s">
        <v>94</v>
      </c>
      <c r="AH68" s="195" t="s">
        <v>94</v>
      </c>
      <c r="AI68" s="195" t="s">
        <v>94</v>
      </c>
      <c r="AJ68" s="195" t="s">
        <v>94</v>
      </c>
      <c r="AK68" s="195" t="s">
        <v>94</v>
      </c>
      <c r="AL68" s="195" t="s">
        <v>94</v>
      </c>
    </row>
    <row r="69" spans="1:38" ht="46.8" x14ac:dyDescent="0.3">
      <c r="A69" s="15" t="s">
        <v>162</v>
      </c>
      <c r="B69" s="16" t="s">
        <v>163</v>
      </c>
      <c r="C69" s="10" t="s">
        <v>93</v>
      </c>
      <c r="D69" s="37" t="s">
        <v>94</v>
      </c>
      <c r="E69" s="37" t="s">
        <v>94</v>
      </c>
      <c r="F69" s="37" t="s">
        <v>94</v>
      </c>
      <c r="G69" s="37" t="s">
        <v>94</v>
      </c>
      <c r="H69" s="37" t="s">
        <v>94</v>
      </c>
      <c r="I69" s="37" t="s">
        <v>94</v>
      </c>
      <c r="J69" s="37" t="s">
        <v>94</v>
      </c>
      <c r="K69" s="37" t="s">
        <v>94</v>
      </c>
      <c r="L69" s="37" t="s">
        <v>94</v>
      </c>
      <c r="M69" s="37" t="s">
        <v>94</v>
      </c>
      <c r="N69" s="37" t="s">
        <v>94</v>
      </c>
      <c r="O69" s="37" t="s">
        <v>94</v>
      </c>
      <c r="P69" s="37" t="s">
        <v>94</v>
      </c>
      <c r="Q69" s="37" t="s">
        <v>94</v>
      </c>
      <c r="R69" s="37" t="s">
        <v>94</v>
      </c>
      <c r="S69" s="37" t="s">
        <v>94</v>
      </c>
      <c r="T69" s="37" t="s">
        <v>94</v>
      </c>
      <c r="U69" s="37" t="s">
        <v>94</v>
      </c>
      <c r="V69" s="37" t="s">
        <v>94</v>
      </c>
      <c r="W69" s="37" t="s">
        <v>94</v>
      </c>
      <c r="X69" s="37" t="s">
        <v>94</v>
      </c>
      <c r="Y69" s="194" t="s">
        <v>94</v>
      </c>
      <c r="Z69" s="195" t="s">
        <v>94</v>
      </c>
      <c r="AA69" s="195" t="s">
        <v>94</v>
      </c>
      <c r="AB69" s="195" t="s">
        <v>94</v>
      </c>
      <c r="AC69" s="195" t="s">
        <v>94</v>
      </c>
      <c r="AD69" s="195" t="s">
        <v>94</v>
      </c>
      <c r="AE69" s="195" t="s">
        <v>94</v>
      </c>
      <c r="AF69" s="194" t="s">
        <v>94</v>
      </c>
      <c r="AG69" s="195" t="s">
        <v>94</v>
      </c>
      <c r="AH69" s="195" t="s">
        <v>94</v>
      </c>
      <c r="AI69" s="195" t="s">
        <v>94</v>
      </c>
      <c r="AJ69" s="195" t="s">
        <v>94</v>
      </c>
      <c r="AK69" s="195" t="s">
        <v>94</v>
      </c>
      <c r="AL69" s="195" t="s">
        <v>94</v>
      </c>
    </row>
    <row r="70" spans="1:38" ht="62.4" x14ac:dyDescent="0.3">
      <c r="A70" s="15" t="s">
        <v>164</v>
      </c>
      <c r="B70" s="16" t="s">
        <v>165</v>
      </c>
      <c r="C70" s="10" t="s">
        <v>93</v>
      </c>
      <c r="D70" s="37" t="s">
        <v>94</v>
      </c>
      <c r="E70" s="37" t="s">
        <v>94</v>
      </c>
      <c r="F70" s="37" t="s">
        <v>94</v>
      </c>
      <c r="G70" s="37" t="s">
        <v>94</v>
      </c>
      <c r="H70" s="37" t="s">
        <v>94</v>
      </c>
      <c r="I70" s="37" t="s">
        <v>94</v>
      </c>
      <c r="J70" s="37" t="s">
        <v>94</v>
      </c>
      <c r="K70" s="37" t="s">
        <v>94</v>
      </c>
      <c r="L70" s="37" t="s">
        <v>94</v>
      </c>
      <c r="M70" s="37" t="s">
        <v>94</v>
      </c>
      <c r="N70" s="37" t="s">
        <v>94</v>
      </c>
      <c r="O70" s="37" t="s">
        <v>94</v>
      </c>
      <c r="P70" s="37" t="s">
        <v>94</v>
      </c>
      <c r="Q70" s="37" t="s">
        <v>94</v>
      </c>
      <c r="R70" s="37" t="s">
        <v>94</v>
      </c>
      <c r="S70" s="37" t="s">
        <v>94</v>
      </c>
      <c r="T70" s="37" t="s">
        <v>94</v>
      </c>
      <c r="U70" s="37" t="s">
        <v>94</v>
      </c>
      <c r="V70" s="37" t="s">
        <v>94</v>
      </c>
      <c r="W70" s="37" t="s">
        <v>94</v>
      </c>
      <c r="X70" s="37" t="s">
        <v>94</v>
      </c>
      <c r="Y70" s="194" t="s">
        <v>94</v>
      </c>
      <c r="Z70" s="195" t="s">
        <v>94</v>
      </c>
      <c r="AA70" s="195" t="s">
        <v>94</v>
      </c>
      <c r="AB70" s="195" t="s">
        <v>94</v>
      </c>
      <c r="AC70" s="195" t="s">
        <v>94</v>
      </c>
      <c r="AD70" s="195" t="s">
        <v>94</v>
      </c>
      <c r="AE70" s="195" t="s">
        <v>94</v>
      </c>
      <c r="AF70" s="194" t="s">
        <v>94</v>
      </c>
      <c r="AG70" s="195" t="s">
        <v>94</v>
      </c>
      <c r="AH70" s="195" t="s">
        <v>94</v>
      </c>
      <c r="AI70" s="195" t="s">
        <v>94</v>
      </c>
      <c r="AJ70" s="195" t="s">
        <v>94</v>
      </c>
      <c r="AK70" s="195" t="s">
        <v>94</v>
      </c>
      <c r="AL70" s="195" t="s">
        <v>94</v>
      </c>
    </row>
    <row r="71" spans="1:38" ht="62.4" x14ac:dyDescent="0.3">
      <c r="A71" s="15" t="s">
        <v>166</v>
      </c>
      <c r="B71" s="16" t="s">
        <v>167</v>
      </c>
      <c r="C71" s="10" t="s">
        <v>93</v>
      </c>
      <c r="D71" s="37" t="s">
        <v>94</v>
      </c>
      <c r="E71" s="37" t="s">
        <v>94</v>
      </c>
      <c r="F71" s="37" t="s">
        <v>94</v>
      </c>
      <c r="G71" s="37" t="s">
        <v>94</v>
      </c>
      <c r="H71" s="37" t="s">
        <v>94</v>
      </c>
      <c r="I71" s="37" t="s">
        <v>94</v>
      </c>
      <c r="J71" s="37" t="s">
        <v>94</v>
      </c>
      <c r="K71" s="37" t="s">
        <v>94</v>
      </c>
      <c r="L71" s="37" t="s">
        <v>94</v>
      </c>
      <c r="M71" s="37" t="s">
        <v>94</v>
      </c>
      <c r="N71" s="37" t="s">
        <v>94</v>
      </c>
      <c r="O71" s="37" t="s">
        <v>94</v>
      </c>
      <c r="P71" s="37" t="s">
        <v>94</v>
      </c>
      <c r="Q71" s="37" t="s">
        <v>94</v>
      </c>
      <c r="R71" s="37" t="s">
        <v>94</v>
      </c>
      <c r="S71" s="37" t="s">
        <v>94</v>
      </c>
      <c r="T71" s="37" t="s">
        <v>94</v>
      </c>
      <c r="U71" s="37" t="s">
        <v>94</v>
      </c>
      <c r="V71" s="37" t="s">
        <v>94</v>
      </c>
      <c r="W71" s="37" t="s">
        <v>94</v>
      </c>
      <c r="X71" s="37" t="s">
        <v>94</v>
      </c>
      <c r="Y71" s="194" t="s">
        <v>94</v>
      </c>
      <c r="Z71" s="195" t="s">
        <v>94</v>
      </c>
      <c r="AA71" s="195" t="s">
        <v>94</v>
      </c>
      <c r="AB71" s="195" t="s">
        <v>94</v>
      </c>
      <c r="AC71" s="195" t="s">
        <v>94</v>
      </c>
      <c r="AD71" s="195" t="s">
        <v>94</v>
      </c>
      <c r="AE71" s="195" t="s">
        <v>94</v>
      </c>
      <c r="AF71" s="194" t="s">
        <v>94</v>
      </c>
      <c r="AG71" s="195" t="s">
        <v>94</v>
      </c>
      <c r="AH71" s="195" t="s">
        <v>94</v>
      </c>
      <c r="AI71" s="195" t="s">
        <v>94</v>
      </c>
      <c r="AJ71" s="195" t="s">
        <v>94</v>
      </c>
      <c r="AK71" s="195" t="s">
        <v>94</v>
      </c>
      <c r="AL71" s="195" t="s">
        <v>94</v>
      </c>
    </row>
    <row r="72" spans="1:38" ht="62.4" x14ac:dyDescent="0.3">
      <c r="A72" s="15" t="s">
        <v>168</v>
      </c>
      <c r="B72" s="16" t="s">
        <v>169</v>
      </c>
      <c r="C72" s="10" t="s">
        <v>93</v>
      </c>
      <c r="D72" s="37" t="s">
        <v>94</v>
      </c>
      <c r="E72" s="37" t="s">
        <v>94</v>
      </c>
      <c r="F72" s="37" t="s">
        <v>94</v>
      </c>
      <c r="G72" s="37" t="s">
        <v>94</v>
      </c>
      <c r="H72" s="37" t="s">
        <v>94</v>
      </c>
      <c r="I72" s="37" t="s">
        <v>94</v>
      </c>
      <c r="J72" s="37" t="s">
        <v>94</v>
      </c>
      <c r="K72" s="37" t="s">
        <v>94</v>
      </c>
      <c r="L72" s="37" t="s">
        <v>94</v>
      </c>
      <c r="M72" s="37" t="s">
        <v>94</v>
      </c>
      <c r="N72" s="37" t="s">
        <v>94</v>
      </c>
      <c r="O72" s="37" t="s">
        <v>94</v>
      </c>
      <c r="P72" s="37" t="s">
        <v>94</v>
      </c>
      <c r="Q72" s="37" t="s">
        <v>94</v>
      </c>
      <c r="R72" s="37" t="s">
        <v>94</v>
      </c>
      <c r="S72" s="37" t="s">
        <v>94</v>
      </c>
      <c r="T72" s="37" t="s">
        <v>94</v>
      </c>
      <c r="U72" s="37" t="s">
        <v>94</v>
      </c>
      <c r="V72" s="37" t="s">
        <v>94</v>
      </c>
      <c r="W72" s="37" t="s">
        <v>94</v>
      </c>
      <c r="X72" s="37" t="s">
        <v>94</v>
      </c>
      <c r="Y72" s="194" t="s">
        <v>94</v>
      </c>
      <c r="Z72" s="195" t="s">
        <v>94</v>
      </c>
      <c r="AA72" s="195" t="s">
        <v>94</v>
      </c>
      <c r="AB72" s="195" t="s">
        <v>94</v>
      </c>
      <c r="AC72" s="195" t="s">
        <v>94</v>
      </c>
      <c r="AD72" s="195" t="s">
        <v>94</v>
      </c>
      <c r="AE72" s="195" t="s">
        <v>94</v>
      </c>
      <c r="AF72" s="194" t="s">
        <v>94</v>
      </c>
      <c r="AG72" s="195" t="s">
        <v>94</v>
      </c>
      <c r="AH72" s="195" t="s">
        <v>94</v>
      </c>
      <c r="AI72" s="195" t="s">
        <v>94</v>
      </c>
      <c r="AJ72" s="195" t="s">
        <v>94</v>
      </c>
      <c r="AK72" s="195" t="s">
        <v>94</v>
      </c>
      <c r="AL72" s="195" t="s">
        <v>94</v>
      </c>
    </row>
    <row r="73" spans="1:38" ht="62.4" x14ac:dyDescent="0.3">
      <c r="A73" s="15" t="s">
        <v>170</v>
      </c>
      <c r="B73" s="16" t="s">
        <v>171</v>
      </c>
      <c r="C73" s="10" t="s">
        <v>93</v>
      </c>
      <c r="D73" s="37" t="s">
        <v>94</v>
      </c>
      <c r="E73" s="37" t="s">
        <v>94</v>
      </c>
      <c r="F73" s="37" t="s">
        <v>94</v>
      </c>
      <c r="G73" s="37" t="s">
        <v>94</v>
      </c>
      <c r="H73" s="37" t="s">
        <v>94</v>
      </c>
      <c r="I73" s="37" t="s">
        <v>94</v>
      </c>
      <c r="J73" s="37" t="s">
        <v>94</v>
      </c>
      <c r="K73" s="37" t="s">
        <v>94</v>
      </c>
      <c r="L73" s="37" t="s">
        <v>94</v>
      </c>
      <c r="M73" s="37" t="s">
        <v>94</v>
      </c>
      <c r="N73" s="37" t="s">
        <v>94</v>
      </c>
      <c r="O73" s="37" t="s">
        <v>94</v>
      </c>
      <c r="P73" s="37" t="s">
        <v>94</v>
      </c>
      <c r="Q73" s="37" t="s">
        <v>94</v>
      </c>
      <c r="R73" s="37" t="s">
        <v>94</v>
      </c>
      <c r="S73" s="37" t="s">
        <v>94</v>
      </c>
      <c r="T73" s="37" t="s">
        <v>94</v>
      </c>
      <c r="U73" s="37" t="s">
        <v>94</v>
      </c>
      <c r="V73" s="37" t="s">
        <v>94</v>
      </c>
      <c r="W73" s="37" t="s">
        <v>94</v>
      </c>
      <c r="X73" s="37" t="s">
        <v>94</v>
      </c>
      <c r="Y73" s="194" t="s">
        <v>94</v>
      </c>
      <c r="Z73" s="195" t="s">
        <v>94</v>
      </c>
      <c r="AA73" s="195" t="s">
        <v>94</v>
      </c>
      <c r="AB73" s="195" t="s">
        <v>94</v>
      </c>
      <c r="AC73" s="195" t="s">
        <v>94</v>
      </c>
      <c r="AD73" s="195" t="s">
        <v>94</v>
      </c>
      <c r="AE73" s="195" t="s">
        <v>94</v>
      </c>
      <c r="AF73" s="194" t="s">
        <v>94</v>
      </c>
      <c r="AG73" s="195" t="s">
        <v>94</v>
      </c>
      <c r="AH73" s="195" t="s">
        <v>94</v>
      </c>
      <c r="AI73" s="195" t="s">
        <v>94</v>
      </c>
      <c r="AJ73" s="195" t="s">
        <v>94</v>
      </c>
      <c r="AK73" s="195" t="s">
        <v>94</v>
      </c>
      <c r="AL73" s="195" t="s">
        <v>94</v>
      </c>
    </row>
    <row r="74" spans="1:38" ht="62.4" x14ac:dyDescent="0.3">
      <c r="A74" s="15" t="s">
        <v>172</v>
      </c>
      <c r="B74" s="16" t="s">
        <v>173</v>
      </c>
      <c r="C74" s="10" t="s">
        <v>93</v>
      </c>
      <c r="D74" s="37" t="s">
        <v>94</v>
      </c>
      <c r="E74" s="37" t="s">
        <v>94</v>
      </c>
      <c r="F74" s="37" t="s">
        <v>94</v>
      </c>
      <c r="G74" s="37" t="s">
        <v>94</v>
      </c>
      <c r="H74" s="37" t="s">
        <v>94</v>
      </c>
      <c r="I74" s="37" t="s">
        <v>94</v>
      </c>
      <c r="J74" s="37" t="s">
        <v>94</v>
      </c>
      <c r="K74" s="37" t="s">
        <v>94</v>
      </c>
      <c r="L74" s="37" t="s">
        <v>94</v>
      </c>
      <c r="M74" s="37" t="s">
        <v>94</v>
      </c>
      <c r="N74" s="37" t="s">
        <v>94</v>
      </c>
      <c r="O74" s="37" t="s">
        <v>94</v>
      </c>
      <c r="P74" s="37" t="s">
        <v>94</v>
      </c>
      <c r="Q74" s="37" t="s">
        <v>94</v>
      </c>
      <c r="R74" s="37" t="s">
        <v>94</v>
      </c>
      <c r="S74" s="37" t="s">
        <v>94</v>
      </c>
      <c r="T74" s="37" t="s">
        <v>94</v>
      </c>
      <c r="U74" s="37" t="s">
        <v>94</v>
      </c>
      <c r="V74" s="37" t="s">
        <v>94</v>
      </c>
      <c r="W74" s="37" t="s">
        <v>94</v>
      </c>
      <c r="X74" s="37" t="s">
        <v>94</v>
      </c>
      <c r="Y74" s="194" t="s">
        <v>94</v>
      </c>
      <c r="Z74" s="195" t="s">
        <v>94</v>
      </c>
      <c r="AA74" s="195" t="s">
        <v>94</v>
      </c>
      <c r="AB74" s="195" t="s">
        <v>94</v>
      </c>
      <c r="AC74" s="195" t="s">
        <v>94</v>
      </c>
      <c r="AD74" s="195" t="s">
        <v>94</v>
      </c>
      <c r="AE74" s="195" t="s">
        <v>94</v>
      </c>
      <c r="AF74" s="194" t="s">
        <v>94</v>
      </c>
      <c r="AG74" s="195" t="s">
        <v>94</v>
      </c>
      <c r="AH74" s="195" t="s">
        <v>94</v>
      </c>
      <c r="AI74" s="195" t="s">
        <v>94</v>
      </c>
      <c r="AJ74" s="195" t="s">
        <v>94</v>
      </c>
      <c r="AK74" s="195" t="s">
        <v>94</v>
      </c>
      <c r="AL74" s="195" t="s">
        <v>94</v>
      </c>
    </row>
    <row r="75" spans="1:38" ht="46.8" x14ac:dyDescent="0.3">
      <c r="A75" s="15" t="s">
        <v>174</v>
      </c>
      <c r="B75" s="16" t="s">
        <v>175</v>
      </c>
      <c r="C75" s="10" t="s">
        <v>93</v>
      </c>
      <c r="D75" s="37" t="s">
        <v>94</v>
      </c>
      <c r="E75" s="37" t="s">
        <v>94</v>
      </c>
      <c r="F75" s="37" t="s">
        <v>94</v>
      </c>
      <c r="G75" s="37" t="s">
        <v>94</v>
      </c>
      <c r="H75" s="37" t="s">
        <v>94</v>
      </c>
      <c r="I75" s="37" t="s">
        <v>94</v>
      </c>
      <c r="J75" s="37" t="s">
        <v>94</v>
      </c>
      <c r="K75" s="37" t="s">
        <v>94</v>
      </c>
      <c r="L75" s="37" t="s">
        <v>94</v>
      </c>
      <c r="M75" s="37" t="s">
        <v>94</v>
      </c>
      <c r="N75" s="37" t="s">
        <v>94</v>
      </c>
      <c r="O75" s="37" t="s">
        <v>94</v>
      </c>
      <c r="P75" s="37" t="s">
        <v>94</v>
      </c>
      <c r="Q75" s="37" t="s">
        <v>94</v>
      </c>
      <c r="R75" s="37" t="s">
        <v>94</v>
      </c>
      <c r="S75" s="37" t="s">
        <v>94</v>
      </c>
      <c r="T75" s="37" t="s">
        <v>94</v>
      </c>
      <c r="U75" s="37" t="s">
        <v>94</v>
      </c>
      <c r="V75" s="37" t="s">
        <v>94</v>
      </c>
      <c r="W75" s="37" t="s">
        <v>94</v>
      </c>
      <c r="X75" s="37" t="s">
        <v>94</v>
      </c>
      <c r="Y75" s="194" t="s">
        <v>94</v>
      </c>
      <c r="Z75" s="195" t="s">
        <v>94</v>
      </c>
      <c r="AA75" s="195" t="s">
        <v>94</v>
      </c>
      <c r="AB75" s="195" t="s">
        <v>94</v>
      </c>
      <c r="AC75" s="195" t="s">
        <v>94</v>
      </c>
      <c r="AD75" s="195" t="s">
        <v>94</v>
      </c>
      <c r="AE75" s="195" t="s">
        <v>94</v>
      </c>
      <c r="AF75" s="194" t="s">
        <v>94</v>
      </c>
      <c r="AG75" s="195" t="s">
        <v>94</v>
      </c>
      <c r="AH75" s="195" t="s">
        <v>94</v>
      </c>
      <c r="AI75" s="195" t="s">
        <v>94</v>
      </c>
      <c r="AJ75" s="195" t="s">
        <v>94</v>
      </c>
      <c r="AK75" s="195" t="s">
        <v>94</v>
      </c>
      <c r="AL75" s="195" t="s">
        <v>94</v>
      </c>
    </row>
    <row r="76" spans="1:38" ht="62.4" x14ac:dyDescent="0.3">
      <c r="A76" s="15" t="s">
        <v>176</v>
      </c>
      <c r="B76" s="16" t="s">
        <v>177</v>
      </c>
      <c r="C76" s="10" t="s">
        <v>93</v>
      </c>
      <c r="D76" s="37"/>
      <c r="E76" s="37"/>
      <c r="F76" s="37"/>
      <c r="G76" s="37"/>
      <c r="H76" s="37"/>
      <c r="I76" s="37"/>
      <c r="J76" s="37"/>
      <c r="K76" s="37"/>
      <c r="L76" s="37"/>
      <c r="M76" s="37"/>
      <c r="N76" s="37"/>
      <c r="O76" s="37"/>
      <c r="P76" s="37"/>
      <c r="Q76" s="37"/>
      <c r="R76" s="37"/>
      <c r="S76" s="37"/>
      <c r="T76" s="37"/>
      <c r="U76" s="37"/>
      <c r="V76" s="37"/>
      <c r="W76" s="37"/>
      <c r="X76" s="37"/>
      <c r="Y76" s="194" t="s">
        <v>94</v>
      </c>
      <c r="Z76" s="195" t="s">
        <v>94</v>
      </c>
      <c r="AA76" s="195" t="s">
        <v>94</v>
      </c>
      <c r="AB76" s="195" t="s">
        <v>94</v>
      </c>
      <c r="AC76" s="195" t="s">
        <v>94</v>
      </c>
      <c r="AD76" s="195" t="s">
        <v>94</v>
      </c>
      <c r="AE76" s="195" t="s">
        <v>94</v>
      </c>
      <c r="AF76" s="194" t="s">
        <v>94</v>
      </c>
      <c r="AG76" s="195" t="s">
        <v>94</v>
      </c>
      <c r="AH76" s="195" t="s">
        <v>94</v>
      </c>
      <c r="AI76" s="195" t="s">
        <v>94</v>
      </c>
      <c r="AJ76" s="195" t="s">
        <v>94</v>
      </c>
      <c r="AK76" s="195" t="s">
        <v>94</v>
      </c>
      <c r="AL76" s="195" t="s">
        <v>94</v>
      </c>
    </row>
    <row r="77" spans="1:38" ht="93.6" x14ac:dyDescent="0.3">
      <c r="A77" s="12" t="s">
        <v>178</v>
      </c>
      <c r="B77" s="13" t="s">
        <v>179</v>
      </c>
      <c r="C77" s="10" t="s">
        <v>93</v>
      </c>
      <c r="D77" s="37"/>
      <c r="E77" s="37"/>
      <c r="F77" s="37"/>
      <c r="G77" s="37"/>
      <c r="H77" s="37"/>
      <c r="I77" s="37"/>
      <c r="J77" s="37"/>
      <c r="K77" s="37"/>
      <c r="L77" s="37"/>
      <c r="M77" s="37"/>
      <c r="N77" s="37"/>
      <c r="O77" s="37"/>
      <c r="P77" s="37"/>
      <c r="Q77" s="37"/>
      <c r="R77" s="37"/>
      <c r="S77" s="37"/>
      <c r="T77" s="37"/>
      <c r="U77" s="37"/>
      <c r="V77" s="37"/>
      <c r="W77" s="37"/>
      <c r="X77" s="37"/>
      <c r="Y77" s="194" t="s">
        <v>94</v>
      </c>
      <c r="Z77" s="195" t="s">
        <v>94</v>
      </c>
      <c r="AA77" s="195" t="s">
        <v>94</v>
      </c>
      <c r="AB77" s="195" t="s">
        <v>94</v>
      </c>
      <c r="AC77" s="195" t="s">
        <v>94</v>
      </c>
      <c r="AD77" s="195" t="s">
        <v>94</v>
      </c>
      <c r="AE77" s="195" t="s">
        <v>94</v>
      </c>
      <c r="AF77" s="194" t="s">
        <v>94</v>
      </c>
      <c r="AG77" s="195" t="s">
        <v>94</v>
      </c>
      <c r="AH77" s="195" t="s">
        <v>94</v>
      </c>
      <c r="AI77" s="195" t="s">
        <v>94</v>
      </c>
      <c r="AJ77" s="195" t="s">
        <v>94</v>
      </c>
      <c r="AK77" s="195" t="s">
        <v>94</v>
      </c>
      <c r="AL77" s="195" t="s">
        <v>94</v>
      </c>
    </row>
    <row r="78" spans="1:38" ht="78" x14ac:dyDescent="0.3">
      <c r="A78" s="15" t="s">
        <v>180</v>
      </c>
      <c r="B78" s="16" t="s">
        <v>181</v>
      </c>
      <c r="C78" s="10" t="s">
        <v>93</v>
      </c>
      <c r="D78" s="37"/>
      <c r="E78" s="37"/>
      <c r="F78" s="37"/>
      <c r="G78" s="37"/>
      <c r="H78" s="37"/>
      <c r="I78" s="37"/>
      <c r="J78" s="37"/>
      <c r="K78" s="37"/>
      <c r="L78" s="37"/>
      <c r="M78" s="37"/>
      <c r="N78" s="37"/>
      <c r="O78" s="37"/>
      <c r="P78" s="37"/>
      <c r="Q78" s="37"/>
      <c r="R78" s="37"/>
      <c r="S78" s="37"/>
      <c r="T78" s="37"/>
      <c r="U78" s="37"/>
      <c r="V78" s="37"/>
      <c r="W78" s="37"/>
      <c r="X78" s="37"/>
      <c r="Y78" s="194" t="s">
        <v>94</v>
      </c>
      <c r="Z78" s="195" t="s">
        <v>94</v>
      </c>
      <c r="AA78" s="195" t="s">
        <v>94</v>
      </c>
      <c r="AB78" s="195" t="s">
        <v>94</v>
      </c>
      <c r="AC78" s="195" t="s">
        <v>94</v>
      </c>
      <c r="AD78" s="195" t="s">
        <v>94</v>
      </c>
      <c r="AE78" s="195" t="s">
        <v>94</v>
      </c>
      <c r="AF78" s="194" t="s">
        <v>94</v>
      </c>
      <c r="AG78" s="195" t="s">
        <v>94</v>
      </c>
      <c r="AH78" s="195" t="s">
        <v>94</v>
      </c>
      <c r="AI78" s="195" t="s">
        <v>94</v>
      </c>
      <c r="AJ78" s="195" t="s">
        <v>94</v>
      </c>
      <c r="AK78" s="195" t="s">
        <v>94</v>
      </c>
      <c r="AL78" s="195" t="s">
        <v>94</v>
      </c>
    </row>
    <row r="79" spans="1:38" ht="78" x14ac:dyDescent="0.3">
      <c r="A79" s="15" t="s">
        <v>182</v>
      </c>
      <c r="B79" s="16" t="s">
        <v>183</v>
      </c>
      <c r="C79" s="10" t="s">
        <v>93</v>
      </c>
      <c r="D79" s="37"/>
      <c r="E79" s="37"/>
      <c r="F79" s="37"/>
      <c r="G79" s="37"/>
      <c r="H79" s="37"/>
      <c r="I79" s="37"/>
      <c r="J79" s="37"/>
      <c r="K79" s="37"/>
      <c r="L79" s="37"/>
      <c r="M79" s="37"/>
      <c r="N79" s="37"/>
      <c r="O79" s="37"/>
      <c r="P79" s="37"/>
      <c r="Q79" s="37"/>
      <c r="R79" s="37"/>
      <c r="S79" s="37"/>
      <c r="T79" s="37"/>
      <c r="U79" s="37"/>
      <c r="V79" s="37"/>
      <c r="W79" s="37"/>
      <c r="X79" s="37"/>
      <c r="Y79" s="197"/>
      <c r="Z79" s="195" t="s">
        <v>94</v>
      </c>
      <c r="AA79" s="195" t="s">
        <v>94</v>
      </c>
      <c r="AB79" s="195" t="s">
        <v>94</v>
      </c>
      <c r="AC79" s="195" t="s">
        <v>94</v>
      </c>
      <c r="AD79" s="195" t="s">
        <v>94</v>
      </c>
      <c r="AE79" s="195" t="s">
        <v>94</v>
      </c>
      <c r="AF79" s="197"/>
      <c r="AG79" s="195" t="s">
        <v>94</v>
      </c>
      <c r="AH79" s="195" t="s">
        <v>94</v>
      </c>
      <c r="AI79" s="195" t="s">
        <v>94</v>
      </c>
      <c r="AJ79" s="195" t="s">
        <v>94</v>
      </c>
      <c r="AK79" s="195" t="s">
        <v>94</v>
      </c>
      <c r="AL79" s="195" t="s">
        <v>94</v>
      </c>
    </row>
    <row r="80" spans="1:38" ht="46.8" x14ac:dyDescent="0.3">
      <c r="A80" s="12" t="s">
        <v>184</v>
      </c>
      <c r="B80" s="13" t="s">
        <v>185</v>
      </c>
      <c r="C80" s="10" t="s">
        <v>93</v>
      </c>
      <c r="D80" s="37">
        <f>D81</f>
        <v>0</v>
      </c>
      <c r="E80" s="37">
        <f t="shared" ref="E80:AL80" si="13">E81</f>
        <v>0</v>
      </c>
      <c r="F80" s="37">
        <f t="shared" si="13"/>
        <v>0</v>
      </c>
      <c r="G80" s="37">
        <f t="shared" si="13"/>
        <v>0</v>
      </c>
      <c r="H80" s="37">
        <f t="shared" si="13"/>
        <v>0</v>
      </c>
      <c r="I80" s="37">
        <f t="shared" si="13"/>
        <v>0</v>
      </c>
      <c r="J80" s="37">
        <f t="shared" si="13"/>
        <v>0</v>
      </c>
      <c r="K80" s="37">
        <f t="shared" si="13"/>
        <v>0</v>
      </c>
      <c r="L80" s="37">
        <f t="shared" si="13"/>
        <v>0</v>
      </c>
      <c r="M80" s="37">
        <f t="shared" si="13"/>
        <v>0</v>
      </c>
      <c r="N80" s="37">
        <f t="shared" si="13"/>
        <v>0</v>
      </c>
      <c r="O80" s="37">
        <f t="shared" si="13"/>
        <v>0</v>
      </c>
      <c r="P80" s="37">
        <f t="shared" si="13"/>
        <v>0</v>
      </c>
      <c r="Q80" s="37">
        <f t="shared" si="13"/>
        <v>0</v>
      </c>
      <c r="R80" s="37">
        <f t="shared" si="13"/>
        <v>0</v>
      </c>
      <c r="S80" s="37">
        <f t="shared" si="13"/>
        <v>0</v>
      </c>
      <c r="T80" s="37">
        <f t="shared" si="13"/>
        <v>0</v>
      </c>
      <c r="U80" s="37">
        <f t="shared" si="13"/>
        <v>0</v>
      </c>
      <c r="V80" s="37">
        <f t="shared" si="13"/>
        <v>0</v>
      </c>
      <c r="W80" s="37">
        <f t="shared" si="13"/>
        <v>0</v>
      </c>
      <c r="X80" s="37">
        <f t="shared" si="13"/>
        <v>0</v>
      </c>
      <c r="Y80" s="37">
        <f t="shared" si="13"/>
        <v>0</v>
      </c>
      <c r="Z80" s="37">
        <f t="shared" si="13"/>
        <v>5.2</v>
      </c>
      <c r="AA80" s="37">
        <f t="shared" si="13"/>
        <v>0</v>
      </c>
      <c r="AB80" s="37">
        <f t="shared" si="13"/>
        <v>0</v>
      </c>
      <c r="AC80" s="37">
        <f t="shared" si="13"/>
        <v>0.32</v>
      </c>
      <c r="AD80" s="37">
        <f t="shared" si="13"/>
        <v>0</v>
      </c>
      <c r="AE80" s="37">
        <f t="shared" si="13"/>
        <v>0</v>
      </c>
      <c r="AF80" s="37">
        <f t="shared" si="13"/>
        <v>0</v>
      </c>
      <c r="AG80" s="37">
        <f t="shared" si="13"/>
        <v>5.2</v>
      </c>
      <c r="AH80" s="37">
        <f t="shared" si="13"/>
        <v>0</v>
      </c>
      <c r="AI80" s="37">
        <f t="shared" si="13"/>
        <v>0</v>
      </c>
      <c r="AJ80" s="37">
        <f t="shared" si="13"/>
        <v>0.32</v>
      </c>
      <c r="AK80" s="37">
        <f t="shared" si="13"/>
        <v>0</v>
      </c>
      <c r="AL80" s="37">
        <f t="shared" si="13"/>
        <v>0</v>
      </c>
    </row>
    <row r="81" spans="1:38" ht="62.4" x14ac:dyDescent="0.3">
      <c r="A81" s="12" t="s">
        <v>1110</v>
      </c>
      <c r="B81" s="16" t="s">
        <v>1097</v>
      </c>
      <c r="C81" s="90" t="s">
        <v>964</v>
      </c>
      <c r="D81" s="37"/>
      <c r="E81" s="37"/>
      <c r="F81" s="37"/>
      <c r="G81" s="37"/>
      <c r="H81" s="37"/>
      <c r="I81" s="37"/>
      <c r="J81" s="37"/>
      <c r="K81" s="37"/>
      <c r="L81" s="37"/>
      <c r="M81" s="37"/>
      <c r="N81" s="37"/>
      <c r="O81" s="37"/>
      <c r="P81" s="37"/>
      <c r="Q81" s="37"/>
      <c r="R81" s="37"/>
      <c r="S81" s="37"/>
      <c r="T81" s="37"/>
      <c r="U81" s="37"/>
      <c r="V81" s="37"/>
      <c r="W81" s="37"/>
      <c r="X81" s="37"/>
      <c r="Y81" s="194"/>
      <c r="Z81" s="195">
        <v>5.2</v>
      </c>
      <c r="AA81" s="195"/>
      <c r="AB81" s="195"/>
      <c r="AC81" s="195">
        <v>0.32</v>
      </c>
      <c r="AD81" s="195"/>
      <c r="AE81" s="195"/>
      <c r="AF81" s="194"/>
      <c r="AG81" s="195">
        <v>5.2</v>
      </c>
      <c r="AH81" s="195"/>
      <c r="AI81" s="195"/>
      <c r="AJ81" s="195">
        <v>0.32</v>
      </c>
      <c r="AK81" s="195"/>
      <c r="AL81" s="195"/>
    </row>
    <row r="82" spans="1:38" ht="62.4" x14ac:dyDescent="0.3">
      <c r="A82" s="12" t="s">
        <v>186</v>
      </c>
      <c r="B82" s="22" t="s">
        <v>187</v>
      </c>
      <c r="C82" s="10" t="s">
        <v>93</v>
      </c>
      <c r="D82" s="37"/>
      <c r="E82" s="37"/>
      <c r="F82" s="37"/>
      <c r="G82" s="37"/>
      <c r="H82" s="37"/>
      <c r="I82" s="37"/>
      <c r="J82" s="37"/>
      <c r="K82" s="37"/>
      <c r="L82" s="37"/>
      <c r="M82" s="37"/>
      <c r="N82" s="37"/>
      <c r="O82" s="37"/>
      <c r="P82" s="37"/>
      <c r="Q82" s="37"/>
      <c r="R82" s="37"/>
      <c r="S82" s="37"/>
      <c r="T82" s="37"/>
      <c r="U82" s="37"/>
      <c r="V82" s="37"/>
      <c r="W82" s="37"/>
      <c r="X82" s="37"/>
      <c r="Y82" s="197"/>
      <c r="Z82" s="195" t="s">
        <v>94</v>
      </c>
      <c r="AA82" s="195" t="s">
        <v>94</v>
      </c>
      <c r="AB82" s="195" t="s">
        <v>94</v>
      </c>
      <c r="AC82" s="195" t="s">
        <v>94</v>
      </c>
      <c r="AD82" s="195" t="s">
        <v>94</v>
      </c>
      <c r="AE82" s="195" t="s">
        <v>94</v>
      </c>
      <c r="AF82" s="197"/>
      <c r="AG82" s="195" t="s">
        <v>94</v>
      </c>
      <c r="AH82" s="195" t="s">
        <v>94</v>
      </c>
      <c r="AI82" s="195" t="s">
        <v>94</v>
      </c>
      <c r="AJ82" s="195" t="s">
        <v>94</v>
      </c>
      <c r="AK82" s="195" t="s">
        <v>94</v>
      </c>
      <c r="AL82" s="195" t="s">
        <v>94</v>
      </c>
    </row>
    <row r="83" spans="1:38" ht="31.2" x14ac:dyDescent="0.3">
      <c r="A83" s="12" t="s">
        <v>188</v>
      </c>
      <c r="B83" s="22" t="s">
        <v>189</v>
      </c>
      <c r="C83" s="32" t="s">
        <v>93</v>
      </c>
      <c r="D83" s="37"/>
      <c r="E83" s="37"/>
      <c r="F83" s="37"/>
      <c r="G83" s="37"/>
      <c r="H83" s="37"/>
      <c r="I83" s="37"/>
      <c r="J83" s="37"/>
      <c r="K83" s="37"/>
      <c r="L83" s="37"/>
      <c r="M83" s="37"/>
      <c r="N83" s="37"/>
      <c r="O83" s="37"/>
      <c r="P83" s="37"/>
      <c r="Q83" s="37"/>
      <c r="R83" s="37"/>
      <c r="S83" s="37"/>
      <c r="T83" s="37"/>
      <c r="U83" s="37"/>
      <c r="V83" s="37"/>
      <c r="W83" s="37"/>
      <c r="X83" s="37"/>
      <c r="Y83" s="197"/>
      <c r="Z83" s="190">
        <f ca="1">SUM(Z83:Z87)</f>
        <v>2.8710226099999998</v>
      </c>
      <c r="AA83" s="190"/>
      <c r="AB83" s="190"/>
      <c r="AC83" s="190"/>
      <c r="AD83" s="190"/>
      <c r="AE83" s="190">
        <f ca="1">SUM(AE83:AE87)</f>
        <v>5</v>
      </c>
      <c r="AF83" s="190"/>
      <c r="AG83" s="190">
        <f ca="1">SUM(AG83:AG87)</f>
        <v>2.8710226099999998</v>
      </c>
      <c r="AH83" s="195" t="s">
        <v>94</v>
      </c>
      <c r="AI83" s="195" t="s">
        <v>94</v>
      </c>
      <c r="AJ83" s="195" t="s">
        <v>94</v>
      </c>
      <c r="AK83" s="195" t="s">
        <v>94</v>
      </c>
      <c r="AL83" s="190">
        <f ca="1">SUM(AL83:AL87)</f>
        <v>5</v>
      </c>
    </row>
    <row r="84" spans="1:38" ht="62.4" x14ac:dyDescent="0.3">
      <c r="A84" s="33" t="s">
        <v>194</v>
      </c>
      <c r="B84" s="157" t="s">
        <v>977</v>
      </c>
      <c r="C84" s="34" t="s">
        <v>978</v>
      </c>
      <c r="D84" s="139"/>
      <c r="E84" s="139"/>
      <c r="F84" s="37"/>
      <c r="G84" s="37"/>
      <c r="H84" s="37"/>
      <c r="I84" s="37"/>
      <c r="J84" s="37"/>
      <c r="K84" s="37"/>
      <c r="L84" s="37"/>
      <c r="M84" s="37"/>
      <c r="N84" s="37"/>
      <c r="O84" s="37"/>
      <c r="P84" s="37"/>
      <c r="Q84" s="37"/>
      <c r="R84" s="37"/>
      <c r="S84" s="37"/>
      <c r="T84" s="37"/>
      <c r="U84" s="37"/>
      <c r="V84" s="37"/>
      <c r="W84" s="37"/>
      <c r="X84" s="37"/>
      <c r="Y84" s="197"/>
      <c r="Z84" s="142">
        <v>0.66895899999999997</v>
      </c>
      <c r="AA84" s="198"/>
      <c r="AB84" s="198"/>
      <c r="AC84" s="198"/>
      <c r="AD84" s="198"/>
      <c r="AE84" s="195">
        <v>1</v>
      </c>
      <c r="AF84" s="197"/>
      <c r="AG84" s="142">
        <v>0.66895899999999997</v>
      </c>
      <c r="AH84" s="198"/>
      <c r="AI84" s="198"/>
      <c r="AJ84" s="198"/>
      <c r="AK84" s="198"/>
      <c r="AL84" s="195">
        <v>1</v>
      </c>
    </row>
    <row r="85" spans="1:38" ht="46.8" x14ac:dyDescent="0.3">
      <c r="A85" s="15" t="s">
        <v>195</v>
      </c>
      <c r="B85" s="157" t="s">
        <v>979</v>
      </c>
      <c r="C85" s="34" t="s">
        <v>980</v>
      </c>
      <c r="D85" s="139"/>
      <c r="E85" s="191"/>
      <c r="F85" s="37"/>
      <c r="G85" s="37"/>
      <c r="H85" s="37"/>
      <c r="I85" s="37"/>
      <c r="J85" s="37"/>
      <c r="K85" s="37"/>
      <c r="L85" s="37"/>
      <c r="M85" s="37"/>
      <c r="N85" s="37"/>
      <c r="O85" s="37"/>
      <c r="P85" s="37"/>
      <c r="Q85" s="37"/>
      <c r="R85" s="37"/>
      <c r="S85" s="37"/>
      <c r="T85" s="37"/>
      <c r="U85" s="37"/>
      <c r="V85" s="37"/>
      <c r="W85" s="37"/>
      <c r="X85" s="37"/>
      <c r="Y85" s="37"/>
      <c r="Z85" s="142">
        <v>0.15579999999999999</v>
      </c>
      <c r="AA85" s="198"/>
      <c r="AB85" s="198"/>
      <c r="AC85" s="198"/>
      <c r="AD85" s="198"/>
      <c r="AE85" s="195">
        <v>1</v>
      </c>
      <c r="AF85" s="37"/>
      <c r="AG85" s="142">
        <v>0.15579999999999999</v>
      </c>
      <c r="AH85" s="198"/>
      <c r="AI85" s="198"/>
      <c r="AJ85" s="198"/>
      <c r="AK85" s="198"/>
      <c r="AL85" s="195">
        <v>1</v>
      </c>
    </row>
    <row r="86" spans="1:38" x14ac:dyDescent="0.3">
      <c r="A86" s="199" t="s">
        <v>196</v>
      </c>
      <c r="B86" s="157" t="s">
        <v>981</v>
      </c>
      <c r="C86" s="34" t="s">
        <v>991</v>
      </c>
      <c r="D86" s="139"/>
      <c r="E86" s="139"/>
      <c r="F86" s="37"/>
      <c r="G86" s="37"/>
      <c r="H86" s="37"/>
      <c r="I86" s="37"/>
      <c r="J86" s="37"/>
      <c r="K86" s="37"/>
      <c r="L86" s="37"/>
      <c r="M86" s="37"/>
      <c r="N86" s="37"/>
      <c r="O86" s="37"/>
      <c r="P86" s="37"/>
      <c r="Q86" s="37"/>
      <c r="R86" s="37"/>
      <c r="S86" s="37"/>
      <c r="T86" s="37"/>
      <c r="U86" s="37"/>
      <c r="V86" s="37"/>
      <c r="W86" s="37"/>
      <c r="X86" s="37"/>
      <c r="Y86" s="37"/>
      <c r="Z86" s="37">
        <v>1.8751249999999999</v>
      </c>
      <c r="AA86" s="37"/>
      <c r="AB86" s="37"/>
      <c r="AC86" s="37"/>
      <c r="AD86" s="37"/>
      <c r="AE86" s="37">
        <v>2</v>
      </c>
      <c r="AF86" s="37"/>
      <c r="AG86" s="37">
        <v>1.8751249999999999</v>
      </c>
      <c r="AH86" s="37"/>
      <c r="AI86" s="37"/>
      <c r="AJ86" s="37"/>
      <c r="AK86" s="37"/>
      <c r="AL86" s="37">
        <v>2</v>
      </c>
    </row>
    <row r="87" spans="1:38" ht="46.8" x14ac:dyDescent="0.3">
      <c r="A87" s="33" t="s">
        <v>197</v>
      </c>
      <c r="B87" s="80" t="s">
        <v>1092</v>
      </c>
      <c r="C87" s="148" t="s">
        <v>1090</v>
      </c>
      <c r="D87" s="37"/>
      <c r="E87" s="37"/>
      <c r="F87" s="37"/>
      <c r="G87" s="37"/>
      <c r="H87" s="37"/>
      <c r="I87" s="37"/>
      <c r="J87" s="37"/>
      <c r="K87" s="37"/>
      <c r="L87" s="37"/>
      <c r="M87" s="37"/>
      <c r="N87" s="37"/>
      <c r="O87" s="37"/>
      <c r="P87" s="37"/>
      <c r="Q87" s="37"/>
      <c r="R87" s="37"/>
      <c r="S87" s="37"/>
      <c r="T87" s="37"/>
      <c r="U87" s="37"/>
      <c r="V87" s="37"/>
      <c r="W87" s="37"/>
      <c r="X87" s="37"/>
      <c r="Y87" s="37"/>
      <c r="Z87" s="212">
        <v>0.17113861</v>
      </c>
      <c r="AA87" s="37"/>
      <c r="AB87" s="37"/>
      <c r="AC87" s="37"/>
      <c r="AD87" s="37"/>
      <c r="AE87" s="37">
        <v>1</v>
      </c>
      <c r="AF87" s="37"/>
      <c r="AG87" s="212">
        <v>0.17113861</v>
      </c>
      <c r="AH87" s="37"/>
      <c r="AI87" s="37"/>
      <c r="AJ87" s="37"/>
      <c r="AK87" s="37"/>
      <c r="AL87" s="37">
        <v>1</v>
      </c>
    </row>
    <row r="89" spans="1:38" x14ac:dyDescent="0.3">
      <c r="AG89" s="140"/>
    </row>
    <row r="90" spans="1:38" x14ac:dyDescent="0.3">
      <c r="AG90" s="140"/>
    </row>
    <row r="91" spans="1:38" x14ac:dyDescent="0.3">
      <c r="AG91" s="141"/>
    </row>
    <row r="92" spans="1:38" x14ac:dyDescent="0.3">
      <c r="AG92" s="140"/>
    </row>
    <row r="93" spans="1:38" x14ac:dyDescent="0.3">
      <c r="AG93" s="140"/>
    </row>
    <row r="94" spans="1:38" x14ac:dyDescent="0.3">
      <c r="AG94" s="140"/>
    </row>
    <row r="95" spans="1:38" x14ac:dyDescent="0.3">
      <c r="AG95" s="140"/>
    </row>
    <row r="96" spans="1:38" x14ac:dyDescent="0.3">
      <c r="AG96" s="140"/>
    </row>
    <row r="97" spans="33:33" x14ac:dyDescent="0.3">
      <c r="AG97" s="140"/>
    </row>
  </sheetData>
  <mergeCells count="22">
    <mergeCell ref="A12:AY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39997558519241921"/>
  </sheetPr>
  <dimension ref="A1:BO87"/>
  <sheetViews>
    <sheetView zoomScale="70" zoomScaleNormal="70" workbookViewId="0">
      <selection activeCell="A13" sqref="A13:AL13"/>
    </sheetView>
  </sheetViews>
  <sheetFormatPr defaultColWidth="9.109375" defaultRowHeight="15.6" x14ac:dyDescent="0.3"/>
  <cols>
    <col min="1" max="1" width="13.33203125" style="28" customWidth="1"/>
    <col min="2" max="2" width="36" style="28" customWidth="1"/>
    <col min="3" max="3" width="15.88671875" style="28" customWidth="1"/>
    <col min="4" max="4" width="20.5546875" style="28" customWidth="1"/>
    <col min="5" max="5" width="7" style="28" customWidth="1"/>
    <col min="6" max="10" width="6.88671875" style="28" customWidth="1"/>
    <col min="11" max="11" width="20.5546875" style="28" customWidth="1"/>
    <col min="12" max="17" width="6.88671875" style="28" customWidth="1"/>
    <col min="18" max="18" width="20.5546875" style="28" customWidth="1"/>
    <col min="19" max="19" width="9.6640625" style="28" customWidth="1"/>
    <col min="20" max="24" width="6.88671875" style="28" customWidth="1"/>
    <col min="25" max="25" width="20.5546875" style="28" customWidth="1"/>
    <col min="26" max="26" width="10.5546875" style="28" customWidth="1"/>
    <col min="27" max="31" width="6.88671875" style="28" customWidth="1"/>
    <col min="32" max="32" width="18.33203125" style="28" customWidth="1"/>
    <col min="33" max="33" width="9.109375" style="170" customWidth="1"/>
    <col min="34" max="38" width="6.88671875" style="28" customWidth="1"/>
    <col min="39" max="39" width="4" style="28" customWidth="1"/>
    <col min="40" max="40" width="6.5546875" style="28" customWidth="1"/>
    <col min="41" max="41" width="18.44140625" style="28" customWidth="1"/>
    <col min="42" max="42" width="24.33203125" style="28" customWidth="1"/>
    <col min="43" max="43" width="14.44140625" style="28" customWidth="1"/>
    <col min="44" max="44" width="25.5546875" style="28" customWidth="1"/>
    <col min="45" max="45" width="12.44140625" style="28" customWidth="1"/>
    <col min="46" max="46" width="19.88671875" style="28" customWidth="1"/>
    <col min="47" max="48" width="4.6640625" style="28" customWidth="1"/>
    <col min="49" max="49" width="4.33203125" style="28" customWidth="1"/>
    <col min="50" max="50" width="4.44140625" style="28" customWidth="1"/>
    <col min="51" max="51" width="5.109375" style="28" customWidth="1"/>
    <col min="52" max="52" width="5.6640625" style="28" customWidth="1"/>
    <col min="53" max="53" width="6.33203125" style="28" customWidth="1"/>
    <col min="54" max="54" width="6.5546875" style="28" customWidth="1"/>
    <col min="55" max="55" width="6.33203125" style="28" customWidth="1"/>
    <col min="56" max="57" width="5.6640625" style="28" customWidth="1"/>
    <col min="58" max="58" width="14.6640625" style="28" customWidth="1"/>
    <col min="59" max="68" width="5.6640625" style="28" customWidth="1"/>
    <col min="69" max="16384" width="9.109375" style="28"/>
  </cols>
  <sheetData>
    <row r="1" spans="1:67" ht="18" x14ac:dyDescent="0.3">
      <c r="AL1" s="2" t="s">
        <v>368</v>
      </c>
    </row>
    <row r="2" spans="1:67" ht="18" x14ac:dyDescent="0.35">
      <c r="AL2" s="4" t="s">
        <v>1</v>
      </c>
    </row>
    <row r="3" spans="1:67" ht="18" x14ac:dyDescent="0.35">
      <c r="AL3" s="4" t="s">
        <v>369</v>
      </c>
    </row>
    <row r="4" spans="1:67" ht="17.399999999999999" x14ac:dyDescent="0.3">
      <c r="A4" s="440" t="s">
        <v>370</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row>
    <row r="5" spans="1:67" ht="17.399999999999999" x14ac:dyDescent="0.3">
      <c r="A5" s="342" t="s">
        <v>925</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row>
    <row r="6" spans="1:67" x14ac:dyDescent="0.3">
      <c r="A6" s="130"/>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71"/>
      <c r="AH6" s="130"/>
      <c r="AI6" s="130"/>
      <c r="AJ6" s="130"/>
      <c r="AK6" s="130"/>
      <c r="AL6" s="130"/>
    </row>
    <row r="7" spans="1:67" ht="18" x14ac:dyDescent="0.3">
      <c r="A7" s="343" t="s">
        <v>367</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row>
    <row r="8" spans="1:67"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row>
    <row r="9" spans="1:67" x14ac:dyDescent="0.3">
      <c r="A9" s="35"/>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172"/>
      <c r="AH9" s="35"/>
      <c r="AI9" s="35"/>
      <c r="AJ9" s="35"/>
      <c r="AK9" s="35"/>
      <c r="AL9" s="35"/>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row>
    <row r="10" spans="1:67" x14ac:dyDescent="0.3">
      <c r="A10" s="345" t="str">
        <f>'1-2025'!A10:AY10</f>
        <v>Год раскрытия информации: 2026 год</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41"/>
      <c r="AN10" s="41"/>
      <c r="AO10" s="41"/>
      <c r="AP10" s="41"/>
      <c r="AQ10" s="41"/>
      <c r="AR10" s="41"/>
      <c r="AS10" s="41"/>
      <c r="AT10" s="41"/>
      <c r="AU10" s="41"/>
      <c r="AV10" s="41"/>
      <c r="AW10" s="41"/>
      <c r="AX10" s="41"/>
      <c r="AY10" s="41"/>
      <c r="AZ10" s="41"/>
      <c r="BA10" s="41"/>
      <c r="BB10" s="41"/>
      <c r="BC10" s="41"/>
      <c r="BD10" s="41"/>
      <c r="BE10" s="41"/>
      <c r="BF10" s="41"/>
    </row>
    <row r="11" spans="1:67" ht="17.399999999999999" x14ac:dyDescent="0.3">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73"/>
      <c r="AH11" s="131"/>
      <c r="AI11" s="131"/>
      <c r="AJ11" s="131"/>
      <c r="AK11" s="131"/>
      <c r="AL11" s="131"/>
      <c r="AM11" s="132"/>
      <c r="AN11" s="132"/>
      <c r="AO11" s="132"/>
      <c r="AP11" s="132"/>
      <c r="AQ11" s="132"/>
      <c r="AR11" s="132"/>
      <c r="AS11" s="132"/>
      <c r="AT11" s="132"/>
      <c r="AU11" s="132"/>
      <c r="AV11" s="132"/>
      <c r="AW11" s="132"/>
      <c r="AX11" s="132"/>
    </row>
    <row r="12" spans="1:67"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c r="AZ12" s="133"/>
      <c r="BA12" s="133"/>
      <c r="BB12" s="133"/>
      <c r="BC12" s="133"/>
      <c r="BD12" s="133"/>
      <c r="BE12" s="133"/>
      <c r="BF12" s="133"/>
      <c r="BG12" s="133"/>
      <c r="BH12" s="133"/>
      <c r="BI12" s="133"/>
      <c r="BJ12" s="133"/>
      <c r="BK12" s="133"/>
      <c r="BL12" s="133"/>
      <c r="BM12" s="133"/>
      <c r="BN12" s="133"/>
      <c r="BO12" s="133"/>
    </row>
    <row r="13" spans="1:67" x14ac:dyDescent="0.3">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row>
    <row r="14" spans="1:67" x14ac:dyDescent="0.3">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4"/>
      <c r="AN14" s="44"/>
      <c r="AO14" s="44"/>
      <c r="AP14" s="44"/>
      <c r="AQ14" s="134"/>
      <c r="AR14" s="134"/>
      <c r="AS14" s="134"/>
      <c r="AT14" s="134"/>
      <c r="AU14" s="134"/>
      <c r="AV14" s="134"/>
      <c r="AW14" s="134"/>
      <c r="AX14" s="134"/>
      <c r="AY14" s="134"/>
      <c r="AZ14" s="134"/>
      <c r="BA14" s="134"/>
      <c r="BB14" s="134"/>
      <c r="BC14" s="134"/>
      <c r="BD14" s="134"/>
      <c r="BE14" s="134"/>
      <c r="BF14" s="134"/>
    </row>
    <row r="15" spans="1:67" x14ac:dyDescent="0.3">
      <c r="A15" s="426" t="s">
        <v>6</v>
      </c>
      <c r="B15" s="418" t="s">
        <v>7</v>
      </c>
      <c r="C15" s="418" t="s">
        <v>245</v>
      </c>
      <c r="D15" s="431" t="s">
        <v>933</v>
      </c>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row>
    <row r="16" spans="1:67" x14ac:dyDescent="0.3">
      <c r="A16" s="427"/>
      <c r="B16" s="418"/>
      <c r="C16" s="418"/>
      <c r="D16" s="431" t="s">
        <v>371</v>
      </c>
      <c r="E16" s="431"/>
      <c r="F16" s="431"/>
      <c r="G16" s="431"/>
      <c r="H16" s="431"/>
      <c r="I16" s="431"/>
      <c r="J16" s="431"/>
      <c r="K16" s="431" t="s">
        <v>372</v>
      </c>
      <c r="L16" s="431"/>
      <c r="M16" s="431"/>
      <c r="N16" s="431"/>
      <c r="O16" s="431"/>
      <c r="P16" s="431"/>
      <c r="Q16" s="431"/>
      <c r="R16" s="431" t="s">
        <v>373</v>
      </c>
      <c r="S16" s="431"/>
      <c r="T16" s="431"/>
      <c r="U16" s="431"/>
      <c r="V16" s="431"/>
      <c r="W16" s="431"/>
      <c r="X16" s="431"/>
      <c r="Y16" s="431" t="s">
        <v>374</v>
      </c>
      <c r="Z16" s="431"/>
      <c r="AA16" s="431"/>
      <c r="AB16" s="431"/>
      <c r="AC16" s="431"/>
      <c r="AD16" s="431"/>
      <c r="AE16" s="431"/>
      <c r="AF16" s="418" t="s">
        <v>375</v>
      </c>
      <c r="AG16" s="418"/>
      <c r="AH16" s="418"/>
      <c r="AI16" s="418"/>
      <c r="AJ16" s="418"/>
      <c r="AK16" s="418"/>
      <c r="AL16" s="418"/>
    </row>
    <row r="17" spans="1:38" ht="31.2" x14ac:dyDescent="0.3">
      <c r="A17" s="427"/>
      <c r="B17" s="418"/>
      <c r="C17" s="418"/>
      <c r="D17" s="129" t="s">
        <v>274</v>
      </c>
      <c r="E17" s="431" t="s">
        <v>275</v>
      </c>
      <c r="F17" s="431"/>
      <c r="G17" s="431"/>
      <c r="H17" s="431"/>
      <c r="I17" s="431"/>
      <c r="J17" s="431"/>
      <c r="K17" s="129" t="s">
        <v>274</v>
      </c>
      <c r="L17" s="418" t="s">
        <v>275</v>
      </c>
      <c r="M17" s="418"/>
      <c r="N17" s="418"/>
      <c r="O17" s="418"/>
      <c r="P17" s="418"/>
      <c r="Q17" s="418"/>
      <c r="R17" s="129" t="s">
        <v>274</v>
      </c>
      <c r="S17" s="418" t="s">
        <v>275</v>
      </c>
      <c r="T17" s="418"/>
      <c r="U17" s="418"/>
      <c r="V17" s="418"/>
      <c r="W17" s="418"/>
      <c r="X17" s="418"/>
      <c r="Y17" s="129" t="s">
        <v>274</v>
      </c>
      <c r="Z17" s="418" t="s">
        <v>275</v>
      </c>
      <c r="AA17" s="418"/>
      <c r="AB17" s="418"/>
      <c r="AC17" s="418"/>
      <c r="AD17" s="418"/>
      <c r="AE17" s="418"/>
      <c r="AF17" s="129" t="s">
        <v>274</v>
      </c>
      <c r="AG17" s="418" t="s">
        <v>275</v>
      </c>
      <c r="AH17" s="418"/>
      <c r="AI17" s="418"/>
      <c r="AJ17" s="418"/>
      <c r="AK17" s="418"/>
      <c r="AL17" s="418"/>
    </row>
    <row r="18" spans="1:38" ht="58.2" x14ac:dyDescent="0.3">
      <c r="A18" s="428"/>
      <c r="B18" s="418"/>
      <c r="C18" s="418"/>
      <c r="D18" s="128" t="s">
        <v>276</v>
      </c>
      <c r="E18" s="128" t="s">
        <v>276</v>
      </c>
      <c r="F18" s="39" t="s">
        <v>277</v>
      </c>
      <c r="G18" s="39" t="s">
        <v>278</v>
      </c>
      <c r="H18" s="39" t="s">
        <v>279</v>
      </c>
      <c r="I18" s="39" t="s">
        <v>280</v>
      </c>
      <c r="J18" s="39" t="s">
        <v>281</v>
      </c>
      <c r="K18" s="128" t="s">
        <v>276</v>
      </c>
      <c r="L18" s="128" t="s">
        <v>276</v>
      </c>
      <c r="M18" s="39" t="s">
        <v>277</v>
      </c>
      <c r="N18" s="39" t="s">
        <v>278</v>
      </c>
      <c r="O18" s="39" t="s">
        <v>279</v>
      </c>
      <c r="P18" s="39" t="s">
        <v>280</v>
      </c>
      <c r="Q18" s="39" t="s">
        <v>281</v>
      </c>
      <c r="R18" s="128" t="s">
        <v>276</v>
      </c>
      <c r="S18" s="128" t="s">
        <v>276</v>
      </c>
      <c r="T18" s="39" t="s">
        <v>277</v>
      </c>
      <c r="U18" s="39" t="s">
        <v>278</v>
      </c>
      <c r="V18" s="39" t="s">
        <v>279</v>
      </c>
      <c r="W18" s="39" t="s">
        <v>280</v>
      </c>
      <c r="X18" s="39" t="s">
        <v>281</v>
      </c>
      <c r="Y18" s="128" t="s">
        <v>276</v>
      </c>
      <c r="Z18" s="128" t="s">
        <v>276</v>
      </c>
      <c r="AA18" s="39" t="s">
        <v>277</v>
      </c>
      <c r="AB18" s="39" t="s">
        <v>278</v>
      </c>
      <c r="AC18" s="39" t="s">
        <v>279</v>
      </c>
      <c r="AD18" s="39" t="s">
        <v>280</v>
      </c>
      <c r="AE18" s="39" t="s">
        <v>281</v>
      </c>
      <c r="AF18" s="128" t="s">
        <v>276</v>
      </c>
      <c r="AG18" s="174" t="s">
        <v>276</v>
      </c>
      <c r="AH18" s="39" t="s">
        <v>277</v>
      </c>
      <c r="AI18" s="39" t="s">
        <v>278</v>
      </c>
      <c r="AJ18" s="39" t="s">
        <v>279</v>
      </c>
      <c r="AK18" s="39" t="s">
        <v>280</v>
      </c>
      <c r="AL18" s="39" t="s">
        <v>281</v>
      </c>
    </row>
    <row r="19" spans="1:38" x14ac:dyDescent="0.3">
      <c r="A19" s="42">
        <v>1</v>
      </c>
      <c r="B19" s="42">
        <v>2</v>
      </c>
      <c r="C19" s="42">
        <v>3</v>
      </c>
      <c r="D19" s="40" t="s">
        <v>376</v>
      </c>
      <c r="E19" s="40" t="s">
        <v>377</v>
      </c>
      <c r="F19" s="40" t="s">
        <v>378</v>
      </c>
      <c r="G19" s="40" t="s">
        <v>379</v>
      </c>
      <c r="H19" s="40" t="s">
        <v>380</v>
      </c>
      <c r="I19" s="40" t="s">
        <v>381</v>
      </c>
      <c r="J19" s="40" t="s">
        <v>382</v>
      </c>
      <c r="K19" s="40" t="s">
        <v>383</v>
      </c>
      <c r="L19" s="40" t="s">
        <v>384</v>
      </c>
      <c r="M19" s="40" t="s">
        <v>385</v>
      </c>
      <c r="N19" s="40" t="s">
        <v>386</v>
      </c>
      <c r="O19" s="40" t="s">
        <v>387</v>
      </c>
      <c r="P19" s="40" t="s">
        <v>388</v>
      </c>
      <c r="Q19" s="40" t="s">
        <v>389</v>
      </c>
      <c r="R19" s="40" t="s">
        <v>390</v>
      </c>
      <c r="S19" s="40" t="s">
        <v>391</v>
      </c>
      <c r="T19" s="40" t="s">
        <v>392</v>
      </c>
      <c r="U19" s="40" t="s">
        <v>393</v>
      </c>
      <c r="V19" s="40" t="s">
        <v>394</v>
      </c>
      <c r="W19" s="40" t="s">
        <v>395</v>
      </c>
      <c r="X19" s="40" t="s">
        <v>396</v>
      </c>
      <c r="Y19" s="40" t="s">
        <v>397</v>
      </c>
      <c r="Z19" s="40" t="s">
        <v>398</v>
      </c>
      <c r="AA19" s="40" t="s">
        <v>399</v>
      </c>
      <c r="AB19" s="40" t="s">
        <v>400</v>
      </c>
      <c r="AC19" s="40" t="s">
        <v>401</v>
      </c>
      <c r="AD19" s="40" t="s">
        <v>402</v>
      </c>
      <c r="AE19" s="40" t="s">
        <v>403</v>
      </c>
      <c r="AF19" s="40" t="s">
        <v>404</v>
      </c>
      <c r="AG19" s="175" t="s">
        <v>198</v>
      </c>
      <c r="AH19" s="40" t="s">
        <v>405</v>
      </c>
      <c r="AI19" s="40" t="s">
        <v>406</v>
      </c>
      <c r="AJ19" s="40" t="s">
        <v>366</v>
      </c>
      <c r="AK19" s="40" t="s">
        <v>407</v>
      </c>
      <c r="AL19" s="40" t="s">
        <v>408</v>
      </c>
    </row>
    <row r="20" spans="1:38" s="67" customFormat="1" ht="31.2" x14ac:dyDescent="0.3">
      <c r="A20" s="12" t="s">
        <v>91</v>
      </c>
      <c r="B20" s="13" t="s">
        <v>92</v>
      </c>
      <c r="C20" s="32" t="s">
        <v>93</v>
      </c>
      <c r="D20" s="137" t="str">
        <f t="shared" ref="D20:AE20" si="0">IF(SUM(D21:D26)=0, "нд", SUM(D21:D26))</f>
        <v>нд</v>
      </c>
      <c r="E20" s="137" t="str">
        <f t="shared" si="0"/>
        <v>нд</v>
      </c>
      <c r="F20" s="137" t="str">
        <f t="shared" si="0"/>
        <v>нд</v>
      </c>
      <c r="G20" s="137" t="str">
        <f t="shared" si="0"/>
        <v>нд</v>
      </c>
      <c r="H20" s="137" t="str">
        <f t="shared" si="0"/>
        <v>нд</v>
      </c>
      <c r="I20" s="137" t="str">
        <f t="shared" si="0"/>
        <v>нд</v>
      </c>
      <c r="J20" s="137" t="str">
        <f t="shared" si="0"/>
        <v>нд</v>
      </c>
      <c r="K20" s="137" t="str">
        <f t="shared" si="0"/>
        <v>нд</v>
      </c>
      <c r="L20" s="137">
        <f t="shared" si="0"/>
        <v>4.4569999999999999</v>
      </c>
      <c r="M20" s="137" t="str">
        <f t="shared" si="0"/>
        <v>нд</v>
      </c>
      <c r="N20" s="137" t="str">
        <f t="shared" si="0"/>
        <v>нд</v>
      </c>
      <c r="O20" s="137" t="str">
        <f t="shared" si="0"/>
        <v>нд</v>
      </c>
      <c r="P20" s="137" t="str">
        <f t="shared" si="0"/>
        <v>нд</v>
      </c>
      <c r="Q20" s="137">
        <f t="shared" si="0"/>
        <v>1</v>
      </c>
      <c r="R20" s="137" t="str">
        <f t="shared" si="0"/>
        <v>нд</v>
      </c>
      <c r="S20" s="137" t="str">
        <f t="shared" si="0"/>
        <v>нд</v>
      </c>
      <c r="T20" s="137" t="str">
        <f t="shared" si="0"/>
        <v>нд</v>
      </c>
      <c r="U20" s="137" t="str">
        <f t="shared" si="0"/>
        <v>нд</v>
      </c>
      <c r="V20" s="137" t="str">
        <f t="shared" si="0"/>
        <v>нд</v>
      </c>
      <c r="W20" s="137" t="str">
        <f t="shared" si="0"/>
        <v>нд</v>
      </c>
      <c r="X20" s="137" t="str">
        <f t="shared" si="0"/>
        <v>нд</v>
      </c>
      <c r="Y20" s="137">
        <f t="shared" si="0"/>
        <v>0.55000000000000004</v>
      </c>
      <c r="Z20" s="137">
        <f t="shared" si="0"/>
        <v>34.519048670000004</v>
      </c>
      <c r="AA20" s="137" t="str">
        <f t="shared" si="0"/>
        <v>нд</v>
      </c>
      <c r="AB20" s="137">
        <f t="shared" si="0"/>
        <v>2</v>
      </c>
      <c r="AC20" s="137" t="str">
        <f t="shared" si="0"/>
        <v>нд</v>
      </c>
      <c r="AD20" s="137" t="str">
        <f t="shared" si="0"/>
        <v>нд</v>
      </c>
      <c r="AE20" s="137">
        <f t="shared" si="0"/>
        <v>107</v>
      </c>
      <c r="AF20" s="120">
        <f t="shared" ref="AF20:AF51" si="1">IF(SUM(Y20,R20,K20,D20)=0, "нд", SUM(Y20,R20,K20,D20))</f>
        <v>0.55000000000000004</v>
      </c>
      <c r="AG20" s="120">
        <f t="shared" ref="AG20:AG51" si="2">IF(SUM(Z20,S20,L20,E20)=0, "нд", SUM(Z20,S20,L20,E20))</f>
        <v>38.976048670000004</v>
      </c>
      <c r="AH20" s="120" t="str">
        <f t="shared" ref="AH20:AH51" si="3">IF(SUM(AA20,T20,M20,F20)=0, "нд", SUM(AA20,T20,M20,F20))</f>
        <v>нд</v>
      </c>
      <c r="AI20" s="120">
        <f t="shared" ref="AI20:AI51" si="4">IF(SUM(AB20,U20,N20,G20)=0, "нд", SUM(AB20,U20,N20,G20))</f>
        <v>2</v>
      </c>
      <c r="AJ20" s="120" t="str">
        <f t="shared" ref="AJ20:AJ51" si="5">IF(SUM(AC20,V20,O20,H20)=0, "нд", SUM(AC20,V20,O20,H20))</f>
        <v>нд</v>
      </c>
      <c r="AK20" s="120" t="str">
        <f t="shared" ref="AK20:AK51" si="6">IF(SUM(AD20,W20,P20,I20)=0, "нд", SUM(AD20,W20,P20,I20))</f>
        <v>нд</v>
      </c>
      <c r="AL20" s="120">
        <f t="shared" ref="AL20:AL51" si="7">IF(SUM(AE20,X20,Q20,J20)=0, "нд", SUM(AE20,X20,Q20,J20))</f>
        <v>108</v>
      </c>
    </row>
    <row r="21" spans="1:38" ht="31.2" x14ac:dyDescent="0.3">
      <c r="A21" s="15" t="s">
        <v>95</v>
      </c>
      <c r="B21" s="16" t="s">
        <v>96</v>
      </c>
      <c r="C21" s="30" t="s">
        <v>93</v>
      </c>
      <c r="D21" s="120" t="s">
        <v>623</v>
      </c>
      <c r="E21" s="120" t="s">
        <v>623</v>
      </c>
      <c r="F21" s="120" t="s">
        <v>623</v>
      </c>
      <c r="G21" s="120" t="s">
        <v>623</v>
      </c>
      <c r="H21" s="120" t="s">
        <v>623</v>
      </c>
      <c r="I21" s="120" t="s">
        <v>623</v>
      </c>
      <c r="J21" s="120" t="s">
        <v>623</v>
      </c>
      <c r="K21" s="120" t="s">
        <v>623</v>
      </c>
      <c r="L21" s="120" t="s">
        <v>623</v>
      </c>
      <c r="M21" s="120" t="s">
        <v>623</v>
      </c>
      <c r="N21" s="120" t="s">
        <v>623</v>
      </c>
      <c r="O21" s="120" t="s">
        <v>623</v>
      </c>
      <c r="P21" s="120" t="s">
        <v>623</v>
      </c>
      <c r="Q21" s="120" t="s">
        <v>623</v>
      </c>
      <c r="R21" s="120" t="s">
        <v>623</v>
      </c>
      <c r="S21" s="120" t="s">
        <v>623</v>
      </c>
      <c r="T21" s="120" t="s">
        <v>623</v>
      </c>
      <c r="U21" s="120" t="s">
        <v>623</v>
      </c>
      <c r="V21" s="120" t="s">
        <v>623</v>
      </c>
      <c r="W21" s="120" t="s">
        <v>623</v>
      </c>
      <c r="X21" s="120" t="s">
        <v>623</v>
      </c>
      <c r="Y21" s="120" t="s">
        <v>623</v>
      </c>
      <c r="Z21" s="120" t="s">
        <v>623</v>
      </c>
      <c r="AA21" s="120" t="s">
        <v>623</v>
      </c>
      <c r="AB21" s="120" t="s">
        <v>623</v>
      </c>
      <c r="AC21" s="120" t="s">
        <v>623</v>
      </c>
      <c r="AD21" s="120" t="s">
        <v>623</v>
      </c>
      <c r="AE21" s="120" t="s">
        <v>623</v>
      </c>
      <c r="AF21" s="120" t="str">
        <f t="shared" si="1"/>
        <v>нд</v>
      </c>
      <c r="AG21" s="120" t="str">
        <f t="shared" si="2"/>
        <v>нд</v>
      </c>
      <c r="AH21" s="120" t="str">
        <f t="shared" si="3"/>
        <v>нд</v>
      </c>
      <c r="AI21" s="120" t="str">
        <f t="shared" si="4"/>
        <v>нд</v>
      </c>
      <c r="AJ21" s="120" t="str">
        <f t="shared" si="5"/>
        <v>нд</v>
      </c>
      <c r="AK21" s="120" t="str">
        <f t="shared" si="6"/>
        <v>нд</v>
      </c>
      <c r="AL21" s="120" t="str">
        <f t="shared" si="7"/>
        <v>нд</v>
      </c>
    </row>
    <row r="22" spans="1:38" ht="31.2" x14ac:dyDescent="0.3">
      <c r="A22" s="15" t="s">
        <v>97</v>
      </c>
      <c r="B22" s="16" t="s">
        <v>98</v>
      </c>
      <c r="C22" s="10" t="s">
        <v>93</v>
      </c>
      <c r="D22" s="120" t="str">
        <f t="shared" ref="D22:AE22" si="8">D48</f>
        <v>нд</v>
      </c>
      <c r="E22" s="120" t="str">
        <f t="shared" si="8"/>
        <v>нд</v>
      </c>
      <c r="F22" s="120" t="str">
        <f t="shared" si="8"/>
        <v>нд</v>
      </c>
      <c r="G22" s="120" t="str">
        <f t="shared" si="8"/>
        <v>нд</v>
      </c>
      <c r="H22" s="120" t="str">
        <f t="shared" si="8"/>
        <v>нд</v>
      </c>
      <c r="I22" s="120" t="str">
        <f t="shared" si="8"/>
        <v>нд</v>
      </c>
      <c r="J22" s="120" t="str">
        <f t="shared" si="8"/>
        <v>нд</v>
      </c>
      <c r="K22" s="120" t="str">
        <f t="shared" si="8"/>
        <v>нд</v>
      </c>
      <c r="L22" s="120" t="str">
        <f t="shared" si="8"/>
        <v>нд</v>
      </c>
      <c r="M22" s="120" t="str">
        <f t="shared" si="8"/>
        <v>нд</v>
      </c>
      <c r="N22" s="120" t="str">
        <f t="shared" si="8"/>
        <v>нд</v>
      </c>
      <c r="O22" s="120" t="str">
        <f t="shared" si="8"/>
        <v>нд</v>
      </c>
      <c r="P22" s="120" t="str">
        <f t="shared" si="8"/>
        <v>нд</v>
      </c>
      <c r="Q22" s="120" t="str">
        <f t="shared" si="8"/>
        <v>нд</v>
      </c>
      <c r="R22" s="120" t="str">
        <f t="shared" si="8"/>
        <v>нд</v>
      </c>
      <c r="S22" s="120" t="str">
        <f t="shared" si="8"/>
        <v>нд</v>
      </c>
      <c r="T22" s="120" t="str">
        <f t="shared" si="8"/>
        <v>нд</v>
      </c>
      <c r="U22" s="120" t="str">
        <f t="shared" si="8"/>
        <v>нд</v>
      </c>
      <c r="V22" s="120" t="str">
        <f t="shared" si="8"/>
        <v>нд</v>
      </c>
      <c r="W22" s="120" t="str">
        <f t="shared" si="8"/>
        <v>нд</v>
      </c>
      <c r="X22" s="120" t="str">
        <f t="shared" si="8"/>
        <v>нд</v>
      </c>
      <c r="Y22" s="120">
        <f t="shared" si="8"/>
        <v>0.3</v>
      </c>
      <c r="Z22" s="120">
        <f t="shared" si="8"/>
        <v>27.26046667</v>
      </c>
      <c r="AA22" s="120" t="str">
        <f t="shared" si="8"/>
        <v>нд</v>
      </c>
      <c r="AB22" s="120">
        <f t="shared" si="8"/>
        <v>2</v>
      </c>
      <c r="AC22" s="120" t="str">
        <f t="shared" si="8"/>
        <v>нд</v>
      </c>
      <c r="AD22" s="120" t="str">
        <f t="shared" si="8"/>
        <v>нд</v>
      </c>
      <c r="AE22" s="120">
        <f t="shared" si="8"/>
        <v>93</v>
      </c>
      <c r="AF22" s="120">
        <f t="shared" si="1"/>
        <v>0.3</v>
      </c>
      <c r="AG22" s="120">
        <f t="shared" si="2"/>
        <v>27.26046667</v>
      </c>
      <c r="AH22" s="120" t="str">
        <f t="shared" si="3"/>
        <v>нд</v>
      </c>
      <c r="AI22" s="120">
        <f t="shared" si="4"/>
        <v>2</v>
      </c>
      <c r="AJ22" s="120" t="str">
        <f t="shared" si="5"/>
        <v>нд</v>
      </c>
      <c r="AK22" s="120" t="str">
        <f t="shared" si="6"/>
        <v>нд</v>
      </c>
      <c r="AL22" s="120">
        <f t="shared" si="7"/>
        <v>93</v>
      </c>
    </row>
    <row r="23" spans="1:38" ht="78" x14ac:dyDescent="0.3">
      <c r="A23" s="15" t="s">
        <v>99</v>
      </c>
      <c r="B23" s="17" t="s">
        <v>100</v>
      </c>
      <c r="C23" s="30" t="s">
        <v>93</v>
      </c>
      <c r="D23" s="120" t="s">
        <v>623</v>
      </c>
      <c r="E23" s="120" t="s">
        <v>623</v>
      </c>
      <c r="F23" s="120" t="s">
        <v>623</v>
      </c>
      <c r="G23" s="120" t="s">
        <v>623</v>
      </c>
      <c r="H23" s="120" t="s">
        <v>623</v>
      </c>
      <c r="I23" s="120" t="s">
        <v>623</v>
      </c>
      <c r="J23" s="120" t="s">
        <v>623</v>
      </c>
      <c r="K23" s="120" t="s">
        <v>623</v>
      </c>
      <c r="L23" s="120" t="s">
        <v>623</v>
      </c>
      <c r="M23" s="120" t="s">
        <v>623</v>
      </c>
      <c r="N23" s="120" t="s">
        <v>623</v>
      </c>
      <c r="O23" s="120" t="s">
        <v>623</v>
      </c>
      <c r="P23" s="120" t="s">
        <v>623</v>
      </c>
      <c r="Q23" s="120" t="s">
        <v>623</v>
      </c>
      <c r="R23" s="120" t="s">
        <v>623</v>
      </c>
      <c r="S23" s="120" t="s">
        <v>623</v>
      </c>
      <c r="T23" s="120" t="s">
        <v>623</v>
      </c>
      <c r="U23" s="120" t="s">
        <v>623</v>
      </c>
      <c r="V23" s="120" t="s">
        <v>623</v>
      </c>
      <c r="W23" s="120" t="s">
        <v>623</v>
      </c>
      <c r="X23" s="120" t="s">
        <v>623</v>
      </c>
      <c r="Y23" s="120" t="s">
        <v>623</v>
      </c>
      <c r="Z23" s="184" t="s">
        <v>623</v>
      </c>
      <c r="AA23" s="184" t="s">
        <v>623</v>
      </c>
      <c r="AB23" s="184" t="s">
        <v>623</v>
      </c>
      <c r="AC23" s="184" t="s">
        <v>623</v>
      </c>
      <c r="AD23" s="184" t="s">
        <v>623</v>
      </c>
      <c r="AE23" s="184" t="s">
        <v>623</v>
      </c>
      <c r="AF23" s="120" t="str">
        <f t="shared" si="1"/>
        <v>нд</v>
      </c>
      <c r="AG23" s="120" t="str">
        <f t="shared" si="2"/>
        <v>нд</v>
      </c>
      <c r="AH23" s="120" t="str">
        <f t="shared" si="3"/>
        <v>нд</v>
      </c>
      <c r="AI23" s="120" t="str">
        <f t="shared" si="4"/>
        <v>нд</v>
      </c>
      <c r="AJ23" s="120" t="str">
        <f t="shared" si="5"/>
        <v>нд</v>
      </c>
      <c r="AK23" s="120" t="str">
        <f t="shared" si="6"/>
        <v>нд</v>
      </c>
      <c r="AL23" s="120" t="str">
        <f t="shared" si="7"/>
        <v>нд</v>
      </c>
    </row>
    <row r="24" spans="1:38" ht="46.8" x14ac:dyDescent="0.3">
      <c r="A24" s="15" t="s">
        <v>101</v>
      </c>
      <c r="B24" s="16" t="s">
        <v>102</v>
      </c>
      <c r="C24" s="10" t="s">
        <v>93</v>
      </c>
      <c r="D24" s="120" t="str">
        <f>D78</f>
        <v>нд</v>
      </c>
      <c r="E24" s="120" t="str">
        <f t="shared" ref="E24:AE24" si="9">E78</f>
        <v>нд</v>
      </c>
      <c r="F24" s="120" t="str">
        <f t="shared" si="9"/>
        <v>нд</v>
      </c>
      <c r="G24" s="120" t="str">
        <f t="shared" si="9"/>
        <v>нд</v>
      </c>
      <c r="H24" s="120" t="str">
        <f t="shared" si="9"/>
        <v>нд</v>
      </c>
      <c r="I24" s="120" t="str">
        <f t="shared" si="9"/>
        <v>нд</v>
      </c>
      <c r="J24" s="120" t="str">
        <f t="shared" si="9"/>
        <v>нд</v>
      </c>
      <c r="K24" s="120" t="str">
        <f t="shared" si="9"/>
        <v>нд</v>
      </c>
      <c r="L24" s="120" t="str">
        <f t="shared" si="9"/>
        <v>нд</v>
      </c>
      <c r="M24" s="120" t="str">
        <f t="shared" si="9"/>
        <v>нд</v>
      </c>
      <c r="N24" s="120" t="str">
        <f t="shared" si="9"/>
        <v>нд</v>
      </c>
      <c r="O24" s="120" t="str">
        <f t="shared" si="9"/>
        <v>нд</v>
      </c>
      <c r="P24" s="120" t="str">
        <f t="shared" si="9"/>
        <v>нд</v>
      </c>
      <c r="Q24" s="120" t="str">
        <f t="shared" si="9"/>
        <v>нд</v>
      </c>
      <c r="R24" s="120" t="str">
        <f t="shared" si="9"/>
        <v>нд</v>
      </c>
      <c r="S24" s="120" t="str">
        <f t="shared" si="9"/>
        <v>нд</v>
      </c>
      <c r="T24" s="120" t="str">
        <f t="shared" si="9"/>
        <v>нд</v>
      </c>
      <c r="U24" s="120" t="str">
        <f t="shared" si="9"/>
        <v>нд</v>
      </c>
      <c r="V24" s="120" t="str">
        <f t="shared" si="9"/>
        <v>нд</v>
      </c>
      <c r="W24" s="120" t="str">
        <f t="shared" si="9"/>
        <v>нд</v>
      </c>
      <c r="X24" s="120" t="str">
        <f t="shared" si="9"/>
        <v>нд</v>
      </c>
      <c r="Y24" s="120">
        <f t="shared" si="9"/>
        <v>0.25</v>
      </c>
      <c r="Z24" s="120" t="str">
        <f t="shared" si="9"/>
        <v>нд</v>
      </c>
      <c r="AA24" s="120" t="str">
        <f t="shared" si="9"/>
        <v>нд</v>
      </c>
      <c r="AB24" s="120" t="str">
        <f t="shared" si="9"/>
        <v>нд</v>
      </c>
      <c r="AC24" s="120" t="str">
        <f t="shared" si="9"/>
        <v>нд</v>
      </c>
      <c r="AD24" s="120" t="str">
        <f t="shared" si="9"/>
        <v>нд</v>
      </c>
      <c r="AE24" s="120" t="str">
        <f t="shared" si="9"/>
        <v>нд</v>
      </c>
      <c r="AF24" s="120">
        <f t="shared" si="1"/>
        <v>0.25</v>
      </c>
      <c r="AG24" s="120" t="str">
        <f t="shared" si="2"/>
        <v>нд</v>
      </c>
      <c r="AH24" s="120" t="str">
        <f t="shared" si="3"/>
        <v>нд</v>
      </c>
      <c r="AI24" s="120" t="str">
        <f t="shared" si="4"/>
        <v>нд</v>
      </c>
      <c r="AJ24" s="120" t="str">
        <f t="shared" si="5"/>
        <v>нд</v>
      </c>
      <c r="AK24" s="120" t="str">
        <f t="shared" si="6"/>
        <v>нд</v>
      </c>
      <c r="AL24" s="120" t="str">
        <f t="shared" si="7"/>
        <v>нд</v>
      </c>
    </row>
    <row r="25" spans="1:38" ht="46.8" x14ac:dyDescent="0.3">
      <c r="A25" s="15" t="s">
        <v>103</v>
      </c>
      <c r="B25" s="16" t="s">
        <v>104</v>
      </c>
      <c r="C25" s="30" t="s">
        <v>93</v>
      </c>
      <c r="D25" s="120" t="s">
        <v>623</v>
      </c>
      <c r="E25" s="120" t="s">
        <v>623</v>
      </c>
      <c r="F25" s="120" t="s">
        <v>623</v>
      </c>
      <c r="G25" s="120" t="s">
        <v>623</v>
      </c>
      <c r="H25" s="120" t="s">
        <v>623</v>
      </c>
      <c r="I25" s="120" t="s">
        <v>623</v>
      </c>
      <c r="J25" s="120" t="s">
        <v>623</v>
      </c>
      <c r="K25" s="120" t="s">
        <v>623</v>
      </c>
      <c r="L25" s="120" t="s">
        <v>623</v>
      </c>
      <c r="M25" s="120" t="s">
        <v>623</v>
      </c>
      <c r="N25" s="120" t="s">
        <v>623</v>
      </c>
      <c r="O25" s="120" t="s">
        <v>623</v>
      </c>
      <c r="P25" s="120" t="s">
        <v>623</v>
      </c>
      <c r="Q25" s="120" t="s">
        <v>623</v>
      </c>
      <c r="R25" s="120" t="s">
        <v>623</v>
      </c>
      <c r="S25" s="120" t="s">
        <v>623</v>
      </c>
      <c r="T25" s="120" t="s">
        <v>623</v>
      </c>
      <c r="U25" s="120" t="s">
        <v>623</v>
      </c>
      <c r="V25" s="120" t="s">
        <v>623</v>
      </c>
      <c r="W25" s="120" t="s">
        <v>623</v>
      </c>
      <c r="X25" s="120" t="s">
        <v>623</v>
      </c>
      <c r="Y25" s="120" t="s">
        <v>623</v>
      </c>
      <c r="Z25" s="184" t="s">
        <v>623</v>
      </c>
      <c r="AA25" s="184" t="s">
        <v>623</v>
      </c>
      <c r="AB25" s="184" t="s">
        <v>623</v>
      </c>
      <c r="AC25" s="184" t="s">
        <v>623</v>
      </c>
      <c r="AD25" s="184" t="s">
        <v>623</v>
      </c>
      <c r="AE25" s="184" t="s">
        <v>623</v>
      </c>
      <c r="AF25" s="120" t="str">
        <f t="shared" si="1"/>
        <v>нд</v>
      </c>
      <c r="AG25" s="120" t="str">
        <f t="shared" si="2"/>
        <v>нд</v>
      </c>
      <c r="AH25" s="120" t="str">
        <f t="shared" si="3"/>
        <v>нд</v>
      </c>
      <c r="AI25" s="120" t="str">
        <f t="shared" si="4"/>
        <v>нд</v>
      </c>
      <c r="AJ25" s="120" t="str">
        <f t="shared" si="5"/>
        <v>нд</v>
      </c>
      <c r="AK25" s="120" t="str">
        <f t="shared" si="6"/>
        <v>нд</v>
      </c>
      <c r="AL25" s="120" t="str">
        <f t="shared" si="7"/>
        <v>нд</v>
      </c>
    </row>
    <row r="26" spans="1:38" ht="31.2" x14ac:dyDescent="0.3">
      <c r="A26" s="15" t="s">
        <v>105</v>
      </c>
      <c r="B26" s="17" t="s">
        <v>106</v>
      </c>
      <c r="C26" s="10" t="s">
        <v>93</v>
      </c>
      <c r="D26" s="120" t="str">
        <f>D81</f>
        <v>нд</v>
      </c>
      <c r="E26" s="120" t="str">
        <f t="shared" ref="E26:AD26" si="10">E81</f>
        <v>нд</v>
      </c>
      <c r="F26" s="120" t="str">
        <f t="shared" si="10"/>
        <v>нд</v>
      </c>
      <c r="G26" s="120" t="str">
        <f t="shared" si="10"/>
        <v>нд</v>
      </c>
      <c r="H26" s="120" t="str">
        <f t="shared" si="10"/>
        <v>нд</v>
      </c>
      <c r="I26" s="120" t="str">
        <f t="shared" si="10"/>
        <v>нд</v>
      </c>
      <c r="J26" s="120" t="str">
        <f t="shared" si="10"/>
        <v>нд</v>
      </c>
      <c r="K26" s="120" t="str">
        <f t="shared" si="10"/>
        <v>нд</v>
      </c>
      <c r="L26" s="120">
        <f t="shared" si="10"/>
        <v>4.4569999999999999</v>
      </c>
      <c r="M26" s="120" t="str">
        <f t="shared" si="10"/>
        <v>нд</v>
      </c>
      <c r="N26" s="120" t="str">
        <f t="shared" si="10"/>
        <v>нд</v>
      </c>
      <c r="O26" s="120" t="str">
        <f t="shared" si="10"/>
        <v>нд</v>
      </c>
      <c r="P26" s="120" t="str">
        <f t="shared" si="10"/>
        <v>нд</v>
      </c>
      <c r="Q26" s="120">
        <f t="shared" si="10"/>
        <v>1</v>
      </c>
      <c r="R26" s="120" t="str">
        <f t="shared" si="10"/>
        <v>нд</v>
      </c>
      <c r="S26" s="120" t="str">
        <f t="shared" si="10"/>
        <v>нд</v>
      </c>
      <c r="T26" s="120" t="str">
        <f t="shared" si="10"/>
        <v>нд</v>
      </c>
      <c r="U26" s="120" t="str">
        <f t="shared" si="10"/>
        <v>нд</v>
      </c>
      <c r="V26" s="120" t="str">
        <f t="shared" si="10"/>
        <v>нд</v>
      </c>
      <c r="W26" s="120" t="str">
        <f t="shared" si="10"/>
        <v>нд</v>
      </c>
      <c r="X26" s="120" t="str">
        <f t="shared" si="10"/>
        <v>нд</v>
      </c>
      <c r="Y26" s="120" t="str">
        <f t="shared" si="10"/>
        <v>нд</v>
      </c>
      <c r="Z26" s="120">
        <f t="shared" si="10"/>
        <v>7.2585820000000005</v>
      </c>
      <c r="AA26" s="120" t="str">
        <f t="shared" si="10"/>
        <v>нд</v>
      </c>
      <c r="AB26" s="120" t="str">
        <f t="shared" si="10"/>
        <v>нд</v>
      </c>
      <c r="AC26" s="120" t="str">
        <f t="shared" si="10"/>
        <v>нд</v>
      </c>
      <c r="AD26" s="120" t="str">
        <f t="shared" si="10"/>
        <v>нд</v>
      </c>
      <c r="AE26" s="120">
        <f>AE81</f>
        <v>14</v>
      </c>
      <c r="AF26" s="120" t="str">
        <f t="shared" si="1"/>
        <v>нд</v>
      </c>
      <c r="AG26" s="120">
        <f t="shared" si="2"/>
        <v>11.715582000000001</v>
      </c>
      <c r="AH26" s="120" t="str">
        <f t="shared" si="3"/>
        <v>нд</v>
      </c>
      <c r="AI26" s="120" t="str">
        <f t="shared" si="4"/>
        <v>нд</v>
      </c>
      <c r="AJ26" s="120" t="str">
        <f t="shared" si="5"/>
        <v>нд</v>
      </c>
      <c r="AK26" s="120" t="str">
        <f t="shared" si="6"/>
        <v>нд</v>
      </c>
      <c r="AL26" s="120">
        <f t="shared" si="7"/>
        <v>15</v>
      </c>
    </row>
    <row r="27" spans="1:38" x14ac:dyDescent="0.3">
      <c r="A27" s="12" t="s">
        <v>107</v>
      </c>
      <c r="B27" s="13" t="s">
        <v>108</v>
      </c>
      <c r="C27" s="136" t="s">
        <v>93</v>
      </c>
      <c r="D27" s="120" t="str">
        <f t="shared" ref="D27:AE27" si="11">IF(SUM(D48,D81)=0, "нд", SUM(D48,D81))</f>
        <v>нд</v>
      </c>
      <c r="E27" s="120" t="str">
        <f t="shared" si="11"/>
        <v>нд</v>
      </c>
      <c r="F27" s="120" t="str">
        <f t="shared" si="11"/>
        <v>нд</v>
      </c>
      <c r="G27" s="120" t="str">
        <f t="shared" si="11"/>
        <v>нд</v>
      </c>
      <c r="H27" s="120" t="str">
        <f t="shared" si="11"/>
        <v>нд</v>
      </c>
      <c r="I27" s="120" t="str">
        <f t="shared" si="11"/>
        <v>нд</v>
      </c>
      <c r="J27" s="120" t="str">
        <f t="shared" si="11"/>
        <v>нд</v>
      </c>
      <c r="K27" s="120" t="str">
        <f t="shared" si="11"/>
        <v>нд</v>
      </c>
      <c r="L27" s="120">
        <f t="shared" si="11"/>
        <v>4.4569999999999999</v>
      </c>
      <c r="M27" s="120" t="str">
        <f t="shared" si="11"/>
        <v>нд</v>
      </c>
      <c r="N27" s="120" t="str">
        <f t="shared" si="11"/>
        <v>нд</v>
      </c>
      <c r="O27" s="120" t="str">
        <f t="shared" si="11"/>
        <v>нд</v>
      </c>
      <c r="P27" s="120" t="str">
        <f t="shared" si="11"/>
        <v>нд</v>
      </c>
      <c r="Q27" s="120">
        <f t="shared" si="11"/>
        <v>1</v>
      </c>
      <c r="R27" s="120" t="str">
        <f t="shared" si="11"/>
        <v>нд</v>
      </c>
      <c r="S27" s="120" t="str">
        <f t="shared" si="11"/>
        <v>нд</v>
      </c>
      <c r="T27" s="120" t="str">
        <f t="shared" si="11"/>
        <v>нд</v>
      </c>
      <c r="U27" s="120" t="str">
        <f t="shared" si="11"/>
        <v>нд</v>
      </c>
      <c r="V27" s="120" t="str">
        <f t="shared" si="11"/>
        <v>нд</v>
      </c>
      <c r="W27" s="120" t="str">
        <f t="shared" si="11"/>
        <v>нд</v>
      </c>
      <c r="X27" s="120" t="str">
        <f t="shared" si="11"/>
        <v>нд</v>
      </c>
      <c r="Y27" s="120">
        <f t="shared" si="11"/>
        <v>0.3</v>
      </c>
      <c r="Z27" s="120">
        <f t="shared" si="11"/>
        <v>34.519048670000004</v>
      </c>
      <c r="AA27" s="120" t="str">
        <f t="shared" si="11"/>
        <v>нд</v>
      </c>
      <c r="AB27" s="120">
        <f t="shared" si="11"/>
        <v>2</v>
      </c>
      <c r="AC27" s="120" t="str">
        <f t="shared" si="11"/>
        <v>нд</v>
      </c>
      <c r="AD27" s="120" t="str">
        <f t="shared" si="11"/>
        <v>нд</v>
      </c>
      <c r="AE27" s="120">
        <f t="shared" si="11"/>
        <v>107</v>
      </c>
      <c r="AF27" s="120">
        <f t="shared" si="1"/>
        <v>0.3</v>
      </c>
      <c r="AG27" s="120">
        <f t="shared" si="2"/>
        <v>38.976048670000004</v>
      </c>
      <c r="AH27" s="120" t="str">
        <f t="shared" si="3"/>
        <v>нд</v>
      </c>
      <c r="AI27" s="120">
        <f t="shared" si="4"/>
        <v>2</v>
      </c>
      <c r="AJ27" s="120" t="str">
        <f t="shared" si="5"/>
        <v>нд</v>
      </c>
      <c r="AK27" s="120" t="str">
        <f t="shared" si="6"/>
        <v>нд</v>
      </c>
      <c r="AL27" s="120">
        <f t="shared" si="7"/>
        <v>108</v>
      </c>
    </row>
    <row r="28" spans="1:38" s="67" customFormat="1" ht="46.8" x14ac:dyDescent="0.3">
      <c r="A28" s="12" t="s">
        <v>109</v>
      </c>
      <c r="B28" s="13" t="s">
        <v>110</v>
      </c>
      <c r="C28" s="32" t="s">
        <v>93</v>
      </c>
      <c r="D28" s="120" t="s">
        <v>623</v>
      </c>
      <c r="E28" s="120" t="s">
        <v>623</v>
      </c>
      <c r="F28" s="120" t="s">
        <v>623</v>
      </c>
      <c r="G28" s="120" t="s">
        <v>623</v>
      </c>
      <c r="H28" s="120" t="s">
        <v>623</v>
      </c>
      <c r="I28" s="120" t="s">
        <v>623</v>
      </c>
      <c r="J28" s="120" t="s">
        <v>623</v>
      </c>
      <c r="K28" s="120" t="s">
        <v>623</v>
      </c>
      <c r="L28" s="120" t="s">
        <v>623</v>
      </c>
      <c r="M28" s="120" t="s">
        <v>623</v>
      </c>
      <c r="N28" s="120" t="s">
        <v>623</v>
      </c>
      <c r="O28" s="120" t="s">
        <v>623</v>
      </c>
      <c r="P28" s="120" t="s">
        <v>623</v>
      </c>
      <c r="Q28" s="120" t="s">
        <v>623</v>
      </c>
      <c r="R28" s="120" t="s">
        <v>623</v>
      </c>
      <c r="S28" s="120" t="s">
        <v>623</v>
      </c>
      <c r="T28" s="120" t="s">
        <v>623</v>
      </c>
      <c r="U28" s="120" t="s">
        <v>623</v>
      </c>
      <c r="V28" s="120" t="s">
        <v>623</v>
      </c>
      <c r="W28" s="120" t="s">
        <v>623</v>
      </c>
      <c r="X28" s="120" t="s">
        <v>623</v>
      </c>
      <c r="Y28" s="120" t="s">
        <v>623</v>
      </c>
      <c r="Z28" s="184" t="s">
        <v>623</v>
      </c>
      <c r="AA28" s="184" t="s">
        <v>623</v>
      </c>
      <c r="AB28" s="184" t="s">
        <v>623</v>
      </c>
      <c r="AC28" s="184" t="s">
        <v>623</v>
      </c>
      <c r="AD28" s="184" t="s">
        <v>623</v>
      </c>
      <c r="AE28" s="184" t="s">
        <v>623</v>
      </c>
      <c r="AF28" s="120" t="str">
        <f t="shared" si="1"/>
        <v>нд</v>
      </c>
      <c r="AG28" s="120" t="str">
        <f t="shared" si="2"/>
        <v>нд</v>
      </c>
      <c r="AH28" s="120" t="str">
        <f t="shared" si="3"/>
        <v>нд</v>
      </c>
      <c r="AI28" s="120" t="str">
        <f t="shared" si="4"/>
        <v>нд</v>
      </c>
      <c r="AJ28" s="120" t="str">
        <f t="shared" si="5"/>
        <v>нд</v>
      </c>
      <c r="AK28" s="120" t="str">
        <f t="shared" si="6"/>
        <v>нд</v>
      </c>
      <c r="AL28" s="120" t="str">
        <f t="shared" si="7"/>
        <v>нд</v>
      </c>
    </row>
    <row r="29" spans="1:38" ht="46.8" x14ac:dyDescent="0.3">
      <c r="A29" s="15" t="s">
        <v>111</v>
      </c>
      <c r="B29" s="16" t="s">
        <v>112</v>
      </c>
      <c r="C29" s="30" t="s">
        <v>93</v>
      </c>
      <c r="D29" s="120" t="s">
        <v>623</v>
      </c>
      <c r="E29" s="120" t="s">
        <v>623</v>
      </c>
      <c r="F29" s="120" t="s">
        <v>623</v>
      </c>
      <c r="G29" s="120" t="s">
        <v>623</v>
      </c>
      <c r="H29" s="120" t="s">
        <v>623</v>
      </c>
      <c r="I29" s="120" t="s">
        <v>623</v>
      </c>
      <c r="J29" s="120" t="s">
        <v>623</v>
      </c>
      <c r="K29" s="120" t="s">
        <v>623</v>
      </c>
      <c r="L29" s="120" t="s">
        <v>623</v>
      </c>
      <c r="M29" s="120" t="s">
        <v>623</v>
      </c>
      <c r="N29" s="120" t="s">
        <v>623</v>
      </c>
      <c r="O29" s="120" t="s">
        <v>623</v>
      </c>
      <c r="P29" s="120" t="s">
        <v>623</v>
      </c>
      <c r="Q29" s="120" t="s">
        <v>623</v>
      </c>
      <c r="R29" s="120" t="s">
        <v>623</v>
      </c>
      <c r="S29" s="120" t="s">
        <v>623</v>
      </c>
      <c r="T29" s="120" t="s">
        <v>623</v>
      </c>
      <c r="U29" s="120" t="s">
        <v>623</v>
      </c>
      <c r="V29" s="120" t="s">
        <v>623</v>
      </c>
      <c r="W29" s="120" t="s">
        <v>623</v>
      </c>
      <c r="X29" s="120" t="s">
        <v>623</v>
      </c>
      <c r="Y29" s="120" t="s">
        <v>623</v>
      </c>
      <c r="Z29" s="184" t="s">
        <v>623</v>
      </c>
      <c r="AA29" s="184" t="s">
        <v>623</v>
      </c>
      <c r="AB29" s="184" t="s">
        <v>623</v>
      </c>
      <c r="AC29" s="184" t="s">
        <v>623</v>
      </c>
      <c r="AD29" s="184" t="s">
        <v>623</v>
      </c>
      <c r="AE29" s="184" t="s">
        <v>623</v>
      </c>
      <c r="AF29" s="120" t="str">
        <f t="shared" si="1"/>
        <v>нд</v>
      </c>
      <c r="AG29" s="120" t="str">
        <f t="shared" si="2"/>
        <v>нд</v>
      </c>
      <c r="AH29" s="120" t="str">
        <f t="shared" si="3"/>
        <v>нд</v>
      </c>
      <c r="AI29" s="120" t="str">
        <f t="shared" si="4"/>
        <v>нд</v>
      </c>
      <c r="AJ29" s="120" t="str">
        <f t="shared" si="5"/>
        <v>нд</v>
      </c>
      <c r="AK29" s="120" t="str">
        <f t="shared" si="6"/>
        <v>нд</v>
      </c>
      <c r="AL29" s="120" t="str">
        <f t="shared" si="7"/>
        <v>нд</v>
      </c>
    </row>
    <row r="30" spans="1:38" ht="78" x14ac:dyDescent="0.3">
      <c r="A30" s="15" t="s">
        <v>113</v>
      </c>
      <c r="B30" s="16" t="s">
        <v>114</v>
      </c>
      <c r="C30" s="10" t="s">
        <v>93</v>
      </c>
      <c r="D30" s="120" t="s">
        <v>623</v>
      </c>
      <c r="E30" s="120" t="s">
        <v>623</v>
      </c>
      <c r="F30" s="120" t="s">
        <v>623</v>
      </c>
      <c r="G30" s="120" t="s">
        <v>623</v>
      </c>
      <c r="H30" s="120" t="s">
        <v>623</v>
      </c>
      <c r="I30" s="120" t="s">
        <v>623</v>
      </c>
      <c r="J30" s="120" t="s">
        <v>623</v>
      </c>
      <c r="K30" s="120" t="s">
        <v>623</v>
      </c>
      <c r="L30" s="120" t="s">
        <v>623</v>
      </c>
      <c r="M30" s="120" t="s">
        <v>623</v>
      </c>
      <c r="N30" s="120" t="s">
        <v>623</v>
      </c>
      <c r="O30" s="120" t="s">
        <v>623</v>
      </c>
      <c r="P30" s="120" t="s">
        <v>623</v>
      </c>
      <c r="Q30" s="120" t="s">
        <v>623</v>
      </c>
      <c r="R30" s="120" t="s">
        <v>623</v>
      </c>
      <c r="S30" s="120" t="s">
        <v>623</v>
      </c>
      <c r="T30" s="120" t="s">
        <v>623</v>
      </c>
      <c r="U30" s="120" t="s">
        <v>623</v>
      </c>
      <c r="V30" s="120" t="s">
        <v>623</v>
      </c>
      <c r="W30" s="120" t="s">
        <v>623</v>
      </c>
      <c r="X30" s="120" t="s">
        <v>623</v>
      </c>
      <c r="Y30" s="120" t="s">
        <v>623</v>
      </c>
      <c r="Z30" s="184" t="s">
        <v>623</v>
      </c>
      <c r="AA30" s="184" t="s">
        <v>623</v>
      </c>
      <c r="AB30" s="184" t="s">
        <v>623</v>
      </c>
      <c r="AC30" s="184" t="s">
        <v>623</v>
      </c>
      <c r="AD30" s="184" t="s">
        <v>623</v>
      </c>
      <c r="AE30" s="184" t="s">
        <v>623</v>
      </c>
      <c r="AF30" s="120" t="str">
        <f t="shared" si="1"/>
        <v>нд</v>
      </c>
      <c r="AG30" s="120" t="str">
        <f t="shared" si="2"/>
        <v>нд</v>
      </c>
      <c r="AH30" s="120" t="str">
        <f t="shared" si="3"/>
        <v>нд</v>
      </c>
      <c r="AI30" s="120" t="str">
        <f t="shared" si="4"/>
        <v>нд</v>
      </c>
      <c r="AJ30" s="120" t="str">
        <f t="shared" si="5"/>
        <v>нд</v>
      </c>
      <c r="AK30" s="120" t="str">
        <f t="shared" si="6"/>
        <v>нд</v>
      </c>
      <c r="AL30" s="120" t="str">
        <f t="shared" si="7"/>
        <v>нд</v>
      </c>
    </row>
    <row r="31" spans="1:38" ht="78" x14ac:dyDescent="0.3">
      <c r="A31" s="15" t="s">
        <v>115</v>
      </c>
      <c r="B31" s="16" t="s">
        <v>116</v>
      </c>
      <c r="C31" s="30" t="s">
        <v>93</v>
      </c>
      <c r="D31" s="120" t="s">
        <v>623</v>
      </c>
      <c r="E31" s="120" t="s">
        <v>623</v>
      </c>
      <c r="F31" s="120" t="s">
        <v>623</v>
      </c>
      <c r="G31" s="120" t="s">
        <v>623</v>
      </c>
      <c r="H31" s="120" t="s">
        <v>623</v>
      </c>
      <c r="I31" s="120" t="s">
        <v>623</v>
      </c>
      <c r="J31" s="120" t="s">
        <v>623</v>
      </c>
      <c r="K31" s="120" t="s">
        <v>623</v>
      </c>
      <c r="L31" s="120" t="s">
        <v>623</v>
      </c>
      <c r="M31" s="120" t="s">
        <v>623</v>
      </c>
      <c r="N31" s="120" t="s">
        <v>623</v>
      </c>
      <c r="O31" s="120" t="s">
        <v>623</v>
      </c>
      <c r="P31" s="120" t="s">
        <v>623</v>
      </c>
      <c r="Q31" s="120" t="s">
        <v>623</v>
      </c>
      <c r="R31" s="120" t="s">
        <v>623</v>
      </c>
      <c r="S31" s="120" t="s">
        <v>623</v>
      </c>
      <c r="T31" s="120" t="s">
        <v>623</v>
      </c>
      <c r="U31" s="120" t="s">
        <v>623</v>
      </c>
      <c r="V31" s="120" t="s">
        <v>623</v>
      </c>
      <c r="W31" s="120" t="s">
        <v>623</v>
      </c>
      <c r="X31" s="120" t="s">
        <v>623</v>
      </c>
      <c r="Y31" s="120" t="s">
        <v>623</v>
      </c>
      <c r="Z31" s="184" t="s">
        <v>623</v>
      </c>
      <c r="AA31" s="184" t="s">
        <v>623</v>
      </c>
      <c r="AB31" s="184" t="s">
        <v>623</v>
      </c>
      <c r="AC31" s="184" t="s">
        <v>623</v>
      </c>
      <c r="AD31" s="184" t="s">
        <v>623</v>
      </c>
      <c r="AE31" s="184" t="s">
        <v>623</v>
      </c>
      <c r="AF31" s="120" t="str">
        <f t="shared" si="1"/>
        <v>нд</v>
      </c>
      <c r="AG31" s="120" t="str">
        <f t="shared" si="2"/>
        <v>нд</v>
      </c>
      <c r="AH31" s="120" t="str">
        <f t="shared" si="3"/>
        <v>нд</v>
      </c>
      <c r="AI31" s="120" t="str">
        <f t="shared" si="4"/>
        <v>нд</v>
      </c>
      <c r="AJ31" s="120" t="str">
        <f t="shared" si="5"/>
        <v>нд</v>
      </c>
      <c r="AK31" s="120" t="str">
        <f t="shared" si="6"/>
        <v>нд</v>
      </c>
      <c r="AL31" s="120" t="str">
        <f t="shared" si="7"/>
        <v>нд</v>
      </c>
    </row>
    <row r="32" spans="1:38" ht="62.4" x14ac:dyDescent="0.3">
      <c r="A32" s="12" t="s">
        <v>117</v>
      </c>
      <c r="B32" s="13" t="s">
        <v>118</v>
      </c>
      <c r="C32" s="32" t="s">
        <v>93</v>
      </c>
      <c r="D32" s="120" t="s">
        <v>623</v>
      </c>
      <c r="E32" s="120" t="s">
        <v>623</v>
      </c>
      <c r="F32" s="120" t="s">
        <v>623</v>
      </c>
      <c r="G32" s="120" t="s">
        <v>623</v>
      </c>
      <c r="H32" s="120" t="s">
        <v>623</v>
      </c>
      <c r="I32" s="120" t="s">
        <v>623</v>
      </c>
      <c r="J32" s="120" t="s">
        <v>623</v>
      </c>
      <c r="K32" s="120" t="s">
        <v>623</v>
      </c>
      <c r="L32" s="120" t="s">
        <v>623</v>
      </c>
      <c r="M32" s="120" t="s">
        <v>623</v>
      </c>
      <c r="N32" s="120" t="s">
        <v>623</v>
      </c>
      <c r="O32" s="120" t="s">
        <v>623</v>
      </c>
      <c r="P32" s="120" t="s">
        <v>623</v>
      </c>
      <c r="Q32" s="120" t="s">
        <v>623</v>
      </c>
      <c r="R32" s="120" t="s">
        <v>623</v>
      </c>
      <c r="S32" s="120" t="s">
        <v>623</v>
      </c>
      <c r="T32" s="120" t="s">
        <v>623</v>
      </c>
      <c r="U32" s="120" t="s">
        <v>623</v>
      </c>
      <c r="V32" s="120" t="s">
        <v>623</v>
      </c>
      <c r="W32" s="120" t="s">
        <v>623</v>
      </c>
      <c r="X32" s="120" t="s">
        <v>623</v>
      </c>
      <c r="Y32" s="120" t="s">
        <v>623</v>
      </c>
      <c r="Z32" s="184" t="s">
        <v>623</v>
      </c>
      <c r="AA32" s="184" t="s">
        <v>623</v>
      </c>
      <c r="AB32" s="184" t="s">
        <v>623</v>
      </c>
      <c r="AC32" s="184" t="s">
        <v>623</v>
      </c>
      <c r="AD32" s="184" t="s">
        <v>623</v>
      </c>
      <c r="AE32" s="184" t="s">
        <v>623</v>
      </c>
      <c r="AF32" s="120" t="str">
        <f t="shared" si="1"/>
        <v>нд</v>
      </c>
      <c r="AG32" s="120" t="str">
        <f t="shared" si="2"/>
        <v>нд</v>
      </c>
      <c r="AH32" s="120" t="str">
        <f t="shared" si="3"/>
        <v>нд</v>
      </c>
      <c r="AI32" s="120" t="str">
        <f t="shared" si="4"/>
        <v>нд</v>
      </c>
      <c r="AJ32" s="120" t="str">
        <f t="shared" si="5"/>
        <v>нд</v>
      </c>
      <c r="AK32" s="120" t="str">
        <f t="shared" si="6"/>
        <v>нд</v>
      </c>
      <c r="AL32" s="120" t="str">
        <f t="shared" si="7"/>
        <v>нд</v>
      </c>
    </row>
    <row r="33" spans="1:38" ht="46.8" x14ac:dyDescent="0.3">
      <c r="A33" s="15" t="s">
        <v>119</v>
      </c>
      <c r="B33" s="16" t="s">
        <v>120</v>
      </c>
      <c r="C33" s="30" t="s">
        <v>93</v>
      </c>
      <c r="D33" s="120" t="s">
        <v>623</v>
      </c>
      <c r="E33" s="120" t="s">
        <v>623</v>
      </c>
      <c r="F33" s="120" t="s">
        <v>623</v>
      </c>
      <c r="G33" s="120" t="s">
        <v>623</v>
      </c>
      <c r="H33" s="120" t="s">
        <v>623</v>
      </c>
      <c r="I33" s="120" t="s">
        <v>623</v>
      </c>
      <c r="J33" s="120" t="s">
        <v>623</v>
      </c>
      <c r="K33" s="120" t="s">
        <v>623</v>
      </c>
      <c r="L33" s="120" t="s">
        <v>623</v>
      </c>
      <c r="M33" s="120" t="s">
        <v>623</v>
      </c>
      <c r="N33" s="120" t="s">
        <v>623</v>
      </c>
      <c r="O33" s="120" t="s">
        <v>623</v>
      </c>
      <c r="P33" s="120" t="s">
        <v>623</v>
      </c>
      <c r="Q33" s="120" t="s">
        <v>623</v>
      </c>
      <c r="R33" s="120" t="s">
        <v>623</v>
      </c>
      <c r="S33" s="120" t="s">
        <v>623</v>
      </c>
      <c r="T33" s="120" t="s">
        <v>623</v>
      </c>
      <c r="U33" s="120" t="s">
        <v>623</v>
      </c>
      <c r="V33" s="120" t="s">
        <v>623</v>
      </c>
      <c r="W33" s="120" t="s">
        <v>623</v>
      </c>
      <c r="X33" s="120" t="s">
        <v>623</v>
      </c>
      <c r="Y33" s="120" t="s">
        <v>623</v>
      </c>
      <c r="Z33" s="184" t="s">
        <v>623</v>
      </c>
      <c r="AA33" s="184" t="s">
        <v>623</v>
      </c>
      <c r="AB33" s="184" t="s">
        <v>623</v>
      </c>
      <c r="AC33" s="184" t="s">
        <v>623</v>
      </c>
      <c r="AD33" s="184" t="s">
        <v>623</v>
      </c>
      <c r="AE33" s="184" t="s">
        <v>623</v>
      </c>
      <c r="AF33" s="120" t="str">
        <f t="shared" si="1"/>
        <v>нд</v>
      </c>
      <c r="AG33" s="120" t="str">
        <f t="shared" si="2"/>
        <v>нд</v>
      </c>
      <c r="AH33" s="120" t="str">
        <f t="shared" si="3"/>
        <v>нд</v>
      </c>
      <c r="AI33" s="120" t="str">
        <f t="shared" si="4"/>
        <v>нд</v>
      </c>
      <c r="AJ33" s="120" t="str">
        <f t="shared" si="5"/>
        <v>нд</v>
      </c>
      <c r="AK33" s="120" t="str">
        <f t="shared" si="6"/>
        <v>нд</v>
      </c>
      <c r="AL33" s="120" t="str">
        <f t="shared" si="7"/>
        <v>нд</v>
      </c>
    </row>
    <row r="34" spans="1:38" ht="78" x14ac:dyDescent="0.3">
      <c r="A34" s="15" t="s">
        <v>121</v>
      </c>
      <c r="B34" s="16" t="s">
        <v>122</v>
      </c>
      <c r="C34" s="10" t="s">
        <v>93</v>
      </c>
      <c r="D34" s="120" t="s">
        <v>623</v>
      </c>
      <c r="E34" s="120" t="s">
        <v>623</v>
      </c>
      <c r="F34" s="120" t="s">
        <v>623</v>
      </c>
      <c r="G34" s="120" t="s">
        <v>623</v>
      </c>
      <c r="H34" s="120" t="s">
        <v>623</v>
      </c>
      <c r="I34" s="120" t="s">
        <v>623</v>
      </c>
      <c r="J34" s="120" t="s">
        <v>623</v>
      </c>
      <c r="K34" s="120" t="s">
        <v>623</v>
      </c>
      <c r="L34" s="120" t="s">
        <v>623</v>
      </c>
      <c r="M34" s="120" t="s">
        <v>623</v>
      </c>
      <c r="N34" s="120" t="s">
        <v>623</v>
      </c>
      <c r="O34" s="120" t="s">
        <v>623</v>
      </c>
      <c r="P34" s="120" t="s">
        <v>623</v>
      </c>
      <c r="Q34" s="120" t="s">
        <v>623</v>
      </c>
      <c r="R34" s="120" t="s">
        <v>623</v>
      </c>
      <c r="S34" s="120" t="s">
        <v>623</v>
      </c>
      <c r="T34" s="120" t="s">
        <v>623</v>
      </c>
      <c r="U34" s="120" t="s">
        <v>623</v>
      </c>
      <c r="V34" s="120" t="s">
        <v>623</v>
      </c>
      <c r="W34" s="120" t="s">
        <v>623</v>
      </c>
      <c r="X34" s="120" t="s">
        <v>623</v>
      </c>
      <c r="Y34" s="120" t="s">
        <v>623</v>
      </c>
      <c r="Z34" s="184" t="s">
        <v>623</v>
      </c>
      <c r="AA34" s="184" t="s">
        <v>623</v>
      </c>
      <c r="AB34" s="184" t="s">
        <v>623</v>
      </c>
      <c r="AC34" s="184" t="s">
        <v>623</v>
      </c>
      <c r="AD34" s="184" t="s">
        <v>623</v>
      </c>
      <c r="AE34" s="184" t="s">
        <v>623</v>
      </c>
      <c r="AF34" s="120" t="str">
        <f t="shared" si="1"/>
        <v>нд</v>
      </c>
      <c r="AG34" s="120" t="str">
        <f t="shared" si="2"/>
        <v>нд</v>
      </c>
      <c r="AH34" s="120" t="str">
        <f t="shared" si="3"/>
        <v>нд</v>
      </c>
      <c r="AI34" s="120" t="str">
        <f t="shared" si="4"/>
        <v>нд</v>
      </c>
      <c r="AJ34" s="120" t="str">
        <f t="shared" si="5"/>
        <v>нд</v>
      </c>
      <c r="AK34" s="120" t="str">
        <f t="shared" si="6"/>
        <v>нд</v>
      </c>
      <c r="AL34" s="120" t="str">
        <f t="shared" si="7"/>
        <v>нд</v>
      </c>
    </row>
    <row r="35" spans="1:38" ht="46.8" x14ac:dyDescent="0.3">
      <c r="A35" s="15" t="s">
        <v>123</v>
      </c>
      <c r="B35" s="16" t="s">
        <v>124</v>
      </c>
      <c r="C35" s="30" t="s">
        <v>93</v>
      </c>
      <c r="D35" s="120" t="s">
        <v>623</v>
      </c>
      <c r="E35" s="120" t="s">
        <v>623</v>
      </c>
      <c r="F35" s="120" t="s">
        <v>623</v>
      </c>
      <c r="G35" s="120" t="s">
        <v>623</v>
      </c>
      <c r="H35" s="120" t="s">
        <v>623</v>
      </c>
      <c r="I35" s="120" t="s">
        <v>623</v>
      </c>
      <c r="J35" s="120" t="s">
        <v>623</v>
      </c>
      <c r="K35" s="120" t="s">
        <v>623</v>
      </c>
      <c r="L35" s="120" t="s">
        <v>623</v>
      </c>
      <c r="M35" s="120" t="s">
        <v>623</v>
      </c>
      <c r="N35" s="120" t="s">
        <v>623</v>
      </c>
      <c r="O35" s="120" t="s">
        <v>623</v>
      </c>
      <c r="P35" s="120" t="s">
        <v>623</v>
      </c>
      <c r="Q35" s="120" t="s">
        <v>623</v>
      </c>
      <c r="R35" s="120" t="s">
        <v>623</v>
      </c>
      <c r="S35" s="120" t="s">
        <v>623</v>
      </c>
      <c r="T35" s="120" t="s">
        <v>623</v>
      </c>
      <c r="U35" s="120" t="s">
        <v>623</v>
      </c>
      <c r="V35" s="120" t="s">
        <v>623</v>
      </c>
      <c r="W35" s="120" t="s">
        <v>623</v>
      </c>
      <c r="X35" s="120" t="s">
        <v>623</v>
      </c>
      <c r="Y35" s="120" t="s">
        <v>623</v>
      </c>
      <c r="Z35" s="184" t="s">
        <v>623</v>
      </c>
      <c r="AA35" s="184" t="s">
        <v>623</v>
      </c>
      <c r="AB35" s="184" t="s">
        <v>623</v>
      </c>
      <c r="AC35" s="184" t="s">
        <v>623</v>
      </c>
      <c r="AD35" s="184" t="s">
        <v>623</v>
      </c>
      <c r="AE35" s="184" t="s">
        <v>623</v>
      </c>
      <c r="AF35" s="120" t="str">
        <f t="shared" si="1"/>
        <v>нд</v>
      </c>
      <c r="AG35" s="120" t="str">
        <f t="shared" si="2"/>
        <v>нд</v>
      </c>
      <c r="AH35" s="120" t="str">
        <f t="shared" si="3"/>
        <v>нд</v>
      </c>
      <c r="AI35" s="120" t="str">
        <f t="shared" si="4"/>
        <v>нд</v>
      </c>
      <c r="AJ35" s="120" t="str">
        <f t="shared" si="5"/>
        <v>нд</v>
      </c>
      <c r="AK35" s="120" t="str">
        <f t="shared" si="6"/>
        <v>нд</v>
      </c>
      <c r="AL35" s="120" t="str">
        <f t="shared" si="7"/>
        <v>нд</v>
      </c>
    </row>
    <row r="36" spans="1:38" ht="62.4" x14ac:dyDescent="0.3">
      <c r="A36" s="15" t="s">
        <v>125</v>
      </c>
      <c r="B36" s="16" t="s">
        <v>126</v>
      </c>
      <c r="C36" s="10" t="s">
        <v>93</v>
      </c>
      <c r="D36" s="120" t="s">
        <v>623</v>
      </c>
      <c r="E36" s="120" t="s">
        <v>623</v>
      </c>
      <c r="F36" s="120" t="s">
        <v>623</v>
      </c>
      <c r="G36" s="120" t="s">
        <v>623</v>
      </c>
      <c r="H36" s="120" t="s">
        <v>623</v>
      </c>
      <c r="I36" s="120" t="s">
        <v>623</v>
      </c>
      <c r="J36" s="120" t="s">
        <v>623</v>
      </c>
      <c r="K36" s="120" t="s">
        <v>623</v>
      </c>
      <c r="L36" s="120" t="s">
        <v>623</v>
      </c>
      <c r="M36" s="120" t="s">
        <v>623</v>
      </c>
      <c r="N36" s="120" t="s">
        <v>623</v>
      </c>
      <c r="O36" s="120" t="s">
        <v>623</v>
      </c>
      <c r="P36" s="120" t="s">
        <v>623</v>
      </c>
      <c r="Q36" s="120" t="s">
        <v>623</v>
      </c>
      <c r="R36" s="120" t="s">
        <v>623</v>
      </c>
      <c r="S36" s="120" t="s">
        <v>623</v>
      </c>
      <c r="T36" s="120" t="s">
        <v>623</v>
      </c>
      <c r="U36" s="120" t="s">
        <v>623</v>
      </c>
      <c r="V36" s="120" t="s">
        <v>623</v>
      </c>
      <c r="W36" s="120" t="s">
        <v>623</v>
      </c>
      <c r="X36" s="120" t="s">
        <v>623</v>
      </c>
      <c r="Y36" s="120" t="s">
        <v>623</v>
      </c>
      <c r="Z36" s="184" t="s">
        <v>623</v>
      </c>
      <c r="AA36" s="184" t="s">
        <v>623</v>
      </c>
      <c r="AB36" s="184" t="s">
        <v>623</v>
      </c>
      <c r="AC36" s="184" t="s">
        <v>623</v>
      </c>
      <c r="AD36" s="184" t="s">
        <v>623</v>
      </c>
      <c r="AE36" s="184" t="s">
        <v>623</v>
      </c>
      <c r="AF36" s="120" t="str">
        <f t="shared" si="1"/>
        <v>нд</v>
      </c>
      <c r="AG36" s="120" t="str">
        <f t="shared" si="2"/>
        <v>нд</v>
      </c>
      <c r="AH36" s="120" t="str">
        <f t="shared" si="3"/>
        <v>нд</v>
      </c>
      <c r="AI36" s="120" t="str">
        <f t="shared" si="4"/>
        <v>нд</v>
      </c>
      <c r="AJ36" s="120" t="str">
        <f t="shared" si="5"/>
        <v>нд</v>
      </c>
      <c r="AK36" s="120" t="str">
        <f t="shared" si="6"/>
        <v>нд</v>
      </c>
      <c r="AL36" s="120" t="str">
        <f t="shared" si="7"/>
        <v>нд</v>
      </c>
    </row>
    <row r="37" spans="1:38" ht="46.8" x14ac:dyDescent="0.3">
      <c r="A37" s="15" t="s">
        <v>127</v>
      </c>
      <c r="B37" s="16" t="s">
        <v>128</v>
      </c>
      <c r="C37" s="30" t="s">
        <v>93</v>
      </c>
      <c r="D37" s="120" t="s">
        <v>623</v>
      </c>
      <c r="E37" s="120" t="s">
        <v>623</v>
      </c>
      <c r="F37" s="120" t="s">
        <v>623</v>
      </c>
      <c r="G37" s="120" t="s">
        <v>623</v>
      </c>
      <c r="H37" s="120" t="s">
        <v>623</v>
      </c>
      <c r="I37" s="120" t="s">
        <v>623</v>
      </c>
      <c r="J37" s="120" t="s">
        <v>623</v>
      </c>
      <c r="K37" s="120" t="s">
        <v>623</v>
      </c>
      <c r="L37" s="120" t="s">
        <v>623</v>
      </c>
      <c r="M37" s="120" t="s">
        <v>623</v>
      </c>
      <c r="N37" s="120" t="s">
        <v>623</v>
      </c>
      <c r="O37" s="120" t="s">
        <v>623</v>
      </c>
      <c r="P37" s="120" t="s">
        <v>623</v>
      </c>
      <c r="Q37" s="120" t="s">
        <v>623</v>
      </c>
      <c r="R37" s="120" t="s">
        <v>623</v>
      </c>
      <c r="S37" s="120" t="s">
        <v>623</v>
      </c>
      <c r="T37" s="120" t="s">
        <v>623</v>
      </c>
      <c r="U37" s="120" t="s">
        <v>623</v>
      </c>
      <c r="V37" s="120" t="s">
        <v>623</v>
      </c>
      <c r="W37" s="120" t="s">
        <v>623</v>
      </c>
      <c r="X37" s="120" t="s">
        <v>623</v>
      </c>
      <c r="Y37" s="120" t="s">
        <v>623</v>
      </c>
      <c r="Z37" s="184" t="s">
        <v>623</v>
      </c>
      <c r="AA37" s="184" t="s">
        <v>623</v>
      </c>
      <c r="AB37" s="184" t="s">
        <v>623</v>
      </c>
      <c r="AC37" s="184" t="s">
        <v>623</v>
      </c>
      <c r="AD37" s="184" t="s">
        <v>623</v>
      </c>
      <c r="AE37" s="184" t="s">
        <v>623</v>
      </c>
      <c r="AF37" s="120" t="str">
        <f t="shared" si="1"/>
        <v>нд</v>
      </c>
      <c r="AG37" s="120" t="str">
        <f t="shared" si="2"/>
        <v>нд</v>
      </c>
      <c r="AH37" s="120" t="str">
        <f t="shared" si="3"/>
        <v>нд</v>
      </c>
      <c r="AI37" s="120" t="str">
        <f t="shared" si="4"/>
        <v>нд</v>
      </c>
      <c r="AJ37" s="120" t="str">
        <f t="shared" si="5"/>
        <v>нд</v>
      </c>
      <c r="AK37" s="120" t="str">
        <f t="shared" si="6"/>
        <v>нд</v>
      </c>
      <c r="AL37" s="120" t="str">
        <f t="shared" si="7"/>
        <v>нд</v>
      </c>
    </row>
    <row r="38" spans="1:38" ht="140.4" x14ac:dyDescent="0.3">
      <c r="A38" s="15" t="s">
        <v>127</v>
      </c>
      <c r="B38" s="16" t="s">
        <v>129</v>
      </c>
      <c r="C38" s="10" t="s">
        <v>93</v>
      </c>
      <c r="D38" s="120" t="s">
        <v>623</v>
      </c>
      <c r="E38" s="120" t="s">
        <v>623</v>
      </c>
      <c r="F38" s="120" t="s">
        <v>623</v>
      </c>
      <c r="G38" s="120" t="s">
        <v>623</v>
      </c>
      <c r="H38" s="120" t="s">
        <v>623</v>
      </c>
      <c r="I38" s="120" t="s">
        <v>623</v>
      </c>
      <c r="J38" s="120" t="s">
        <v>623</v>
      </c>
      <c r="K38" s="120" t="s">
        <v>623</v>
      </c>
      <c r="L38" s="120" t="s">
        <v>623</v>
      </c>
      <c r="M38" s="120" t="s">
        <v>623</v>
      </c>
      <c r="N38" s="120" t="s">
        <v>623</v>
      </c>
      <c r="O38" s="120" t="s">
        <v>623</v>
      </c>
      <c r="P38" s="120" t="s">
        <v>623</v>
      </c>
      <c r="Q38" s="120" t="s">
        <v>623</v>
      </c>
      <c r="R38" s="120" t="s">
        <v>623</v>
      </c>
      <c r="S38" s="120" t="s">
        <v>623</v>
      </c>
      <c r="T38" s="120" t="s">
        <v>623</v>
      </c>
      <c r="U38" s="120" t="s">
        <v>623</v>
      </c>
      <c r="V38" s="120" t="s">
        <v>623</v>
      </c>
      <c r="W38" s="120" t="s">
        <v>623</v>
      </c>
      <c r="X38" s="120" t="s">
        <v>623</v>
      </c>
      <c r="Y38" s="120" t="s">
        <v>623</v>
      </c>
      <c r="Z38" s="184" t="s">
        <v>623</v>
      </c>
      <c r="AA38" s="184" t="s">
        <v>623</v>
      </c>
      <c r="AB38" s="184" t="s">
        <v>623</v>
      </c>
      <c r="AC38" s="184" t="s">
        <v>623</v>
      </c>
      <c r="AD38" s="184" t="s">
        <v>623</v>
      </c>
      <c r="AE38" s="184" t="s">
        <v>623</v>
      </c>
      <c r="AF38" s="120" t="str">
        <f t="shared" si="1"/>
        <v>нд</v>
      </c>
      <c r="AG38" s="120" t="str">
        <f t="shared" si="2"/>
        <v>нд</v>
      </c>
      <c r="AH38" s="120" t="str">
        <f t="shared" si="3"/>
        <v>нд</v>
      </c>
      <c r="AI38" s="120" t="str">
        <f t="shared" si="4"/>
        <v>нд</v>
      </c>
      <c r="AJ38" s="120" t="str">
        <f t="shared" si="5"/>
        <v>нд</v>
      </c>
      <c r="AK38" s="120" t="str">
        <f t="shared" si="6"/>
        <v>нд</v>
      </c>
      <c r="AL38" s="120" t="str">
        <f t="shared" si="7"/>
        <v>нд</v>
      </c>
    </row>
    <row r="39" spans="1:38" ht="124.8" x14ac:dyDescent="0.3">
      <c r="A39" s="15" t="s">
        <v>127</v>
      </c>
      <c r="B39" s="16" t="s">
        <v>130</v>
      </c>
      <c r="C39" s="30" t="s">
        <v>93</v>
      </c>
      <c r="D39" s="120" t="s">
        <v>623</v>
      </c>
      <c r="E39" s="120" t="s">
        <v>623</v>
      </c>
      <c r="F39" s="120" t="s">
        <v>623</v>
      </c>
      <c r="G39" s="120" t="s">
        <v>623</v>
      </c>
      <c r="H39" s="120" t="s">
        <v>623</v>
      </c>
      <c r="I39" s="120" t="s">
        <v>623</v>
      </c>
      <c r="J39" s="120" t="s">
        <v>623</v>
      </c>
      <c r="K39" s="120" t="s">
        <v>623</v>
      </c>
      <c r="L39" s="120" t="s">
        <v>623</v>
      </c>
      <c r="M39" s="120" t="s">
        <v>623</v>
      </c>
      <c r="N39" s="120" t="s">
        <v>623</v>
      </c>
      <c r="O39" s="120" t="s">
        <v>623</v>
      </c>
      <c r="P39" s="120" t="s">
        <v>623</v>
      </c>
      <c r="Q39" s="120" t="s">
        <v>623</v>
      </c>
      <c r="R39" s="120" t="s">
        <v>623</v>
      </c>
      <c r="S39" s="120" t="s">
        <v>623</v>
      </c>
      <c r="T39" s="120" t="s">
        <v>623</v>
      </c>
      <c r="U39" s="120" t="s">
        <v>623</v>
      </c>
      <c r="V39" s="120" t="s">
        <v>623</v>
      </c>
      <c r="W39" s="120" t="s">
        <v>623</v>
      </c>
      <c r="X39" s="120" t="s">
        <v>623</v>
      </c>
      <c r="Y39" s="120" t="s">
        <v>623</v>
      </c>
      <c r="Z39" s="184" t="s">
        <v>623</v>
      </c>
      <c r="AA39" s="184" t="s">
        <v>623</v>
      </c>
      <c r="AB39" s="184" t="s">
        <v>623</v>
      </c>
      <c r="AC39" s="184" t="s">
        <v>623</v>
      </c>
      <c r="AD39" s="184" t="s">
        <v>623</v>
      </c>
      <c r="AE39" s="184" t="s">
        <v>623</v>
      </c>
      <c r="AF39" s="120" t="str">
        <f t="shared" si="1"/>
        <v>нд</v>
      </c>
      <c r="AG39" s="120" t="str">
        <f t="shared" si="2"/>
        <v>нд</v>
      </c>
      <c r="AH39" s="120" t="str">
        <f t="shared" si="3"/>
        <v>нд</v>
      </c>
      <c r="AI39" s="120" t="str">
        <f t="shared" si="4"/>
        <v>нд</v>
      </c>
      <c r="AJ39" s="120" t="str">
        <f t="shared" si="5"/>
        <v>нд</v>
      </c>
      <c r="AK39" s="120" t="str">
        <f t="shared" si="6"/>
        <v>нд</v>
      </c>
      <c r="AL39" s="120" t="str">
        <f t="shared" si="7"/>
        <v>нд</v>
      </c>
    </row>
    <row r="40" spans="1:38" ht="124.8" x14ac:dyDescent="0.3">
      <c r="A40" s="15" t="s">
        <v>127</v>
      </c>
      <c r="B40" s="16" t="s">
        <v>131</v>
      </c>
      <c r="C40" s="10" t="s">
        <v>93</v>
      </c>
      <c r="D40" s="120" t="s">
        <v>623</v>
      </c>
      <c r="E40" s="120" t="s">
        <v>623</v>
      </c>
      <c r="F40" s="120" t="s">
        <v>623</v>
      </c>
      <c r="G40" s="120" t="s">
        <v>623</v>
      </c>
      <c r="H40" s="120" t="s">
        <v>623</v>
      </c>
      <c r="I40" s="120" t="s">
        <v>623</v>
      </c>
      <c r="J40" s="120" t="s">
        <v>623</v>
      </c>
      <c r="K40" s="120" t="s">
        <v>623</v>
      </c>
      <c r="L40" s="120" t="s">
        <v>623</v>
      </c>
      <c r="M40" s="120" t="s">
        <v>623</v>
      </c>
      <c r="N40" s="120" t="s">
        <v>623</v>
      </c>
      <c r="O40" s="120" t="s">
        <v>623</v>
      </c>
      <c r="P40" s="120" t="s">
        <v>623</v>
      </c>
      <c r="Q40" s="120" t="s">
        <v>623</v>
      </c>
      <c r="R40" s="120" t="s">
        <v>623</v>
      </c>
      <c r="S40" s="120" t="s">
        <v>623</v>
      </c>
      <c r="T40" s="120" t="s">
        <v>623</v>
      </c>
      <c r="U40" s="120" t="s">
        <v>623</v>
      </c>
      <c r="V40" s="120" t="s">
        <v>623</v>
      </c>
      <c r="W40" s="120" t="s">
        <v>623</v>
      </c>
      <c r="X40" s="120" t="s">
        <v>623</v>
      </c>
      <c r="Y40" s="120" t="s">
        <v>623</v>
      </c>
      <c r="Z40" s="184" t="s">
        <v>623</v>
      </c>
      <c r="AA40" s="184" t="s">
        <v>623</v>
      </c>
      <c r="AB40" s="184" t="s">
        <v>623</v>
      </c>
      <c r="AC40" s="184" t="s">
        <v>623</v>
      </c>
      <c r="AD40" s="184" t="s">
        <v>623</v>
      </c>
      <c r="AE40" s="184" t="s">
        <v>623</v>
      </c>
      <c r="AF40" s="120" t="str">
        <f t="shared" si="1"/>
        <v>нд</v>
      </c>
      <c r="AG40" s="120" t="str">
        <f t="shared" si="2"/>
        <v>нд</v>
      </c>
      <c r="AH40" s="120" t="str">
        <f t="shared" si="3"/>
        <v>нд</v>
      </c>
      <c r="AI40" s="120" t="str">
        <f t="shared" si="4"/>
        <v>нд</v>
      </c>
      <c r="AJ40" s="120" t="str">
        <f t="shared" si="5"/>
        <v>нд</v>
      </c>
      <c r="AK40" s="120" t="str">
        <f t="shared" si="6"/>
        <v>нд</v>
      </c>
      <c r="AL40" s="120" t="str">
        <f t="shared" si="7"/>
        <v>нд</v>
      </c>
    </row>
    <row r="41" spans="1:38" ht="46.8" x14ac:dyDescent="0.3">
      <c r="A41" s="15" t="s">
        <v>132</v>
      </c>
      <c r="B41" s="16" t="s">
        <v>128</v>
      </c>
      <c r="C41" s="30" t="s">
        <v>93</v>
      </c>
      <c r="D41" s="120" t="s">
        <v>623</v>
      </c>
      <c r="E41" s="120" t="s">
        <v>623</v>
      </c>
      <c r="F41" s="120" t="s">
        <v>623</v>
      </c>
      <c r="G41" s="120" t="s">
        <v>623</v>
      </c>
      <c r="H41" s="120" t="s">
        <v>623</v>
      </c>
      <c r="I41" s="120" t="s">
        <v>623</v>
      </c>
      <c r="J41" s="120" t="s">
        <v>623</v>
      </c>
      <c r="K41" s="120" t="s">
        <v>623</v>
      </c>
      <c r="L41" s="120" t="s">
        <v>623</v>
      </c>
      <c r="M41" s="120" t="s">
        <v>623</v>
      </c>
      <c r="N41" s="120" t="s">
        <v>623</v>
      </c>
      <c r="O41" s="120" t="s">
        <v>623</v>
      </c>
      <c r="P41" s="120" t="s">
        <v>623</v>
      </c>
      <c r="Q41" s="120" t="s">
        <v>623</v>
      </c>
      <c r="R41" s="120" t="s">
        <v>623</v>
      </c>
      <c r="S41" s="120" t="s">
        <v>623</v>
      </c>
      <c r="T41" s="120" t="s">
        <v>623</v>
      </c>
      <c r="U41" s="120" t="s">
        <v>623</v>
      </c>
      <c r="V41" s="120" t="s">
        <v>623</v>
      </c>
      <c r="W41" s="120" t="s">
        <v>623</v>
      </c>
      <c r="X41" s="120" t="s">
        <v>623</v>
      </c>
      <c r="Y41" s="120" t="s">
        <v>623</v>
      </c>
      <c r="Z41" s="184" t="s">
        <v>623</v>
      </c>
      <c r="AA41" s="184" t="s">
        <v>623</v>
      </c>
      <c r="AB41" s="184" t="s">
        <v>623</v>
      </c>
      <c r="AC41" s="184" t="s">
        <v>623</v>
      </c>
      <c r="AD41" s="184" t="s">
        <v>623</v>
      </c>
      <c r="AE41" s="184" t="s">
        <v>623</v>
      </c>
      <c r="AF41" s="120" t="str">
        <f t="shared" si="1"/>
        <v>нд</v>
      </c>
      <c r="AG41" s="120" t="str">
        <f t="shared" si="2"/>
        <v>нд</v>
      </c>
      <c r="AH41" s="120" t="str">
        <f t="shared" si="3"/>
        <v>нд</v>
      </c>
      <c r="AI41" s="120" t="str">
        <f t="shared" si="4"/>
        <v>нд</v>
      </c>
      <c r="AJ41" s="120" t="str">
        <f t="shared" si="5"/>
        <v>нд</v>
      </c>
      <c r="AK41" s="120" t="str">
        <f t="shared" si="6"/>
        <v>нд</v>
      </c>
      <c r="AL41" s="120" t="str">
        <f t="shared" si="7"/>
        <v>нд</v>
      </c>
    </row>
    <row r="42" spans="1:38" ht="140.4" x14ac:dyDescent="0.3">
      <c r="A42" s="15" t="s">
        <v>132</v>
      </c>
      <c r="B42" s="16" t="s">
        <v>129</v>
      </c>
      <c r="C42" s="10" t="s">
        <v>93</v>
      </c>
      <c r="D42" s="120" t="s">
        <v>623</v>
      </c>
      <c r="E42" s="120" t="s">
        <v>623</v>
      </c>
      <c r="F42" s="120" t="s">
        <v>623</v>
      </c>
      <c r="G42" s="120" t="s">
        <v>623</v>
      </c>
      <c r="H42" s="120" t="s">
        <v>623</v>
      </c>
      <c r="I42" s="120" t="s">
        <v>623</v>
      </c>
      <c r="J42" s="120" t="s">
        <v>623</v>
      </c>
      <c r="K42" s="120" t="s">
        <v>623</v>
      </c>
      <c r="L42" s="120" t="s">
        <v>623</v>
      </c>
      <c r="M42" s="120" t="s">
        <v>623</v>
      </c>
      <c r="N42" s="120" t="s">
        <v>623</v>
      </c>
      <c r="O42" s="120" t="s">
        <v>623</v>
      </c>
      <c r="P42" s="120" t="s">
        <v>623</v>
      </c>
      <c r="Q42" s="120" t="s">
        <v>623</v>
      </c>
      <c r="R42" s="120" t="s">
        <v>623</v>
      </c>
      <c r="S42" s="120" t="s">
        <v>623</v>
      </c>
      <c r="T42" s="120" t="s">
        <v>623</v>
      </c>
      <c r="U42" s="120" t="s">
        <v>623</v>
      </c>
      <c r="V42" s="120" t="s">
        <v>623</v>
      </c>
      <c r="W42" s="120" t="s">
        <v>623</v>
      </c>
      <c r="X42" s="120" t="s">
        <v>623</v>
      </c>
      <c r="Y42" s="120" t="s">
        <v>623</v>
      </c>
      <c r="Z42" s="184" t="s">
        <v>623</v>
      </c>
      <c r="AA42" s="184" t="s">
        <v>623</v>
      </c>
      <c r="AB42" s="184" t="s">
        <v>623</v>
      </c>
      <c r="AC42" s="184" t="s">
        <v>623</v>
      </c>
      <c r="AD42" s="184" t="s">
        <v>623</v>
      </c>
      <c r="AE42" s="184" t="s">
        <v>623</v>
      </c>
      <c r="AF42" s="120" t="str">
        <f t="shared" si="1"/>
        <v>нд</v>
      </c>
      <c r="AG42" s="120" t="str">
        <f t="shared" si="2"/>
        <v>нд</v>
      </c>
      <c r="AH42" s="120" t="str">
        <f t="shared" si="3"/>
        <v>нд</v>
      </c>
      <c r="AI42" s="120" t="str">
        <f t="shared" si="4"/>
        <v>нд</v>
      </c>
      <c r="AJ42" s="120" t="str">
        <f t="shared" si="5"/>
        <v>нд</v>
      </c>
      <c r="AK42" s="120" t="str">
        <f t="shared" si="6"/>
        <v>нд</v>
      </c>
      <c r="AL42" s="120" t="str">
        <f t="shared" si="7"/>
        <v>нд</v>
      </c>
    </row>
    <row r="43" spans="1:38" ht="124.8" x14ac:dyDescent="0.3">
      <c r="A43" s="15" t="s">
        <v>132</v>
      </c>
      <c r="B43" s="16" t="s">
        <v>130</v>
      </c>
      <c r="C43" s="30" t="s">
        <v>93</v>
      </c>
      <c r="D43" s="120" t="s">
        <v>623</v>
      </c>
      <c r="E43" s="120" t="s">
        <v>623</v>
      </c>
      <c r="F43" s="120" t="s">
        <v>623</v>
      </c>
      <c r="G43" s="120" t="s">
        <v>623</v>
      </c>
      <c r="H43" s="120" t="s">
        <v>623</v>
      </c>
      <c r="I43" s="120" t="s">
        <v>623</v>
      </c>
      <c r="J43" s="120" t="s">
        <v>623</v>
      </c>
      <c r="K43" s="120" t="s">
        <v>623</v>
      </c>
      <c r="L43" s="120" t="s">
        <v>623</v>
      </c>
      <c r="M43" s="120" t="s">
        <v>623</v>
      </c>
      <c r="N43" s="120" t="s">
        <v>623</v>
      </c>
      <c r="O43" s="120" t="s">
        <v>623</v>
      </c>
      <c r="P43" s="120" t="s">
        <v>623</v>
      </c>
      <c r="Q43" s="120" t="s">
        <v>623</v>
      </c>
      <c r="R43" s="120" t="s">
        <v>623</v>
      </c>
      <c r="S43" s="120" t="s">
        <v>623</v>
      </c>
      <c r="T43" s="120" t="s">
        <v>623</v>
      </c>
      <c r="U43" s="120" t="s">
        <v>623</v>
      </c>
      <c r="V43" s="120" t="s">
        <v>623</v>
      </c>
      <c r="W43" s="120" t="s">
        <v>623</v>
      </c>
      <c r="X43" s="120" t="s">
        <v>623</v>
      </c>
      <c r="Y43" s="120" t="s">
        <v>623</v>
      </c>
      <c r="Z43" s="184" t="s">
        <v>623</v>
      </c>
      <c r="AA43" s="184" t="s">
        <v>623</v>
      </c>
      <c r="AB43" s="184" t="s">
        <v>623</v>
      </c>
      <c r="AC43" s="184" t="s">
        <v>623</v>
      </c>
      <c r="AD43" s="184" t="s">
        <v>623</v>
      </c>
      <c r="AE43" s="184" t="s">
        <v>623</v>
      </c>
      <c r="AF43" s="120" t="str">
        <f t="shared" si="1"/>
        <v>нд</v>
      </c>
      <c r="AG43" s="120" t="str">
        <f t="shared" si="2"/>
        <v>нд</v>
      </c>
      <c r="AH43" s="120" t="str">
        <f t="shared" si="3"/>
        <v>нд</v>
      </c>
      <c r="AI43" s="120" t="str">
        <f t="shared" si="4"/>
        <v>нд</v>
      </c>
      <c r="AJ43" s="120" t="str">
        <f t="shared" si="5"/>
        <v>нд</v>
      </c>
      <c r="AK43" s="120" t="str">
        <f t="shared" si="6"/>
        <v>нд</v>
      </c>
      <c r="AL43" s="120" t="str">
        <f t="shared" si="7"/>
        <v>нд</v>
      </c>
    </row>
    <row r="44" spans="1:38" ht="124.8" x14ac:dyDescent="0.3">
      <c r="A44" s="15" t="s">
        <v>132</v>
      </c>
      <c r="B44" s="16" t="s">
        <v>133</v>
      </c>
      <c r="C44" s="10" t="s">
        <v>93</v>
      </c>
      <c r="D44" s="120" t="s">
        <v>623</v>
      </c>
      <c r="E44" s="120" t="s">
        <v>623</v>
      </c>
      <c r="F44" s="120" t="s">
        <v>623</v>
      </c>
      <c r="G44" s="120" t="s">
        <v>623</v>
      </c>
      <c r="H44" s="120" t="s">
        <v>623</v>
      </c>
      <c r="I44" s="120" t="s">
        <v>623</v>
      </c>
      <c r="J44" s="120" t="s">
        <v>623</v>
      </c>
      <c r="K44" s="120" t="s">
        <v>623</v>
      </c>
      <c r="L44" s="120" t="s">
        <v>623</v>
      </c>
      <c r="M44" s="120" t="s">
        <v>623</v>
      </c>
      <c r="N44" s="120" t="s">
        <v>623</v>
      </c>
      <c r="O44" s="120" t="s">
        <v>623</v>
      </c>
      <c r="P44" s="120" t="s">
        <v>623</v>
      </c>
      <c r="Q44" s="120" t="s">
        <v>623</v>
      </c>
      <c r="R44" s="120" t="s">
        <v>623</v>
      </c>
      <c r="S44" s="120" t="s">
        <v>623</v>
      </c>
      <c r="T44" s="120" t="s">
        <v>623</v>
      </c>
      <c r="U44" s="120" t="s">
        <v>623</v>
      </c>
      <c r="V44" s="120" t="s">
        <v>623</v>
      </c>
      <c r="W44" s="120" t="s">
        <v>623</v>
      </c>
      <c r="X44" s="120" t="s">
        <v>623</v>
      </c>
      <c r="Y44" s="120" t="s">
        <v>623</v>
      </c>
      <c r="Z44" s="184" t="s">
        <v>623</v>
      </c>
      <c r="AA44" s="184" t="s">
        <v>623</v>
      </c>
      <c r="AB44" s="184" t="s">
        <v>623</v>
      </c>
      <c r="AC44" s="184" t="s">
        <v>623</v>
      </c>
      <c r="AD44" s="184" t="s">
        <v>623</v>
      </c>
      <c r="AE44" s="184" t="s">
        <v>623</v>
      </c>
      <c r="AF44" s="120" t="str">
        <f t="shared" si="1"/>
        <v>нд</v>
      </c>
      <c r="AG44" s="120" t="str">
        <f t="shared" si="2"/>
        <v>нд</v>
      </c>
      <c r="AH44" s="120" t="str">
        <f t="shared" si="3"/>
        <v>нд</v>
      </c>
      <c r="AI44" s="120" t="str">
        <f t="shared" si="4"/>
        <v>нд</v>
      </c>
      <c r="AJ44" s="120" t="str">
        <f t="shared" si="5"/>
        <v>нд</v>
      </c>
      <c r="AK44" s="120" t="str">
        <f t="shared" si="6"/>
        <v>нд</v>
      </c>
      <c r="AL44" s="120" t="str">
        <f t="shared" si="7"/>
        <v>нд</v>
      </c>
    </row>
    <row r="45" spans="1:38" ht="109.2" x14ac:dyDescent="0.3">
      <c r="A45" s="15" t="s">
        <v>134</v>
      </c>
      <c r="B45" s="16" t="s">
        <v>135</v>
      </c>
      <c r="C45" s="30" t="s">
        <v>93</v>
      </c>
      <c r="D45" s="120" t="s">
        <v>623</v>
      </c>
      <c r="E45" s="120" t="s">
        <v>623</v>
      </c>
      <c r="F45" s="120" t="s">
        <v>623</v>
      </c>
      <c r="G45" s="120" t="s">
        <v>623</v>
      </c>
      <c r="H45" s="120" t="s">
        <v>623</v>
      </c>
      <c r="I45" s="120" t="s">
        <v>623</v>
      </c>
      <c r="J45" s="120" t="s">
        <v>623</v>
      </c>
      <c r="K45" s="120" t="s">
        <v>623</v>
      </c>
      <c r="L45" s="120" t="s">
        <v>623</v>
      </c>
      <c r="M45" s="120" t="s">
        <v>623</v>
      </c>
      <c r="N45" s="120" t="s">
        <v>623</v>
      </c>
      <c r="O45" s="120" t="s">
        <v>623</v>
      </c>
      <c r="P45" s="120" t="s">
        <v>623</v>
      </c>
      <c r="Q45" s="120" t="s">
        <v>623</v>
      </c>
      <c r="R45" s="120" t="s">
        <v>623</v>
      </c>
      <c r="S45" s="120" t="s">
        <v>623</v>
      </c>
      <c r="T45" s="120" t="s">
        <v>623</v>
      </c>
      <c r="U45" s="120" t="s">
        <v>623</v>
      </c>
      <c r="V45" s="120" t="s">
        <v>623</v>
      </c>
      <c r="W45" s="120" t="s">
        <v>623</v>
      </c>
      <c r="X45" s="120" t="s">
        <v>623</v>
      </c>
      <c r="Y45" s="120" t="s">
        <v>623</v>
      </c>
      <c r="Z45" s="184" t="s">
        <v>623</v>
      </c>
      <c r="AA45" s="184" t="s">
        <v>623</v>
      </c>
      <c r="AB45" s="184" t="s">
        <v>623</v>
      </c>
      <c r="AC45" s="184" t="s">
        <v>623</v>
      </c>
      <c r="AD45" s="184" t="s">
        <v>623</v>
      </c>
      <c r="AE45" s="184" t="s">
        <v>623</v>
      </c>
      <c r="AF45" s="120" t="str">
        <f t="shared" si="1"/>
        <v>нд</v>
      </c>
      <c r="AG45" s="120" t="str">
        <f t="shared" si="2"/>
        <v>нд</v>
      </c>
      <c r="AH45" s="120" t="str">
        <f t="shared" si="3"/>
        <v>нд</v>
      </c>
      <c r="AI45" s="120" t="str">
        <f t="shared" si="4"/>
        <v>нд</v>
      </c>
      <c r="AJ45" s="120" t="str">
        <f t="shared" si="5"/>
        <v>нд</v>
      </c>
      <c r="AK45" s="120" t="str">
        <f t="shared" si="6"/>
        <v>нд</v>
      </c>
      <c r="AL45" s="120" t="str">
        <f t="shared" si="7"/>
        <v>нд</v>
      </c>
    </row>
    <row r="46" spans="1:38" ht="93.6" x14ac:dyDescent="0.3">
      <c r="A46" s="15" t="s">
        <v>136</v>
      </c>
      <c r="B46" s="16" t="s">
        <v>137</v>
      </c>
      <c r="C46" s="10" t="s">
        <v>93</v>
      </c>
      <c r="D46" s="120" t="s">
        <v>623</v>
      </c>
      <c r="E46" s="120" t="s">
        <v>623</v>
      </c>
      <c r="F46" s="120" t="s">
        <v>623</v>
      </c>
      <c r="G46" s="120" t="s">
        <v>623</v>
      </c>
      <c r="H46" s="120" t="s">
        <v>623</v>
      </c>
      <c r="I46" s="120" t="s">
        <v>623</v>
      </c>
      <c r="J46" s="120" t="s">
        <v>623</v>
      </c>
      <c r="K46" s="120" t="s">
        <v>623</v>
      </c>
      <c r="L46" s="120" t="s">
        <v>623</v>
      </c>
      <c r="M46" s="120" t="s">
        <v>623</v>
      </c>
      <c r="N46" s="120" t="s">
        <v>623</v>
      </c>
      <c r="O46" s="120" t="s">
        <v>623</v>
      </c>
      <c r="P46" s="120" t="s">
        <v>623</v>
      </c>
      <c r="Q46" s="120" t="s">
        <v>623</v>
      </c>
      <c r="R46" s="120" t="s">
        <v>623</v>
      </c>
      <c r="S46" s="120" t="s">
        <v>623</v>
      </c>
      <c r="T46" s="120" t="s">
        <v>623</v>
      </c>
      <c r="U46" s="120" t="s">
        <v>623</v>
      </c>
      <c r="V46" s="120" t="s">
        <v>623</v>
      </c>
      <c r="W46" s="120" t="s">
        <v>623</v>
      </c>
      <c r="X46" s="120" t="s">
        <v>623</v>
      </c>
      <c r="Y46" s="120" t="s">
        <v>623</v>
      </c>
      <c r="Z46" s="184" t="s">
        <v>623</v>
      </c>
      <c r="AA46" s="184" t="s">
        <v>623</v>
      </c>
      <c r="AB46" s="184" t="s">
        <v>623</v>
      </c>
      <c r="AC46" s="184" t="s">
        <v>623</v>
      </c>
      <c r="AD46" s="184" t="s">
        <v>623</v>
      </c>
      <c r="AE46" s="184" t="s">
        <v>623</v>
      </c>
      <c r="AF46" s="120" t="str">
        <f t="shared" si="1"/>
        <v>нд</v>
      </c>
      <c r="AG46" s="120" t="str">
        <f t="shared" si="2"/>
        <v>нд</v>
      </c>
      <c r="AH46" s="120" t="str">
        <f t="shared" si="3"/>
        <v>нд</v>
      </c>
      <c r="AI46" s="120" t="str">
        <f t="shared" si="4"/>
        <v>нд</v>
      </c>
      <c r="AJ46" s="120" t="str">
        <f t="shared" si="5"/>
        <v>нд</v>
      </c>
      <c r="AK46" s="120" t="str">
        <f t="shared" si="6"/>
        <v>нд</v>
      </c>
      <c r="AL46" s="120" t="str">
        <f t="shared" si="7"/>
        <v>нд</v>
      </c>
    </row>
    <row r="47" spans="1:38" ht="109.2" x14ac:dyDescent="0.3">
      <c r="A47" s="15" t="s">
        <v>138</v>
      </c>
      <c r="B47" s="16" t="s">
        <v>139</v>
      </c>
      <c r="C47" s="30" t="s">
        <v>93</v>
      </c>
      <c r="D47" s="120" t="s">
        <v>623</v>
      </c>
      <c r="E47" s="120" t="s">
        <v>623</v>
      </c>
      <c r="F47" s="120" t="s">
        <v>623</v>
      </c>
      <c r="G47" s="120" t="s">
        <v>623</v>
      </c>
      <c r="H47" s="120" t="s">
        <v>623</v>
      </c>
      <c r="I47" s="120" t="s">
        <v>623</v>
      </c>
      <c r="J47" s="120" t="s">
        <v>623</v>
      </c>
      <c r="K47" s="120" t="s">
        <v>623</v>
      </c>
      <c r="L47" s="120" t="s">
        <v>623</v>
      </c>
      <c r="M47" s="120" t="s">
        <v>623</v>
      </c>
      <c r="N47" s="120" t="s">
        <v>623</v>
      </c>
      <c r="O47" s="120" t="s">
        <v>623</v>
      </c>
      <c r="P47" s="120" t="s">
        <v>623</v>
      </c>
      <c r="Q47" s="120" t="s">
        <v>623</v>
      </c>
      <c r="R47" s="120" t="s">
        <v>623</v>
      </c>
      <c r="S47" s="120" t="s">
        <v>623</v>
      </c>
      <c r="T47" s="120" t="s">
        <v>623</v>
      </c>
      <c r="U47" s="120" t="s">
        <v>623</v>
      </c>
      <c r="V47" s="120" t="s">
        <v>623</v>
      </c>
      <c r="W47" s="120" t="s">
        <v>623</v>
      </c>
      <c r="X47" s="120" t="s">
        <v>623</v>
      </c>
      <c r="Y47" s="120" t="s">
        <v>623</v>
      </c>
      <c r="Z47" s="184" t="s">
        <v>623</v>
      </c>
      <c r="AA47" s="184" t="s">
        <v>623</v>
      </c>
      <c r="AB47" s="184" t="s">
        <v>623</v>
      </c>
      <c r="AC47" s="184" t="s">
        <v>623</v>
      </c>
      <c r="AD47" s="184" t="s">
        <v>623</v>
      </c>
      <c r="AE47" s="184" t="s">
        <v>623</v>
      </c>
      <c r="AF47" s="120" t="str">
        <f t="shared" si="1"/>
        <v>нд</v>
      </c>
      <c r="AG47" s="120" t="str">
        <f t="shared" si="2"/>
        <v>нд</v>
      </c>
      <c r="AH47" s="120" t="str">
        <f t="shared" si="3"/>
        <v>нд</v>
      </c>
      <c r="AI47" s="120" t="str">
        <f t="shared" si="4"/>
        <v>нд</v>
      </c>
      <c r="AJ47" s="120" t="str">
        <f t="shared" si="5"/>
        <v>нд</v>
      </c>
      <c r="AK47" s="120" t="str">
        <f t="shared" si="6"/>
        <v>нд</v>
      </c>
      <c r="AL47" s="120" t="str">
        <f t="shared" si="7"/>
        <v>нд</v>
      </c>
    </row>
    <row r="48" spans="1:38" s="67" customFormat="1" ht="46.8" x14ac:dyDescent="0.3">
      <c r="A48" s="12" t="s">
        <v>140</v>
      </c>
      <c r="B48" s="13" t="s">
        <v>141</v>
      </c>
      <c r="C48" s="32" t="s">
        <v>93</v>
      </c>
      <c r="D48" s="137" t="str">
        <f t="shared" ref="D48:AE48" si="12">IF(SUM(D49,D54,D60)=0, "нд", SUM(D49,D54,D60))</f>
        <v>нд</v>
      </c>
      <c r="E48" s="137" t="str">
        <f t="shared" si="12"/>
        <v>нд</v>
      </c>
      <c r="F48" s="137" t="str">
        <f t="shared" si="12"/>
        <v>нд</v>
      </c>
      <c r="G48" s="137" t="str">
        <f t="shared" si="12"/>
        <v>нд</v>
      </c>
      <c r="H48" s="137" t="str">
        <f t="shared" si="12"/>
        <v>нд</v>
      </c>
      <c r="I48" s="137" t="str">
        <f t="shared" si="12"/>
        <v>нд</v>
      </c>
      <c r="J48" s="137" t="str">
        <f t="shared" si="12"/>
        <v>нд</v>
      </c>
      <c r="K48" s="137" t="str">
        <f t="shared" si="12"/>
        <v>нд</v>
      </c>
      <c r="L48" s="137" t="str">
        <f t="shared" si="12"/>
        <v>нд</v>
      </c>
      <c r="M48" s="137" t="str">
        <f t="shared" si="12"/>
        <v>нд</v>
      </c>
      <c r="N48" s="137" t="str">
        <f t="shared" si="12"/>
        <v>нд</v>
      </c>
      <c r="O48" s="137" t="str">
        <f t="shared" si="12"/>
        <v>нд</v>
      </c>
      <c r="P48" s="137" t="str">
        <f t="shared" si="12"/>
        <v>нд</v>
      </c>
      <c r="Q48" s="137" t="str">
        <f t="shared" si="12"/>
        <v>нд</v>
      </c>
      <c r="R48" s="137" t="str">
        <f t="shared" si="12"/>
        <v>нд</v>
      </c>
      <c r="S48" s="137" t="str">
        <f t="shared" si="12"/>
        <v>нд</v>
      </c>
      <c r="T48" s="137" t="str">
        <f t="shared" si="12"/>
        <v>нд</v>
      </c>
      <c r="U48" s="137" t="str">
        <f t="shared" si="12"/>
        <v>нд</v>
      </c>
      <c r="V48" s="137" t="str">
        <f t="shared" si="12"/>
        <v>нд</v>
      </c>
      <c r="W48" s="137" t="str">
        <f t="shared" si="12"/>
        <v>нд</v>
      </c>
      <c r="X48" s="137" t="str">
        <f t="shared" si="12"/>
        <v>нд</v>
      </c>
      <c r="Y48" s="137">
        <f t="shared" si="12"/>
        <v>0.3</v>
      </c>
      <c r="Z48" s="137">
        <f t="shared" si="12"/>
        <v>27.26046667</v>
      </c>
      <c r="AA48" s="137" t="str">
        <f t="shared" si="12"/>
        <v>нд</v>
      </c>
      <c r="AB48" s="137">
        <f t="shared" si="12"/>
        <v>2</v>
      </c>
      <c r="AC48" s="137" t="str">
        <f t="shared" si="12"/>
        <v>нд</v>
      </c>
      <c r="AD48" s="137" t="str">
        <f t="shared" si="12"/>
        <v>нд</v>
      </c>
      <c r="AE48" s="137">
        <f t="shared" si="12"/>
        <v>93</v>
      </c>
      <c r="AF48" s="120">
        <f t="shared" si="1"/>
        <v>0.3</v>
      </c>
      <c r="AG48" s="120">
        <f t="shared" si="2"/>
        <v>27.26046667</v>
      </c>
      <c r="AH48" s="120" t="str">
        <f t="shared" si="3"/>
        <v>нд</v>
      </c>
      <c r="AI48" s="120">
        <f t="shared" si="4"/>
        <v>2</v>
      </c>
      <c r="AJ48" s="120" t="str">
        <f t="shared" si="5"/>
        <v>нд</v>
      </c>
      <c r="AK48" s="120" t="str">
        <f t="shared" si="6"/>
        <v>нд</v>
      </c>
      <c r="AL48" s="120">
        <f t="shared" si="7"/>
        <v>93</v>
      </c>
    </row>
    <row r="49" spans="1:38" ht="78" x14ac:dyDescent="0.3">
      <c r="A49" s="15" t="s">
        <v>142</v>
      </c>
      <c r="B49" s="16" t="s">
        <v>143</v>
      </c>
      <c r="C49" s="10" t="s">
        <v>93</v>
      </c>
      <c r="D49" s="120" t="str">
        <f t="shared" ref="D49:AE49" si="13">D51</f>
        <v>нд</v>
      </c>
      <c r="E49" s="120" t="str">
        <f t="shared" si="13"/>
        <v>нд</v>
      </c>
      <c r="F49" s="120" t="str">
        <f t="shared" si="13"/>
        <v>нд</v>
      </c>
      <c r="G49" s="120" t="str">
        <f t="shared" si="13"/>
        <v>нд</v>
      </c>
      <c r="H49" s="120" t="str">
        <f t="shared" si="13"/>
        <v>нд</v>
      </c>
      <c r="I49" s="120" t="str">
        <f t="shared" si="13"/>
        <v>нд</v>
      </c>
      <c r="J49" s="120" t="str">
        <f t="shared" si="13"/>
        <v>нд</v>
      </c>
      <c r="K49" s="120" t="str">
        <f t="shared" si="13"/>
        <v>нд</v>
      </c>
      <c r="L49" s="120" t="str">
        <f t="shared" si="13"/>
        <v>нд</v>
      </c>
      <c r="M49" s="120" t="str">
        <f t="shared" si="13"/>
        <v>нд</v>
      </c>
      <c r="N49" s="120" t="str">
        <f t="shared" si="13"/>
        <v>нд</v>
      </c>
      <c r="O49" s="120" t="str">
        <f t="shared" si="13"/>
        <v>нд</v>
      </c>
      <c r="P49" s="120" t="str">
        <f t="shared" si="13"/>
        <v>нд</v>
      </c>
      <c r="Q49" s="120" t="str">
        <f t="shared" si="13"/>
        <v>нд</v>
      </c>
      <c r="R49" s="120" t="str">
        <f t="shared" si="13"/>
        <v>нд</v>
      </c>
      <c r="S49" s="120" t="str">
        <f t="shared" si="13"/>
        <v>нд</v>
      </c>
      <c r="T49" s="120" t="str">
        <f t="shared" si="13"/>
        <v>нд</v>
      </c>
      <c r="U49" s="120" t="str">
        <f t="shared" si="13"/>
        <v>нд</v>
      </c>
      <c r="V49" s="120" t="str">
        <f t="shared" si="13"/>
        <v>нд</v>
      </c>
      <c r="W49" s="120" t="str">
        <f t="shared" si="13"/>
        <v>нд</v>
      </c>
      <c r="X49" s="120" t="str">
        <f t="shared" si="13"/>
        <v>нд</v>
      </c>
      <c r="Y49" s="120" t="str">
        <f t="shared" si="13"/>
        <v>нд</v>
      </c>
      <c r="Z49" s="120">
        <f t="shared" si="13"/>
        <v>6.5</v>
      </c>
      <c r="AA49" s="120" t="str">
        <f t="shared" si="13"/>
        <v>нд</v>
      </c>
      <c r="AB49" s="120" t="str">
        <f t="shared" si="13"/>
        <v>нд</v>
      </c>
      <c r="AC49" s="120" t="str">
        <f t="shared" si="13"/>
        <v>нд</v>
      </c>
      <c r="AD49" s="120" t="str">
        <f t="shared" si="13"/>
        <v>нд</v>
      </c>
      <c r="AE49" s="120">
        <f t="shared" si="13"/>
        <v>11</v>
      </c>
      <c r="AF49" s="120" t="str">
        <f t="shared" si="1"/>
        <v>нд</v>
      </c>
      <c r="AG49" s="120">
        <f t="shared" si="2"/>
        <v>6.5</v>
      </c>
      <c r="AH49" s="120" t="str">
        <f t="shared" si="3"/>
        <v>нд</v>
      </c>
      <c r="AI49" s="120" t="str">
        <f t="shared" si="4"/>
        <v>нд</v>
      </c>
      <c r="AJ49" s="120" t="str">
        <f t="shared" si="5"/>
        <v>нд</v>
      </c>
      <c r="AK49" s="120" t="str">
        <f t="shared" si="6"/>
        <v>нд</v>
      </c>
      <c r="AL49" s="120">
        <f t="shared" si="7"/>
        <v>11</v>
      </c>
    </row>
    <row r="50" spans="1:38" ht="46.8" x14ac:dyDescent="0.3">
      <c r="A50" s="15" t="s">
        <v>144</v>
      </c>
      <c r="B50" s="16" t="s">
        <v>145</v>
      </c>
      <c r="C50" s="10" t="s">
        <v>93</v>
      </c>
      <c r="D50" s="120" t="s">
        <v>623</v>
      </c>
      <c r="E50" s="120" t="s">
        <v>623</v>
      </c>
      <c r="F50" s="120" t="s">
        <v>623</v>
      </c>
      <c r="G50" s="120" t="s">
        <v>623</v>
      </c>
      <c r="H50" s="120" t="s">
        <v>623</v>
      </c>
      <c r="I50" s="120" t="s">
        <v>623</v>
      </c>
      <c r="J50" s="120" t="s">
        <v>623</v>
      </c>
      <c r="K50" s="120" t="s">
        <v>623</v>
      </c>
      <c r="L50" s="120" t="s">
        <v>623</v>
      </c>
      <c r="M50" s="120" t="s">
        <v>623</v>
      </c>
      <c r="N50" s="120" t="s">
        <v>623</v>
      </c>
      <c r="O50" s="120" t="s">
        <v>623</v>
      </c>
      <c r="P50" s="120" t="s">
        <v>623</v>
      </c>
      <c r="Q50" s="120" t="s">
        <v>623</v>
      </c>
      <c r="R50" s="120" t="s">
        <v>623</v>
      </c>
      <c r="S50" s="120" t="s">
        <v>623</v>
      </c>
      <c r="T50" s="120" t="s">
        <v>623</v>
      </c>
      <c r="U50" s="120" t="s">
        <v>623</v>
      </c>
      <c r="V50" s="120" t="s">
        <v>623</v>
      </c>
      <c r="W50" s="120" t="s">
        <v>623</v>
      </c>
      <c r="X50" s="120" t="s">
        <v>623</v>
      </c>
      <c r="Y50" s="120" t="s">
        <v>623</v>
      </c>
      <c r="Z50" s="184" t="s">
        <v>623</v>
      </c>
      <c r="AA50" s="184" t="s">
        <v>623</v>
      </c>
      <c r="AB50" s="184" t="s">
        <v>623</v>
      </c>
      <c r="AC50" s="184" t="s">
        <v>623</v>
      </c>
      <c r="AD50" s="184" t="s">
        <v>623</v>
      </c>
      <c r="AE50" s="184" t="s">
        <v>623</v>
      </c>
      <c r="AF50" s="120" t="str">
        <f t="shared" si="1"/>
        <v>нд</v>
      </c>
      <c r="AG50" s="120" t="str">
        <f t="shared" si="2"/>
        <v>нд</v>
      </c>
      <c r="AH50" s="120" t="str">
        <f t="shared" si="3"/>
        <v>нд</v>
      </c>
      <c r="AI50" s="120" t="str">
        <f t="shared" si="4"/>
        <v>нд</v>
      </c>
      <c r="AJ50" s="120" t="str">
        <f t="shared" si="5"/>
        <v>нд</v>
      </c>
      <c r="AK50" s="120" t="str">
        <f t="shared" si="6"/>
        <v>нд</v>
      </c>
      <c r="AL50" s="120" t="str">
        <f t="shared" si="7"/>
        <v>нд</v>
      </c>
    </row>
    <row r="51" spans="1:38" ht="78" x14ac:dyDescent="0.3">
      <c r="A51" s="15" t="s">
        <v>146</v>
      </c>
      <c r="B51" s="16" t="s">
        <v>147</v>
      </c>
      <c r="C51" s="10" t="s">
        <v>93</v>
      </c>
      <c r="D51" s="120" t="str">
        <f t="shared" ref="D51:AE51" si="14">IF(SUM(D52:D53)=0, "нд", SUM(D52:D53))</f>
        <v>нд</v>
      </c>
      <c r="E51" s="120" t="str">
        <f t="shared" si="14"/>
        <v>нд</v>
      </c>
      <c r="F51" s="120" t="str">
        <f t="shared" si="14"/>
        <v>нд</v>
      </c>
      <c r="G51" s="120" t="str">
        <f t="shared" si="14"/>
        <v>нд</v>
      </c>
      <c r="H51" s="120" t="str">
        <f t="shared" si="14"/>
        <v>нд</v>
      </c>
      <c r="I51" s="120" t="str">
        <f t="shared" si="14"/>
        <v>нд</v>
      </c>
      <c r="J51" s="120" t="str">
        <f t="shared" si="14"/>
        <v>нд</v>
      </c>
      <c r="K51" s="120" t="str">
        <f t="shared" si="14"/>
        <v>нд</v>
      </c>
      <c r="L51" s="120" t="str">
        <f t="shared" si="14"/>
        <v>нд</v>
      </c>
      <c r="M51" s="120" t="str">
        <f t="shared" si="14"/>
        <v>нд</v>
      </c>
      <c r="N51" s="120" t="str">
        <f t="shared" si="14"/>
        <v>нд</v>
      </c>
      <c r="O51" s="120" t="str">
        <f t="shared" si="14"/>
        <v>нд</v>
      </c>
      <c r="P51" s="120" t="str">
        <f t="shared" si="14"/>
        <v>нд</v>
      </c>
      <c r="Q51" s="120" t="str">
        <f t="shared" si="14"/>
        <v>нд</v>
      </c>
      <c r="R51" s="120" t="str">
        <f t="shared" si="14"/>
        <v>нд</v>
      </c>
      <c r="S51" s="120" t="str">
        <f t="shared" si="14"/>
        <v>нд</v>
      </c>
      <c r="T51" s="120" t="str">
        <f t="shared" si="14"/>
        <v>нд</v>
      </c>
      <c r="U51" s="120" t="str">
        <f t="shared" si="14"/>
        <v>нд</v>
      </c>
      <c r="V51" s="120" t="str">
        <f t="shared" si="14"/>
        <v>нд</v>
      </c>
      <c r="W51" s="120" t="str">
        <f t="shared" si="14"/>
        <v>нд</v>
      </c>
      <c r="X51" s="120" t="str">
        <f t="shared" si="14"/>
        <v>нд</v>
      </c>
      <c r="Y51" s="120" t="str">
        <f t="shared" si="14"/>
        <v>нд</v>
      </c>
      <c r="Z51" s="120">
        <f t="shared" si="14"/>
        <v>6.5</v>
      </c>
      <c r="AA51" s="120" t="str">
        <f t="shared" si="14"/>
        <v>нд</v>
      </c>
      <c r="AB51" s="120" t="str">
        <f t="shared" si="14"/>
        <v>нд</v>
      </c>
      <c r="AC51" s="120" t="str">
        <f t="shared" si="14"/>
        <v>нд</v>
      </c>
      <c r="AD51" s="120" t="str">
        <f t="shared" si="14"/>
        <v>нд</v>
      </c>
      <c r="AE51" s="120">
        <f t="shared" si="14"/>
        <v>11</v>
      </c>
      <c r="AF51" s="120" t="str">
        <f t="shared" si="1"/>
        <v>нд</v>
      </c>
      <c r="AG51" s="120">
        <f t="shared" si="2"/>
        <v>6.5</v>
      </c>
      <c r="AH51" s="120" t="str">
        <f t="shared" si="3"/>
        <v>нд</v>
      </c>
      <c r="AI51" s="120" t="str">
        <f t="shared" si="4"/>
        <v>нд</v>
      </c>
      <c r="AJ51" s="120" t="str">
        <f t="shared" si="5"/>
        <v>нд</v>
      </c>
      <c r="AK51" s="120" t="str">
        <f t="shared" si="6"/>
        <v>нд</v>
      </c>
      <c r="AL51" s="120">
        <f t="shared" si="7"/>
        <v>11</v>
      </c>
    </row>
    <row r="52" spans="1:38" ht="62.4" x14ac:dyDescent="0.3">
      <c r="A52" s="15" t="s">
        <v>827</v>
      </c>
      <c r="B52" s="151" t="s">
        <v>838</v>
      </c>
      <c r="C52" s="148" t="s">
        <v>839</v>
      </c>
      <c r="D52" s="120" t="s">
        <v>623</v>
      </c>
      <c r="E52" s="120" t="s">
        <v>623</v>
      </c>
      <c r="F52" s="120" t="s">
        <v>623</v>
      </c>
      <c r="G52" s="120" t="s">
        <v>623</v>
      </c>
      <c r="H52" s="120" t="s">
        <v>623</v>
      </c>
      <c r="I52" s="120" t="s">
        <v>623</v>
      </c>
      <c r="J52" s="120" t="s">
        <v>623</v>
      </c>
      <c r="K52" s="120" t="s">
        <v>623</v>
      </c>
      <c r="L52" s="120" t="s">
        <v>623</v>
      </c>
      <c r="M52" s="120" t="s">
        <v>623</v>
      </c>
      <c r="N52" s="120" t="s">
        <v>623</v>
      </c>
      <c r="O52" s="120" t="s">
        <v>623</v>
      </c>
      <c r="P52" s="120" t="s">
        <v>623</v>
      </c>
      <c r="Q52" s="120" t="s">
        <v>623</v>
      </c>
      <c r="R52" s="120" t="s">
        <v>623</v>
      </c>
      <c r="S52" s="120" t="s">
        <v>623</v>
      </c>
      <c r="T52" s="120" t="s">
        <v>623</v>
      </c>
      <c r="U52" s="120" t="s">
        <v>623</v>
      </c>
      <c r="V52" s="120" t="s">
        <v>623</v>
      </c>
      <c r="W52" s="120" t="s">
        <v>623</v>
      </c>
      <c r="X52" s="120" t="s">
        <v>623</v>
      </c>
      <c r="Y52" s="120" t="s">
        <v>623</v>
      </c>
      <c r="Z52" s="184">
        <v>1.5</v>
      </c>
      <c r="AA52" s="184" t="s">
        <v>623</v>
      </c>
      <c r="AB52" s="184" t="s">
        <v>623</v>
      </c>
      <c r="AC52" s="184" t="s">
        <v>623</v>
      </c>
      <c r="AD52" s="184" t="s">
        <v>623</v>
      </c>
      <c r="AE52" s="184">
        <v>7</v>
      </c>
      <c r="AF52" s="120" t="str">
        <f t="shared" ref="AF52:AF64" si="15">IF(SUM(Y52,R52,K52,D52)=0, "нд", SUM(Y52,R52,K52,D52))</f>
        <v>нд</v>
      </c>
      <c r="AG52" s="120">
        <f t="shared" ref="AG52:AG64" si="16">IF(SUM(Z52,S52,L52,E52)=0, "нд", SUM(Z52,S52,L52,E52))</f>
        <v>1.5</v>
      </c>
      <c r="AH52" s="120" t="str">
        <f t="shared" ref="AH52:AH64" si="17">IF(SUM(AA52,T52,M52,F52)=0, "нд", SUM(AA52,T52,M52,F52))</f>
        <v>нд</v>
      </c>
      <c r="AI52" s="120" t="str">
        <f t="shared" ref="AI52:AI64" si="18">IF(SUM(AB52,U52,N52,G52)=0, "нд", SUM(AB52,U52,N52,G52))</f>
        <v>нд</v>
      </c>
      <c r="AJ52" s="120" t="str">
        <f t="shared" ref="AJ52:AJ64" si="19">IF(SUM(AC52,V52,O52,H52)=0, "нд", SUM(AC52,V52,O52,H52))</f>
        <v>нд</v>
      </c>
      <c r="AK52" s="120" t="str">
        <f t="shared" ref="AK52:AK64" si="20">IF(SUM(AD52,W52,P52,I52)=0, "нд", SUM(AD52,W52,P52,I52))</f>
        <v>нд</v>
      </c>
      <c r="AL52" s="120">
        <f t="shared" ref="AL52:AL64" si="21">IF(SUM(AE52,X52,Q52,J52)=0, "нд", SUM(AE52,X52,Q52,J52))</f>
        <v>7</v>
      </c>
    </row>
    <row r="53" spans="1:38" ht="83.25" customHeight="1" x14ac:dyDescent="0.3">
      <c r="A53" s="15" t="s">
        <v>828</v>
      </c>
      <c r="B53" s="34" t="s">
        <v>1104</v>
      </c>
      <c r="C53" s="148" t="s">
        <v>840</v>
      </c>
      <c r="D53" s="120" t="s">
        <v>623</v>
      </c>
      <c r="E53" s="120" t="s">
        <v>623</v>
      </c>
      <c r="F53" s="120" t="s">
        <v>623</v>
      </c>
      <c r="G53" s="120" t="s">
        <v>623</v>
      </c>
      <c r="H53" s="120" t="s">
        <v>623</v>
      </c>
      <c r="I53" s="120" t="s">
        <v>623</v>
      </c>
      <c r="J53" s="120" t="s">
        <v>623</v>
      </c>
      <c r="K53" s="120" t="s">
        <v>623</v>
      </c>
      <c r="L53" s="120" t="s">
        <v>623</v>
      </c>
      <c r="M53" s="120" t="s">
        <v>623</v>
      </c>
      <c r="N53" s="120" t="s">
        <v>623</v>
      </c>
      <c r="O53" s="120" t="s">
        <v>623</v>
      </c>
      <c r="P53" s="120" t="s">
        <v>623</v>
      </c>
      <c r="Q53" s="120" t="s">
        <v>623</v>
      </c>
      <c r="R53" s="120" t="s">
        <v>623</v>
      </c>
      <c r="S53" s="120" t="s">
        <v>623</v>
      </c>
      <c r="T53" s="120" t="s">
        <v>623</v>
      </c>
      <c r="U53" s="120" t="s">
        <v>623</v>
      </c>
      <c r="V53" s="120" t="s">
        <v>623</v>
      </c>
      <c r="W53" s="120" t="s">
        <v>623</v>
      </c>
      <c r="X53" s="120" t="s">
        <v>623</v>
      </c>
      <c r="Y53" s="120" t="s">
        <v>623</v>
      </c>
      <c r="Z53" s="184">
        <v>5</v>
      </c>
      <c r="AA53" s="184" t="s">
        <v>623</v>
      </c>
      <c r="AB53" s="184" t="s">
        <v>623</v>
      </c>
      <c r="AC53" s="184" t="s">
        <v>623</v>
      </c>
      <c r="AD53" s="184" t="s">
        <v>623</v>
      </c>
      <c r="AE53" s="184">
        <v>4</v>
      </c>
      <c r="AF53" s="120" t="str">
        <f t="shared" si="15"/>
        <v>нд</v>
      </c>
      <c r="AG53" s="120">
        <f t="shared" si="16"/>
        <v>5</v>
      </c>
      <c r="AH53" s="120" t="str">
        <f t="shared" si="17"/>
        <v>нд</v>
      </c>
      <c r="AI53" s="120" t="str">
        <f t="shared" si="18"/>
        <v>нд</v>
      </c>
      <c r="AJ53" s="120" t="str">
        <f t="shared" si="19"/>
        <v>нд</v>
      </c>
      <c r="AK53" s="120" t="str">
        <f t="shared" si="20"/>
        <v>нд</v>
      </c>
      <c r="AL53" s="120">
        <f t="shared" si="21"/>
        <v>4</v>
      </c>
    </row>
    <row r="54" spans="1:38" ht="62.4" x14ac:dyDescent="0.3">
      <c r="A54" s="15" t="s">
        <v>148</v>
      </c>
      <c r="B54" s="16" t="s">
        <v>149</v>
      </c>
      <c r="C54" s="10" t="s">
        <v>93</v>
      </c>
      <c r="D54" s="120" t="str">
        <f t="shared" ref="D54:Y54" si="22">D55</f>
        <v>нд</v>
      </c>
      <c r="E54" s="120" t="str">
        <f t="shared" si="22"/>
        <v>нд</v>
      </c>
      <c r="F54" s="120" t="str">
        <f t="shared" si="22"/>
        <v>нд</v>
      </c>
      <c r="G54" s="120" t="str">
        <f t="shared" si="22"/>
        <v>нд</v>
      </c>
      <c r="H54" s="120" t="str">
        <f t="shared" si="22"/>
        <v>нд</v>
      </c>
      <c r="I54" s="120" t="str">
        <f t="shared" si="22"/>
        <v>нд</v>
      </c>
      <c r="J54" s="120" t="str">
        <f t="shared" si="22"/>
        <v>нд</v>
      </c>
      <c r="K54" s="120" t="str">
        <f t="shared" si="22"/>
        <v>нд</v>
      </c>
      <c r="L54" s="120" t="str">
        <f t="shared" si="22"/>
        <v>нд</v>
      </c>
      <c r="M54" s="120" t="str">
        <f t="shared" si="22"/>
        <v>нд</v>
      </c>
      <c r="N54" s="120" t="str">
        <f t="shared" si="22"/>
        <v>нд</v>
      </c>
      <c r="O54" s="120" t="str">
        <f t="shared" si="22"/>
        <v>нд</v>
      </c>
      <c r="P54" s="120" t="str">
        <f t="shared" si="22"/>
        <v>нд</v>
      </c>
      <c r="Q54" s="120" t="str">
        <f t="shared" si="22"/>
        <v>нд</v>
      </c>
      <c r="R54" s="120" t="str">
        <f t="shared" si="22"/>
        <v>нд</v>
      </c>
      <c r="S54" s="120" t="str">
        <f t="shared" si="22"/>
        <v>нд</v>
      </c>
      <c r="T54" s="120" t="str">
        <f t="shared" si="22"/>
        <v>нд</v>
      </c>
      <c r="U54" s="120" t="str">
        <f t="shared" si="22"/>
        <v>нд</v>
      </c>
      <c r="V54" s="120" t="str">
        <f t="shared" si="22"/>
        <v>нд</v>
      </c>
      <c r="W54" s="120" t="str">
        <f t="shared" si="22"/>
        <v>нд</v>
      </c>
      <c r="X54" s="120" t="str">
        <f t="shared" si="22"/>
        <v>нд</v>
      </c>
      <c r="Y54" s="120">
        <f t="shared" si="22"/>
        <v>0.3</v>
      </c>
      <c r="Z54" s="120">
        <f>Z59</f>
        <v>8.64</v>
      </c>
      <c r="AA54" s="120" t="str">
        <f t="shared" ref="AA54:AL54" si="23">AA59</f>
        <v>нд</v>
      </c>
      <c r="AB54" s="120">
        <f t="shared" si="23"/>
        <v>2</v>
      </c>
      <c r="AC54" s="120" t="str">
        <f t="shared" si="23"/>
        <v>нд</v>
      </c>
      <c r="AD54" s="120" t="str">
        <f t="shared" si="23"/>
        <v>нд</v>
      </c>
      <c r="AE54" s="120" t="str">
        <f t="shared" si="23"/>
        <v>нд</v>
      </c>
      <c r="AF54" s="120" t="str">
        <f t="shared" si="23"/>
        <v>нд</v>
      </c>
      <c r="AG54" s="120">
        <f t="shared" si="23"/>
        <v>8.64</v>
      </c>
      <c r="AH54" s="120" t="str">
        <f t="shared" si="23"/>
        <v>нд</v>
      </c>
      <c r="AI54" s="120">
        <f t="shared" si="23"/>
        <v>2</v>
      </c>
      <c r="AJ54" s="120" t="str">
        <f t="shared" si="23"/>
        <v>нд</v>
      </c>
      <c r="AK54" s="120" t="str">
        <f t="shared" si="23"/>
        <v>нд</v>
      </c>
      <c r="AL54" s="120" t="str">
        <f t="shared" si="23"/>
        <v>нд</v>
      </c>
    </row>
    <row r="55" spans="1:38" s="67" customFormat="1" ht="46.8" x14ac:dyDescent="0.3">
      <c r="A55" s="15" t="s">
        <v>150</v>
      </c>
      <c r="B55" s="16" t="s">
        <v>151</v>
      </c>
      <c r="C55" s="10" t="s">
        <v>93</v>
      </c>
      <c r="D55" s="137" t="str">
        <f t="shared" ref="D55" si="24">IF(SUM(D57:D57)=0, "нд", SUM(D57:D57))</f>
        <v>нд</v>
      </c>
      <c r="E55" s="137" t="str">
        <f>IF(SUM(E56:E57)=0, "нд", SUM(E56:E57))</f>
        <v>нд</v>
      </c>
      <c r="F55" s="137" t="str">
        <f t="shared" ref="F55:AL55" si="25">IF(SUM(F56:F57)=0, "нд", SUM(F56:F57))</f>
        <v>нд</v>
      </c>
      <c r="G55" s="137" t="str">
        <f t="shared" si="25"/>
        <v>нд</v>
      </c>
      <c r="H55" s="137" t="str">
        <f t="shared" si="25"/>
        <v>нд</v>
      </c>
      <c r="I55" s="137" t="str">
        <f t="shared" si="25"/>
        <v>нд</v>
      </c>
      <c r="J55" s="137" t="str">
        <f t="shared" si="25"/>
        <v>нд</v>
      </c>
      <c r="K55" s="137" t="str">
        <f t="shared" si="25"/>
        <v>нд</v>
      </c>
      <c r="L55" s="137" t="str">
        <f t="shared" si="25"/>
        <v>нд</v>
      </c>
      <c r="M55" s="137" t="str">
        <f t="shared" si="25"/>
        <v>нд</v>
      </c>
      <c r="N55" s="137" t="str">
        <f t="shared" si="25"/>
        <v>нд</v>
      </c>
      <c r="O55" s="137" t="str">
        <f t="shared" si="25"/>
        <v>нд</v>
      </c>
      <c r="P55" s="137" t="str">
        <f t="shared" si="25"/>
        <v>нд</v>
      </c>
      <c r="Q55" s="137" t="str">
        <f t="shared" si="25"/>
        <v>нд</v>
      </c>
      <c r="R55" s="137" t="str">
        <f t="shared" si="25"/>
        <v>нд</v>
      </c>
      <c r="S55" s="137" t="str">
        <f t="shared" si="25"/>
        <v>нд</v>
      </c>
      <c r="T55" s="137" t="str">
        <f t="shared" si="25"/>
        <v>нд</v>
      </c>
      <c r="U55" s="137" t="str">
        <f t="shared" si="25"/>
        <v>нд</v>
      </c>
      <c r="V55" s="137" t="str">
        <f t="shared" si="25"/>
        <v>нд</v>
      </c>
      <c r="W55" s="137" t="str">
        <f t="shared" si="25"/>
        <v>нд</v>
      </c>
      <c r="X55" s="137" t="str">
        <f t="shared" si="25"/>
        <v>нд</v>
      </c>
      <c r="Y55" s="137">
        <f t="shared" si="25"/>
        <v>0.3</v>
      </c>
      <c r="Z55" s="137" t="str">
        <f t="shared" si="25"/>
        <v>нд</v>
      </c>
      <c r="AA55" s="137" t="str">
        <f t="shared" si="25"/>
        <v>нд</v>
      </c>
      <c r="AB55" s="137" t="str">
        <f t="shared" si="25"/>
        <v>нд</v>
      </c>
      <c r="AC55" s="137" t="str">
        <f t="shared" si="25"/>
        <v>нд</v>
      </c>
      <c r="AD55" s="137" t="str">
        <f t="shared" si="25"/>
        <v>нд</v>
      </c>
      <c r="AE55" s="137" t="str">
        <f t="shared" si="25"/>
        <v>нд</v>
      </c>
      <c r="AF55" s="137">
        <f t="shared" si="25"/>
        <v>0.3</v>
      </c>
      <c r="AG55" s="137" t="str">
        <f t="shared" si="25"/>
        <v>нд</v>
      </c>
      <c r="AH55" s="137" t="str">
        <f t="shared" si="25"/>
        <v>нд</v>
      </c>
      <c r="AI55" s="137" t="str">
        <f t="shared" si="25"/>
        <v>нд</v>
      </c>
      <c r="AJ55" s="137" t="str">
        <f t="shared" si="25"/>
        <v>нд</v>
      </c>
      <c r="AK55" s="137" t="str">
        <f t="shared" si="25"/>
        <v>нд</v>
      </c>
      <c r="AL55" s="137" t="str">
        <f t="shared" si="25"/>
        <v>нд</v>
      </c>
    </row>
    <row r="56" spans="1:38" s="67" customFormat="1" x14ac:dyDescent="0.3">
      <c r="A56" s="15"/>
      <c r="B56" s="156"/>
      <c r="C56" s="148"/>
      <c r="D56" s="120"/>
      <c r="E56" s="120"/>
      <c r="F56" s="120"/>
      <c r="G56" s="120"/>
      <c r="H56" s="120"/>
      <c r="I56" s="120"/>
      <c r="J56" s="120"/>
      <c r="K56" s="120"/>
      <c r="L56" s="120"/>
      <c r="M56" s="120"/>
      <c r="N56" s="120"/>
      <c r="O56" s="120"/>
      <c r="P56" s="120"/>
      <c r="Q56" s="120"/>
      <c r="R56" s="120"/>
      <c r="S56" s="120"/>
      <c r="T56" s="120"/>
      <c r="U56" s="120"/>
      <c r="V56" s="120"/>
      <c r="W56" s="120"/>
      <c r="X56" s="120"/>
      <c r="Y56" s="120"/>
      <c r="Z56" s="184"/>
      <c r="AA56" s="184"/>
      <c r="AB56" s="184"/>
      <c r="AC56" s="184"/>
      <c r="AD56" s="184"/>
      <c r="AE56" s="184"/>
      <c r="AF56" s="120"/>
      <c r="AG56" s="120"/>
      <c r="AH56" s="120"/>
      <c r="AI56" s="120"/>
      <c r="AJ56" s="120"/>
      <c r="AK56" s="120"/>
      <c r="AL56" s="120"/>
    </row>
    <row r="57" spans="1:38" ht="93.6" x14ac:dyDescent="0.3">
      <c r="A57" s="15" t="s">
        <v>834</v>
      </c>
      <c r="B57" s="156" t="s">
        <v>900</v>
      </c>
      <c r="C57" s="148" t="s">
        <v>843</v>
      </c>
      <c r="D57" s="120" t="s">
        <v>623</v>
      </c>
      <c r="E57" s="120" t="s">
        <v>623</v>
      </c>
      <c r="F57" s="120" t="s">
        <v>623</v>
      </c>
      <c r="G57" s="120" t="s">
        <v>623</v>
      </c>
      <c r="H57" s="120" t="s">
        <v>623</v>
      </c>
      <c r="I57" s="120" t="s">
        <v>623</v>
      </c>
      <c r="J57" s="120" t="s">
        <v>623</v>
      </c>
      <c r="K57" s="120" t="s">
        <v>623</v>
      </c>
      <c r="L57" s="120" t="s">
        <v>623</v>
      </c>
      <c r="M57" s="120" t="s">
        <v>623</v>
      </c>
      <c r="N57" s="120" t="s">
        <v>623</v>
      </c>
      <c r="O57" s="120" t="s">
        <v>623</v>
      </c>
      <c r="P57" s="120" t="s">
        <v>623</v>
      </c>
      <c r="Q57" s="120" t="s">
        <v>623</v>
      </c>
      <c r="R57" s="120" t="s">
        <v>623</v>
      </c>
      <c r="S57" s="120" t="s">
        <v>623</v>
      </c>
      <c r="T57" s="120" t="s">
        <v>623</v>
      </c>
      <c r="U57" s="120" t="s">
        <v>623</v>
      </c>
      <c r="V57" s="120" t="s">
        <v>623</v>
      </c>
      <c r="W57" s="120" t="s">
        <v>623</v>
      </c>
      <c r="X57" s="120" t="s">
        <v>623</v>
      </c>
      <c r="Y57" s="120">
        <v>0.3</v>
      </c>
      <c r="Z57" s="184" t="s">
        <v>623</v>
      </c>
      <c r="AA57" s="184" t="s">
        <v>623</v>
      </c>
      <c r="AB57" s="184" t="s">
        <v>623</v>
      </c>
      <c r="AC57" s="184" t="s">
        <v>623</v>
      </c>
      <c r="AD57" s="184" t="s">
        <v>623</v>
      </c>
      <c r="AE57" s="184" t="s">
        <v>623</v>
      </c>
      <c r="AF57" s="120">
        <f t="shared" si="15"/>
        <v>0.3</v>
      </c>
      <c r="AG57" s="120" t="str">
        <f t="shared" si="16"/>
        <v>нд</v>
      </c>
      <c r="AH57" s="120" t="str">
        <f t="shared" si="17"/>
        <v>нд</v>
      </c>
      <c r="AI57" s="120" t="str">
        <f t="shared" si="18"/>
        <v>нд</v>
      </c>
      <c r="AJ57" s="120" t="str">
        <f t="shared" si="19"/>
        <v>нд</v>
      </c>
      <c r="AK57" s="120" t="str">
        <f t="shared" si="20"/>
        <v>нд</v>
      </c>
      <c r="AL57" s="120" t="str">
        <f t="shared" si="21"/>
        <v>нд</v>
      </c>
    </row>
    <row r="58" spans="1:38" ht="62.4" x14ac:dyDescent="0.3">
      <c r="A58" s="15" t="s">
        <v>152</v>
      </c>
      <c r="B58" s="16" t="s">
        <v>153</v>
      </c>
      <c r="C58" s="30" t="s">
        <v>93</v>
      </c>
      <c r="D58" s="120" t="s">
        <v>623</v>
      </c>
      <c r="E58" s="120" t="s">
        <v>623</v>
      </c>
      <c r="F58" s="120" t="s">
        <v>623</v>
      </c>
      <c r="G58" s="120" t="s">
        <v>623</v>
      </c>
      <c r="H58" s="120" t="s">
        <v>623</v>
      </c>
      <c r="I58" s="120" t="s">
        <v>623</v>
      </c>
      <c r="J58" s="120" t="s">
        <v>623</v>
      </c>
      <c r="K58" s="120" t="s">
        <v>623</v>
      </c>
      <c r="L58" s="120" t="s">
        <v>623</v>
      </c>
      <c r="M58" s="120" t="s">
        <v>623</v>
      </c>
      <c r="N58" s="120" t="s">
        <v>623</v>
      </c>
      <c r="O58" s="120" t="s">
        <v>623</v>
      </c>
      <c r="P58" s="120" t="s">
        <v>623</v>
      </c>
      <c r="Q58" s="120" t="s">
        <v>623</v>
      </c>
      <c r="R58" s="120" t="s">
        <v>623</v>
      </c>
      <c r="S58" s="120" t="s">
        <v>623</v>
      </c>
      <c r="T58" s="120" t="s">
        <v>623</v>
      </c>
      <c r="U58" s="120" t="s">
        <v>623</v>
      </c>
      <c r="V58" s="120" t="s">
        <v>623</v>
      </c>
      <c r="W58" s="120" t="s">
        <v>623</v>
      </c>
      <c r="X58" s="120" t="s">
        <v>623</v>
      </c>
      <c r="Y58" s="120" t="s">
        <v>623</v>
      </c>
      <c r="Z58" s="184" t="s">
        <v>623</v>
      </c>
      <c r="AA58" s="184" t="s">
        <v>623</v>
      </c>
      <c r="AB58" s="184" t="s">
        <v>623</v>
      </c>
      <c r="AC58" s="184" t="s">
        <v>623</v>
      </c>
      <c r="AD58" s="184" t="s">
        <v>623</v>
      </c>
      <c r="AE58" s="184" t="s">
        <v>623</v>
      </c>
      <c r="AF58" s="120" t="str">
        <f t="shared" si="15"/>
        <v>нд</v>
      </c>
      <c r="AG58" s="120" t="str">
        <f t="shared" si="16"/>
        <v>нд</v>
      </c>
      <c r="AH58" s="120" t="str">
        <f t="shared" si="17"/>
        <v>нд</v>
      </c>
      <c r="AI58" s="120" t="str">
        <f t="shared" si="18"/>
        <v>нд</v>
      </c>
      <c r="AJ58" s="120" t="str">
        <f t="shared" si="19"/>
        <v>нд</v>
      </c>
      <c r="AK58" s="120" t="str">
        <f t="shared" si="20"/>
        <v>нд</v>
      </c>
      <c r="AL58" s="120" t="str">
        <f t="shared" si="21"/>
        <v>нд</v>
      </c>
    </row>
    <row r="59" spans="1:38" ht="83.25" customHeight="1" x14ac:dyDescent="0.3">
      <c r="A59" s="15" t="s">
        <v>1093</v>
      </c>
      <c r="B59" s="151" t="s">
        <v>860</v>
      </c>
      <c r="C59" s="148" t="s">
        <v>861</v>
      </c>
      <c r="D59" s="120" t="s">
        <v>623</v>
      </c>
      <c r="E59" s="120" t="s">
        <v>623</v>
      </c>
      <c r="F59" s="120" t="s">
        <v>623</v>
      </c>
      <c r="G59" s="120" t="s">
        <v>623</v>
      </c>
      <c r="H59" s="120" t="s">
        <v>623</v>
      </c>
      <c r="I59" s="120" t="s">
        <v>623</v>
      </c>
      <c r="J59" s="120" t="s">
        <v>623</v>
      </c>
      <c r="K59" s="120" t="s">
        <v>623</v>
      </c>
      <c r="L59" s="120" t="s">
        <v>623</v>
      </c>
      <c r="M59" s="120" t="s">
        <v>623</v>
      </c>
      <c r="N59" s="120" t="s">
        <v>623</v>
      </c>
      <c r="O59" s="120" t="s">
        <v>623</v>
      </c>
      <c r="P59" s="120" t="s">
        <v>623</v>
      </c>
      <c r="Q59" s="120" t="s">
        <v>623</v>
      </c>
      <c r="R59" s="120" t="s">
        <v>623</v>
      </c>
      <c r="S59" s="120" t="s">
        <v>623</v>
      </c>
      <c r="T59" s="120" t="s">
        <v>623</v>
      </c>
      <c r="U59" s="120" t="s">
        <v>623</v>
      </c>
      <c r="V59" s="120" t="s">
        <v>623</v>
      </c>
      <c r="W59" s="120" t="s">
        <v>623</v>
      </c>
      <c r="X59" s="120" t="s">
        <v>623</v>
      </c>
      <c r="Y59" s="120" t="s">
        <v>623</v>
      </c>
      <c r="Z59" s="184">
        <v>8.64</v>
      </c>
      <c r="AA59" s="184" t="s">
        <v>623</v>
      </c>
      <c r="AB59" s="184">
        <v>2</v>
      </c>
      <c r="AC59" s="184" t="s">
        <v>623</v>
      </c>
      <c r="AD59" s="184" t="s">
        <v>623</v>
      </c>
      <c r="AE59" s="184" t="s">
        <v>623</v>
      </c>
      <c r="AF59" s="120" t="str">
        <f t="shared" ref="AF59" si="26">IF(SUM(Y59,R59,K59,D59)=0, "нд", SUM(Y59,R59,K59,D59))</f>
        <v>нд</v>
      </c>
      <c r="AG59" s="120">
        <f t="shared" ref="AG59" si="27">IF(SUM(Z59,S59,L59,E59)=0, "нд", SUM(Z59,S59,L59,E59))</f>
        <v>8.64</v>
      </c>
      <c r="AH59" s="120" t="str">
        <f t="shared" ref="AH59" si="28">IF(SUM(AA59,T59,M59,F59)=0, "нд", SUM(AA59,T59,M59,F59))</f>
        <v>нд</v>
      </c>
      <c r="AI59" s="120">
        <f t="shared" ref="AI59" si="29">IF(SUM(AB59,U59,N59,G59)=0, "нд", SUM(AB59,U59,N59,G59))</f>
        <v>2</v>
      </c>
      <c r="AJ59" s="120" t="str">
        <f t="shared" ref="AJ59" si="30">IF(SUM(AC59,V59,O59,H59)=0, "нд", SUM(AC59,V59,O59,H59))</f>
        <v>нд</v>
      </c>
      <c r="AK59" s="120" t="str">
        <f t="shared" ref="AK59" si="31">IF(SUM(AD59,W59,P59,I59)=0, "нд", SUM(AD59,W59,P59,I59))</f>
        <v>нд</v>
      </c>
      <c r="AL59" s="120" t="str">
        <f t="shared" ref="AL59" si="32">IF(SUM(AE59,X59,Q59,J59)=0, "нд", SUM(AE59,X59,Q59,J59))</f>
        <v>нд</v>
      </c>
    </row>
    <row r="60" spans="1:38" ht="46.8" x14ac:dyDescent="0.3">
      <c r="A60" s="15" t="s">
        <v>154</v>
      </c>
      <c r="B60" s="16" t="s">
        <v>155</v>
      </c>
      <c r="C60" s="10" t="s">
        <v>93</v>
      </c>
      <c r="D60" s="120" t="str">
        <f t="shared" ref="D60:AE60" si="33">IF(SUM(D61,D64)=0, "нд", SUM(D61,D64))</f>
        <v>нд</v>
      </c>
      <c r="E60" s="120" t="str">
        <f t="shared" si="33"/>
        <v>нд</v>
      </c>
      <c r="F60" s="120" t="str">
        <f t="shared" si="33"/>
        <v>нд</v>
      </c>
      <c r="G60" s="120" t="str">
        <f t="shared" si="33"/>
        <v>нд</v>
      </c>
      <c r="H60" s="120" t="str">
        <f t="shared" si="33"/>
        <v>нд</v>
      </c>
      <c r="I60" s="120" t="str">
        <f t="shared" si="33"/>
        <v>нд</v>
      </c>
      <c r="J60" s="120" t="str">
        <f t="shared" si="33"/>
        <v>нд</v>
      </c>
      <c r="K60" s="120" t="str">
        <f t="shared" si="33"/>
        <v>нд</v>
      </c>
      <c r="L60" s="120" t="str">
        <f t="shared" si="33"/>
        <v>нд</v>
      </c>
      <c r="M60" s="120" t="str">
        <f t="shared" si="33"/>
        <v>нд</v>
      </c>
      <c r="N60" s="120" t="str">
        <f t="shared" si="33"/>
        <v>нд</v>
      </c>
      <c r="O60" s="120" t="str">
        <f t="shared" si="33"/>
        <v>нд</v>
      </c>
      <c r="P60" s="120" t="str">
        <f t="shared" si="33"/>
        <v>нд</v>
      </c>
      <c r="Q60" s="120" t="str">
        <f t="shared" si="33"/>
        <v>нд</v>
      </c>
      <c r="R60" s="120" t="str">
        <f t="shared" si="33"/>
        <v>нд</v>
      </c>
      <c r="S60" s="120" t="str">
        <f t="shared" si="33"/>
        <v>нд</v>
      </c>
      <c r="T60" s="120" t="str">
        <f t="shared" si="33"/>
        <v>нд</v>
      </c>
      <c r="U60" s="120" t="str">
        <f t="shared" si="33"/>
        <v>нд</v>
      </c>
      <c r="V60" s="120" t="str">
        <f t="shared" si="33"/>
        <v>нд</v>
      </c>
      <c r="W60" s="120" t="str">
        <f t="shared" si="33"/>
        <v>нд</v>
      </c>
      <c r="X60" s="120" t="str">
        <f t="shared" si="33"/>
        <v>нд</v>
      </c>
      <c r="Y60" s="120" t="str">
        <f t="shared" si="33"/>
        <v>нд</v>
      </c>
      <c r="Z60" s="120">
        <f t="shared" si="33"/>
        <v>12.120466669999999</v>
      </c>
      <c r="AA60" s="120" t="str">
        <f t="shared" si="33"/>
        <v>нд</v>
      </c>
      <c r="AB60" s="120" t="str">
        <f t="shared" si="33"/>
        <v>нд</v>
      </c>
      <c r="AC60" s="120" t="str">
        <f t="shared" si="33"/>
        <v>нд</v>
      </c>
      <c r="AD60" s="120" t="str">
        <f t="shared" si="33"/>
        <v>нд</v>
      </c>
      <c r="AE60" s="120">
        <f t="shared" si="33"/>
        <v>82</v>
      </c>
      <c r="AF60" s="120" t="str">
        <f t="shared" si="15"/>
        <v>нд</v>
      </c>
      <c r="AG60" s="120">
        <f t="shared" si="16"/>
        <v>12.120466669999999</v>
      </c>
      <c r="AH60" s="120" t="str">
        <f t="shared" si="17"/>
        <v>нд</v>
      </c>
      <c r="AI60" s="120" t="str">
        <f t="shared" si="18"/>
        <v>нд</v>
      </c>
      <c r="AJ60" s="120" t="str">
        <f t="shared" si="19"/>
        <v>нд</v>
      </c>
      <c r="AK60" s="120" t="str">
        <f t="shared" si="20"/>
        <v>нд</v>
      </c>
      <c r="AL60" s="120">
        <f t="shared" si="21"/>
        <v>82</v>
      </c>
    </row>
    <row r="61" spans="1:38" ht="46.8" x14ac:dyDescent="0.3">
      <c r="A61" s="15" t="s">
        <v>156</v>
      </c>
      <c r="B61" s="16" t="s">
        <v>157</v>
      </c>
      <c r="C61" s="30" t="s">
        <v>93</v>
      </c>
      <c r="D61" s="120" t="str">
        <f>IF(SUM(D62,D63)=0, "нд", SUM(D62,D63))</f>
        <v>нд</v>
      </c>
      <c r="E61" s="120" t="str">
        <f>IF(SUM(E62:E63,E63)=0, "нд", SUM(E62,E63))</f>
        <v>нд</v>
      </c>
      <c r="F61" s="120" t="str">
        <f t="shared" ref="F61:AL61" si="34">IF(SUM(F62:F63,F63)=0, "нд", SUM(F62,F63))</f>
        <v>нд</v>
      </c>
      <c r="G61" s="120" t="str">
        <f t="shared" si="34"/>
        <v>нд</v>
      </c>
      <c r="H61" s="120" t="str">
        <f t="shared" si="34"/>
        <v>нд</v>
      </c>
      <c r="I61" s="120" t="str">
        <f t="shared" si="34"/>
        <v>нд</v>
      </c>
      <c r="J61" s="120" t="str">
        <f t="shared" si="34"/>
        <v>нд</v>
      </c>
      <c r="K61" s="120" t="str">
        <f t="shared" si="34"/>
        <v>нд</v>
      </c>
      <c r="L61" s="120" t="str">
        <f t="shared" si="34"/>
        <v>нд</v>
      </c>
      <c r="M61" s="120" t="str">
        <f t="shared" si="34"/>
        <v>нд</v>
      </c>
      <c r="N61" s="120" t="str">
        <f t="shared" si="34"/>
        <v>нд</v>
      </c>
      <c r="O61" s="120" t="str">
        <f t="shared" si="34"/>
        <v>нд</v>
      </c>
      <c r="P61" s="120" t="str">
        <f t="shared" si="34"/>
        <v>нд</v>
      </c>
      <c r="Q61" s="120" t="str">
        <f t="shared" si="34"/>
        <v>нд</v>
      </c>
      <c r="R61" s="120" t="str">
        <f t="shared" si="34"/>
        <v>нд</v>
      </c>
      <c r="S61" s="120" t="str">
        <f t="shared" si="34"/>
        <v>нд</v>
      </c>
      <c r="T61" s="120" t="str">
        <f t="shared" si="34"/>
        <v>нд</v>
      </c>
      <c r="U61" s="120" t="str">
        <f t="shared" si="34"/>
        <v>нд</v>
      </c>
      <c r="V61" s="120" t="str">
        <f t="shared" si="34"/>
        <v>нд</v>
      </c>
      <c r="W61" s="120" t="str">
        <f t="shared" si="34"/>
        <v>нд</v>
      </c>
      <c r="X61" s="120" t="str">
        <f t="shared" si="34"/>
        <v>нд</v>
      </c>
      <c r="Y61" s="120" t="str">
        <f t="shared" si="34"/>
        <v>нд</v>
      </c>
      <c r="Z61" s="120">
        <f t="shared" si="34"/>
        <v>7.6204666699999999</v>
      </c>
      <c r="AA61" s="120" t="str">
        <f t="shared" si="34"/>
        <v>нд</v>
      </c>
      <c r="AB61" s="120" t="str">
        <f t="shared" si="34"/>
        <v>нд</v>
      </c>
      <c r="AC61" s="120" t="str">
        <f t="shared" si="34"/>
        <v>нд</v>
      </c>
      <c r="AD61" s="120" t="str">
        <f t="shared" si="34"/>
        <v>нд</v>
      </c>
      <c r="AE61" s="120">
        <f t="shared" si="34"/>
        <v>76</v>
      </c>
      <c r="AF61" s="120" t="str">
        <f t="shared" si="34"/>
        <v>нд</v>
      </c>
      <c r="AG61" s="120">
        <f t="shared" si="34"/>
        <v>7.6204666699999999</v>
      </c>
      <c r="AH61" s="120" t="str">
        <f t="shared" si="34"/>
        <v>нд</v>
      </c>
      <c r="AI61" s="120" t="str">
        <f t="shared" si="34"/>
        <v>нд</v>
      </c>
      <c r="AJ61" s="120" t="str">
        <f t="shared" si="34"/>
        <v>нд</v>
      </c>
      <c r="AK61" s="120" t="str">
        <f t="shared" si="34"/>
        <v>нд</v>
      </c>
      <c r="AL61" s="120">
        <f t="shared" si="34"/>
        <v>76</v>
      </c>
    </row>
    <row r="62" spans="1:38" ht="171.6" x14ac:dyDescent="0.3">
      <c r="A62" s="15" t="s">
        <v>191</v>
      </c>
      <c r="B62" s="156" t="s">
        <v>848</v>
      </c>
      <c r="C62" s="148" t="s">
        <v>849</v>
      </c>
      <c r="D62" s="120" t="s">
        <v>623</v>
      </c>
      <c r="E62" s="120" t="s">
        <v>623</v>
      </c>
      <c r="F62" s="120" t="s">
        <v>623</v>
      </c>
      <c r="G62" s="120" t="s">
        <v>623</v>
      </c>
      <c r="H62" s="120" t="s">
        <v>623</v>
      </c>
      <c r="I62" s="120" t="s">
        <v>623</v>
      </c>
      <c r="J62" s="120" t="s">
        <v>623</v>
      </c>
      <c r="K62" s="120" t="s">
        <v>623</v>
      </c>
      <c r="L62" s="120" t="s">
        <v>623</v>
      </c>
      <c r="M62" s="120" t="s">
        <v>623</v>
      </c>
      <c r="N62" s="120" t="s">
        <v>623</v>
      </c>
      <c r="O62" s="120" t="s">
        <v>623</v>
      </c>
      <c r="P62" s="120" t="s">
        <v>623</v>
      </c>
      <c r="Q62" s="120" t="s">
        <v>623</v>
      </c>
      <c r="R62" s="120" t="s">
        <v>623</v>
      </c>
      <c r="S62" s="120" t="s">
        <v>623</v>
      </c>
      <c r="T62" s="120" t="s">
        <v>623</v>
      </c>
      <c r="U62" s="120" t="s">
        <v>623</v>
      </c>
      <c r="V62" s="120" t="s">
        <v>623</v>
      </c>
      <c r="W62" s="120" t="s">
        <v>623</v>
      </c>
      <c r="X62" s="120" t="s">
        <v>623</v>
      </c>
      <c r="Y62" s="120" t="s">
        <v>623</v>
      </c>
      <c r="Z62" s="120">
        <v>1.89166667</v>
      </c>
      <c r="AA62" s="120" t="s">
        <v>623</v>
      </c>
      <c r="AB62" s="120" t="s">
        <v>623</v>
      </c>
      <c r="AC62" s="120" t="s">
        <v>623</v>
      </c>
      <c r="AD62" s="120" t="s">
        <v>623</v>
      </c>
      <c r="AE62" s="120">
        <v>25</v>
      </c>
      <c r="AF62" s="120" t="str">
        <f t="shared" si="15"/>
        <v>нд</v>
      </c>
      <c r="AG62" s="120">
        <f t="shared" si="16"/>
        <v>1.89166667</v>
      </c>
      <c r="AH62" s="120" t="str">
        <f t="shared" si="17"/>
        <v>нд</v>
      </c>
      <c r="AI62" s="120" t="str">
        <f t="shared" si="18"/>
        <v>нд</v>
      </c>
      <c r="AJ62" s="120" t="str">
        <f t="shared" si="19"/>
        <v>нд</v>
      </c>
      <c r="AK62" s="120" t="str">
        <f t="shared" si="20"/>
        <v>нд</v>
      </c>
      <c r="AL62" s="120">
        <f t="shared" si="21"/>
        <v>25</v>
      </c>
    </row>
    <row r="63" spans="1:38" ht="171.6" x14ac:dyDescent="0.3">
      <c r="A63" s="15" t="s">
        <v>192</v>
      </c>
      <c r="B63" s="34" t="s">
        <v>844</v>
      </c>
      <c r="C63" s="148" t="s">
        <v>845</v>
      </c>
      <c r="D63" s="120" t="s">
        <v>623</v>
      </c>
      <c r="E63" s="120" t="s">
        <v>623</v>
      </c>
      <c r="F63" s="120" t="s">
        <v>623</v>
      </c>
      <c r="G63" s="120" t="s">
        <v>623</v>
      </c>
      <c r="H63" s="120" t="s">
        <v>623</v>
      </c>
      <c r="I63" s="120" t="s">
        <v>623</v>
      </c>
      <c r="J63" s="120" t="s">
        <v>623</v>
      </c>
      <c r="K63" s="120" t="s">
        <v>623</v>
      </c>
      <c r="L63" s="120" t="s">
        <v>623</v>
      </c>
      <c r="M63" s="120" t="s">
        <v>623</v>
      </c>
      <c r="N63" s="120" t="s">
        <v>623</v>
      </c>
      <c r="O63" s="120" t="s">
        <v>623</v>
      </c>
      <c r="P63" s="120" t="s">
        <v>623</v>
      </c>
      <c r="Q63" s="120" t="s">
        <v>623</v>
      </c>
      <c r="R63" s="120" t="s">
        <v>623</v>
      </c>
      <c r="S63" s="120" t="s">
        <v>623</v>
      </c>
      <c r="T63" s="120" t="s">
        <v>623</v>
      </c>
      <c r="U63" s="120" t="s">
        <v>623</v>
      </c>
      <c r="V63" s="120" t="s">
        <v>623</v>
      </c>
      <c r="W63" s="120" t="s">
        <v>623</v>
      </c>
      <c r="X63" s="120" t="s">
        <v>623</v>
      </c>
      <c r="Y63" s="120" t="s">
        <v>623</v>
      </c>
      <c r="Z63" s="184">
        <v>5.7287999999999997</v>
      </c>
      <c r="AA63" s="184" t="s">
        <v>623</v>
      </c>
      <c r="AB63" s="184" t="s">
        <v>623</v>
      </c>
      <c r="AC63" s="184" t="s">
        <v>623</v>
      </c>
      <c r="AD63" s="184" t="s">
        <v>623</v>
      </c>
      <c r="AE63" s="184">
        <v>51</v>
      </c>
      <c r="AF63" s="120" t="str">
        <f t="shared" si="15"/>
        <v>нд</v>
      </c>
      <c r="AG63" s="120">
        <f t="shared" si="16"/>
        <v>5.7287999999999997</v>
      </c>
      <c r="AH63" s="120" t="str">
        <f t="shared" si="17"/>
        <v>нд</v>
      </c>
      <c r="AI63" s="120" t="str">
        <f t="shared" si="18"/>
        <v>нд</v>
      </c>
      <c r="AJ63" s="120" t="str">
        <f t="shared" si="19"/>
        <v>нд</v>
      </c>
      <c r="AK63" s="120" t="str">
        <f t="shared" si="20"/>
        <v>нд</v>
      </c>
      <c r="AL63" s="120">
        <f t="shared" si="21"/>
        <v>51</v>
      </c>
    </row>
    <row r="64" spans="1:38" s="67" customFormat="1" ht="46.8" x14ac:dyDescent="0.3">
      <c r="A64" s="15" t="s">
        <v>158</v>
      </c>
      <c r="B64" s="16" t="s">
        <v>159</v>
      </c>
      <c r="C64" s="10" t="s">
        <v>93</v>
      </c>
      <c r="D64" s="137" t="str">
        <f>D65</f>
        <v>нд</v>
      </c>
      <c r="E64" s="137" t="str">
        <f t="shared" ref="E64:AE64" si="35">E65</f>
        <v>нд</v>
      </c>
      <c r="F64" s="137" t="str">
        <f t="shared" si="35"/>
        <v>нд</v>
      </c>
      <c r="G64" s="137" t="str">
        <f t="shared" si="35"/>
        <v>нд</v>
      </c>
      <c r="H64" s="137" t="str">
        <f t="shared" si="35"/>
        <v>нд</v>
      </c>
      <c r="I64" s="137" t="str">
        <f t="shared" si="35"/>
        <v>нд</v>
      </c>
      <c r="J64" s="137" t="str">
        <f t="shared" si="35"/>
        <v>нд</v>
      </c>
      <c r="K64" s="137" t="str">
        <f t="shared" si="35"/>
        <v>нд</v>
      </c>
      <c r="L64" s="137" t="str">
        <f t="shared" si="35"/>
        <v>нд</v>
      </c>
      <c r="M64" s="137" t="str">
        <f t="shared" si="35"/>
        <v>нд</v>
      </c>
      <c r="N64" s="137" t="str">
        <f t="shared" si="35"/>
        <v>нд</v>
      </c>
      <c r="O64" s="137" t="str">
        <f t="shared" si="35"/>
        <v>нд</v>
      </c>
      <c r="P64" s="137" t="str">
        <f t="shared" si="35"/>
        <v>нд</v>
      </c>
      <c r="Q64" s="137" t="str">
        <f t="shared" si="35"/>
        <v>нд</v>
      </c>
      <c r="R64" s="137" t="str">
        <f t="shared" si="35"/>
        <v>нд</v>
      </c>
      <c r="S64" s="137" t="str">
        <f t="shared" si="35"/>
        <v>нд</v>
      </c>
      <c r="T64" s="137" t="str">
        <f t="shared" si="35"/>
        <v>нд</v>
      </c>
      <c r="U64" s="137" t="str">
        <f t="shared" si="35"/>
        <v>нд</v>
      </c>
      <c r="V64" s="137" t="str">
        <f t="shared" si="35"/>
        <v>нд</v>
      </c>
      <c r="W64" s="137" t="str">
        <f t="shared" si="35"/>
        <v>нд</v>
      </c>
      <c r="X64" s="137" t="str">
        <f t="shared" si="35"/>
        <v>нд</v>
      </c>
      <c r="Y64" s="137" t="str">
        <f t="shared" si="35"/>
        <v>нд</v>
      </c>
      <c r="Z64" s="137">
        <f t="shared" si="35"/>
        <v>4.5</v>
      </c>
      <c r="AA64" s="137" t="str">
        <f t="shared" si="35"/>
        <v>нд</v>
      </c>
      <c r="AB64" s="137" t="str">
        <f t="shared" si="35"/>
        <v>нд</v>
      </c>
      <c r="AC64" s="137" t="str">
        <f t="shared" si="35"/>
        <v>нд</v>
      </c>
      <c r="AD64" s="137" t="str">
        <f t="shared" si="35"/>
        <v>нд</v>
      </c>
      <c r="AE64" s="137">
        <f t="shared" si="35"/>
        <v>6</v>
      </c>
      <c r="AF64" s="120" t="str">
        <f t="shared" si="15"/>
        <v>нд</v>
      </c>
      <c r="AG64" s="120">
        <f t="shared" si="16"/>
        <v>4.5</v>
      </c>
      <c r="AH64" s="120" t="str">
        <f t="shared" si="17"/>
        <v>нд</v>
      </c>
      <c r="AI64" s="120" t="str">
        <f t="shared" si="18"/>
        <v>нд</v>
      </c>
      <c r="AJ64" s="120" t="str">
        <f t="shared" si="19"/>
        <v>нд</v>
      </c>
      <c r="AK64" s="120" t="str">
        <f t="shared" si="20"/>
        <v>нд</v>
      </c>
      <c r="AL64" s="120">
        <f t="shared" si="21"/>
        <v>6</v>
      </c>
    </row>
    <row r="65" spans="1:38" ht="156" x14ac:dyDescent="0.3">
      <c r="A65" s="15" t="s">
        <v>193</v>
      </c>
      <c r="B65" s="151" t="s">
        <v>846</v>
      </c>
      <c r="C65" s="148" t="s">
        <v>847</v>
      </c>
      <c r="D65" s="120" t="s">
        <v>623</v>
      </c>
      <c r="E65" s="120" t="s">
        <v>623</v>
      </c>
      <c r="F65" s="120" t="s">
        <v>623</v>
      </c>
      <c r="G65" s="120" t="s">
        <v>623</v>
      </c>
      <c r="H65" s="120" t="s">
        <v>623</v>
      </c>
      <c r="I65" s="120" t="s">
        <v>623</v>
      </c>
      <c r="J65" s="120" t="s">
        <v>623</v>
      </c>
      <c r="K65" s="120" t="s">
        <v>623</v>
      </c>
      <c r="L65" s="120" t="s">
        <v>623</v>
      </c>
      <c r="M65" s="120" t="s">
        <v>623</v>
      </c>
      <c r="N65" s="120" t="s">
        <v>623</v>
      </c>
      <c r="O65" s="120" t="s">
        <v>623</v>
      </c>
      <c r="P65" s="120" t="s">
        <v>623</v>
      </c>
      <c r="Q65" s="120" t="s">
        <v>623</v>
      </c>
      <c r="R65" s="120" t="s">
        <v>623</v>
      </c>
      <c r="S65" s="120" t="s">
        <v>623</v>
      </c>
      <c r="T65" s="120" t="s">
        <v>623</v>
      </c>
      <c r="U65" s="120" t="s">
        <v>623</v>
      </c>
      <c r="V65" s="120" t="s">
        <v>623</v>
      </c>
      <c r="W65" s="120" t="s">
        <v>623</v>
      </c>
      <c r="X65" s="120" t="s">
        <v>623</v>
      </c>
      <c r="Y65" s="120" t="s">
        <v>623</v>
      </c>
      <c r="Z65" s="120">
        <v>4.5</v>
      </c>
      <c r="AA65" s="120" t="s">
        <v>623</v>
      </c>
      <c r="AB65" s="120" t="s">
        <v>623</v>
      </c>
      <c r="AC65" s="120" t="s">
        <v>623</v>
      </c>
      <c r="AD65" s="120" t="s">
        <v>623</v>
      </c>
      <c r="AE65" s="120">
        <v>6</v>
      </c>
      <c r="AF65" s="120" t="str">
        <f t="shared" ref="AF65:AF79" si="36">IF(SUM(Y65,R65,K65,D65)=0, "нд", SUM(Y65,R65,K65,D65))</f>
        <v>нд</v>
      </c>
      <c r="AG65" s="120">
        <f t="shared" ref="AG65:AG79" si="37">IF(SUM(Z65,S65,L65,E65)=0, "нд", SUM(Z65,S65,L65,E65))</f>
        <v>4.5</v>
      </c>
      <c r="AH65" s="120" t="str">
        <f t="shared" ref="AH65:AH79" si="38">IF(SUM(AA65,T65,M65,F65)=0, "нд", SUM(AA65,T65,M65,F65))</f>
        <v>нд</v>
      </c>
      <c r="AI65" s="120" t="str">
        <f t="shared" ref="AI65:AI79" si="39">IF(SUM(AB65,U65,N65,G65)=0, "нд", SUM(AB65,U65,N65,G65))</f>
        <v>нд</v>
      </c>
      <c r="AJ65" s="120" t="str">
        <f t="shared" ref="AJ65:AJ79" si="40">IF(SUM(AC65,V65,O65,H65)=0, "нд", SUM(AC65,V65,O65,H65))</f>
        <v>нд</v>
      </c>
      <c r="AK65" s="120" t="str">
        <f t="shared" ref="AK65:AK79" si="41">IF(SUM(AD65,W65,P65,I65)=0, "нд", SUM(AD65,W65,P65,I65))</f>
        <v>нд</v>
      </c>
      <c r="AL65" s="120">
        <f t="shared" ref="AL65:AL79" si="42">IF(SUM(AE65,X65,Q65,J65)=0, "нд", SUM(AE65,X65,Q65,J65))</f>
        <v>6</v>
      </c>
    </row>
    <row r="66" spans="1:38" ht="46.8" x14ac:dyDescent="0.3">
      <c r="A66" s="15" t="s">
        <v>160</v>
      </c>
      <c r="B66" s="16" t="s">
        <v>161</v>
      </c>
      <c r="C66" s="30" t="s">
        <v>93</v>
      </c>
      <c r="D66" s="120" t="s">
        <v>623</v>
      </c>
      <c r="E66" s="120" t="s">
        <v>623</v>
      </c>
      <c r="F66" s="120" t="s">
        <v>623</v>
      </c>
      <c r="G66" s="120" t="s">
        <v>623</v>
      </c>
      <c r="H66" s="120" t="s">
        <v>623</v>
      </c>
      <c r="I66" s="120" t="s">
        <v>623</v>
      </c>
      <c r="J66" s="120" t="s">
        <v>623</v>
      </c>
      <c r="K66" s="120" t="s">
        <v>623</v>
      </c>
      <c r="L66" s="120" t="s">
        <v>623</v>
      </c>
      <c r="M66" s="120" t="s">
        <v>623</v>
      </c>
      <c r="N66" s="120" t="s">
        <v>623</v>
      </c>
      <c r="O66" s="120" t="s">
        <v>623</v>
      </c>
      <c r="P66" s="120" t="s">
        <v>623</v>
      </c>
      <c r="Q66" s="120" t="s">
        <v>623</v>
      </c>
      <c r="R66" s="120" t="s">
        <v>623</v>
      </c>
      <c r="S66" s="120" t="s">
        <v>623</v>
      </c>
      <c r="T66" s="120" t="s">
        <v>623</v>
      </c>
      <c r="U66" s="120" t="s">
        <v>623</v>
      </c>
      <c r="V66" s="120" t="s">
        <v>623</v>
      </c>
      <c r="W66" s="120" t="s">
        <v>623</v>
      </c>
      <c r="X66" s="120" t="s">
        <v>623</v>
      </c>
      <c r="Y66" s="120" t="s">
        <v>623</v>
      </c>
      <c r="Z66" s="184" t="s">
        <v>623</v>
      </c>
      <c r="AA66" s="184" t="s">
        <v>623</v>
      </c>
      <c r="AB66" s="184" t="s">
        <v>623</v>
      </c>
      <c r="AC66" s="184" t="s">
        <v>623</v>
      </c>
      <c r="AD66" s="184" t="s">
        <v>623</v>
      </c>
      <c r="AE66" s="184" t="s">
        <v>623</v>
      </c>
      <c r="AF66" s="120" t="str">
        <f t="shared" si="36"/>
        <v>нд</v>
      </c>
      <c r="AG66" s="120" t="str">
        <f t="shared" si="37"/>
        <v>нд</v>
      </c>
      <c r="AH66" s="120" t="str">
        <f t="shared" si="38"/>
        <v>нд</v>
      </c>
      <c r="AI66" s="120" t="str">
        <f t="shared" si="39"/>
        <v>нд</v>
      </c>
      <c r="AJ66" s="120" t="str">
        <f t="shared" si="40"/>
        <v>нд</v>
      </c>
      <c r="AK66" s="120" t="str">
        <f t="shared" si="41"/>
        <v>нд</v>
      </c>
      <c r="AL66" s="120" t="str">
        <f t="shared" si="42"/>
        <v>нд</v>
      </c>
    </row>
    <row r="67" spans="1:38" ht="46.8" x14ac:dyDescent="0.3">
      <c r="A67" s="15" t="s">
        <v>162</v>
      </c>
      <c r="B67" s="16" t="s">
        <v>163</v>
      </c>
      <c r="C67" s="10" t="s">
        <v>93</v>
      </c>
      <c r="D67" s="120" t="s">
        <v>623</v>
      </c>
      <c r="E67" s="120" t="s">
        <v>623</v>
      </c>
      <c r="F67" s="120" t="s">
        <v>623</v>
      </c>
      <c r="G67" s="120" t="s">
        <v>623</v>
      </c>
      <c r="H67" s="120" t="s">
        <v>623</v>
      </c>
      <c r="I67" s="120" t="s">
        <v>623</v>
      </c>
      <c r="J67" s="120" t="s">
        <v>623</v>
      </c>
      <c r="K67" s="120" t="s">
        <v>623</v>
      </c>
      <c r="L67" s="120" t="s">
        <v>623</v>
      </c>
      <c r="M67" s="120" t="s">
        <v>623</v>
      </c>
      <c r="N67" s="120" t="s">
        <v>623</v>
      </c>
      <c r="O67" s="120" t="s">
        <v>623</v>
      </c>
      <c r="P67" s="120" t="s">
        <v>623</v>
      </c>
      <c r="Q67" s="120" t="s">
        <v>623</v>
      </c>
      <c r="R67" s="120" t="s">
        <v>623</v>
      </c>
      <c r="S67" s="120" t="s">
        <v>623</v>
      </c>
      <c r="T67" s="120" t="s">
        <v>623</v>
      </c>
      <c r="U67" s="120" t="s">
        <v>623</v>
      </c>
      <c r="V67" s="120" t="s">
        <v>623</v>
      </c>
      <c r="W67" s="120" t="s">
        <v>623</v>
      </c>
      <c r="X67" s="120" t="s">
        <v>623</v>
      </c>
      <c r="Y67" s="120" t="s">
        <v>623</v>
      </c>
      <c r="Z67" s="120" t="s">
        <v>623</v>
      </c>
      <c r="AA67" s="120" t="s">
        <v>623</v>
      </c>
      <c r="AB67" s="120" t="s">
        <v>623</v>
      </c>
      <c r="AC67" s="120" t="s">
        <v>623</v>
      </c>
      <c r="AD67" s="120" t="s">
        <v>623</v>
      </c>
      <c r="AE67" s="120" t="s">
        <v>623</v>
      </c>
      <c r="AF67" s="120" t="str">
        <f t="shared" si="36"/>
        <v>нд</v>
      </c>
      <c r="AG67" s="120" t="str">
        <f t="shared" si="37"/>
        <v>нд</v>
      </c>
      <c r="AH67" s="120" t="str">
        <f t="shared" si="38"/>
        <v>нд</v>
      </c>
      <c r="AI67" s="120" t="str">
        <f t="shared" si="39"/>
        <v>нд</v>
      </c>
      <c r="AJ67" s="120" t="str">
        <f t="shared" si="40"/>
        <v>нд</v>
      </c>
      <c r="AK67" s="120" t="str">
        <f t="shared" si="41"/>
        <v>нд</v>
      </c>
      <c r="AL67" s="120" t="str">
        <f t="shared" si="42"/>
        <v>нд</v>
      </c>
    </row>
    <row r="68" spans="1:38" ht="62.4" x14ac:dyDescent="0.3">
      <c r="A68" s="15" t="s">
        <v>164</v>
      </c>
      <c r="B68" s="16" t="s">
        <v>165</v>
      </c>
      <c r="C68" s="30" t="s">
        <v>93</v>
      </c>
      <c r="D68" s="120" t="s">
        <v>623</v>
      </c>
      <c r="E68" s="120" t="s">
        <v>623</v>
      </c>
      <c r="F68" s="120" t="s">
        <v>623</v>
      </c>
      <c r="G68" s="120" t="s">
        <v>623</v>
      </c>
      <c r="H68" s="120" t="s">
        <v>623</v>
      </c>
      <c r="I68" s="120" t="s">
        <v>623</v>
      </c>
      <c r="J68" s="120" t="s">
        <v>623</v>
      </c>
      <c r="K68" s="120" t="s">
        <v>623</v>
      </c>
      <c r="L68" s="120" t="s">
        <v>623</v>
      </c>
      <c r="M68" s="120" t="s">
        <v>623</v>
      </c>
      <c r="N68" s="120" t="s">
        <v>623</v>
      </c>
      <c r="O68" s="120" t="s">
        <v>623</v>
      </c>
      <c r="P68" s="120" t="s">
        <v>623</v>
      </c>
      <c r="Q68" s="120" t="s">
        <v>623</v>
      </c>
      <c r="R68" s="120" t="s">
        <v>623</v>
      </c>
      <c r="S68" s="120" t="s">
        <v>623</v>
      </c>
      <c r="T68" s="120" t="s">
        <v>623</v>
      </c>
      <c r="U68" s="120" t="s">
        <v>623</v>
      </c>
      <c r="V68" s="120" t="s">
        <v>623</v>
      </c>
      <c r="W68" s="120" t="s">
        <v>623</v>
      </c>
      <c r="X68" s="120" t="s">
        <v>623</v>
      </c>
      <c r="Y68" s="120" t="s">
        <v>623</v>
      </c>
      <c r="Z68" s="120" t="s">
        <v>623</v>
      </c>
      <c r="AA68" s="120" t="s">
        <v>623</v>
      </c>
      <c r="AB68" s="120" t="s">
        <v>623</v>
      </c>
      <c r="AC68" s="120" t="s">
        <v>623</v>
      </c>
      <c r="AD68" s="120" t="s">
        <v>623</v>
      </c>
      <c r="AE68" s="120" t="s">
        <v>623</v>
      </c>
      <c r="AF68" s="120" t="str">
        <f t="shared" si="36"/>
        <v>нд</v>
      </c>
      <c r="AG68" s="120" t="str">
        <f t="shared" si="37"/>
        <v>нд</v>
      </c>
      <c r="AH68" s="120" t="str">
        <f t="shared" si="38"/>
        <v>нд</v>
      </c>
      <c r="AI68" s="120" t="str">
        <f t="shared" si="39"/>
        <v>нд</v>
      </c>
      <c r="AJ68" s="120" t="str">
        <f t="shared" si="40"/>
        <v>нд</v>
      </c>
      <c r="AK68" s="120" t="str">
        <f t="shared" si="41"/>
        <v>нд</v>
      </c>
      <c r="AL68" s="120" t="str">
        <f t="shared" si="42"/>
        <v>нд</v>
      </c>
    </row>
    <row r="69" spans="1:38" ht="62.4" x14ac:dyDescent="0.3">
      <c r="A69" s="15" t="s">
        <v>166</v>
      </c>
      <c r="B69" s="16" t="s">
        <v>167</v>
      </c>
      <c r="C69" s="10" t="s">
        <v>93</v>
      </c>
      <c r="D69" s="120" t="s">
        <v>623</v>
      </c>
      <c r="E69" s="120" t="s">
        <v>623</v>
      </c>
      <c r="F69" s="120" t="s">
        <v>623</v>
      </c>
      <c r="G69" s="120" t="s">
        <v>623</v>
      </c>
      <c r="H69" s="120" t="s">
        <v>623</v>
      </c>
      <c r="I69" s="120" t="s">
        <v>623</v>
      </c>
      <c r="J69" s="120" t="s">
        <v>623</v>
      </c>
      <c r="K69" s="120" t="s">
        <v>623</v>
      </c>
      <c r="L69" s="120" t="s">
        <v>623</v>
      </c>
      <c r="M69" s="120" t="s">
        <v>623</v>
      </c>
      <c r="N69" s="120" t="s">
        <v>623</v>
      </c>
      <c r="O69" s="120" t="s">
        <v>623</v>
      </c>
      <c r="P69" s="120" t="s">
        <v>623</v>
      </c>
      <c r="Q69" s="120" t="s">
        <v>623</v>
      </c>
      <c r="R69" s="120" t="s">
        <v>623</v>
      </c>
      <c r="S69" s="120" t="s">
        <v>623</v>
      </c>
      <c r="T69" s="120" t="s">
        <v>623</v>
      </c>
      <c r="U69" s="120" t="s">
        <v>623</v>
      </c>
      <c r="V69" s="120" t="s">
        <v>623</v>
      </c>
      <c r="W69" s="120" t="s">
        <v>623</v>
      </c>
      <c r="X69" s="120" t="s">
        <v>623</v>
      </c>
      <c r="Y69" s="120" t="s">
        <v>623</v>
      </c>
      <c r="Z69" s="120" t="s">
        <v>623</v>
      </c>
      <c r="AA69" s="120" t="s">
        <v>623</v>
      </c>
      <c r="AB69" s="120" t="s">
        <v>623</v>
      </c>
      <c r="AC69" s="120" t="s">
        <v>623</v>
      </c>
      <c r="AD69" s="120" t="s">
        <v>623</v>
      </c>
      <c r="AE69" s="120" t="s">
        <v>623</v>
      </c>
      <c r="AF69" s="120" t="str">
        <f t="shared" si="36"/>
        <v>нд</v>
      </c>
      <c r="AG69" s="120" t="str">
        <f t="shared" si="37"/>
        <v>нд</v>
      </c>
      <c r="AH69" s="120" t="str">
        <f t="shared" si="38"/>
        <v>нд</v>
      </c>
      <c r="AI69" s="120" t="str">
        <f t="shared" si="39"/>
        <v>нд</v>
      </c>
      <c r="AJ69" s="120" t="str">
        <f t="shared" si="40"/>
        <v>нд</v>
      </c>
      <c r="AK69" s="120" t="str">
        <f t="shared" si="41"/>
        <v>нд</v>
      </c>
      <c r="AL69" s="120" t="str">
        <f t="shared" si="42"/>
        <v>нд</v>
      </c>
    </row>
    <row r="70" spans="1:38" ht="62.4" x14ac:dyDescent="0.3">
      <c r="A70" s="15" t="s">
        <v>168</v>
      </c>
      <c r="B70" s="16" t="s">
        <v>169</v>
      </c>
      <c r="C70" s="30" t="s">
        <v>93</v>
      </c>
      <c r="D70" s="120" t="s">
        <v>623</v>
      </c>
      <c r="E70" s="120" t="s">
        <v>623</v>
      </c>
      <c r="F70" s="120" t="s">
        <v>623</v>
      </c>
      <c r="G70" s="120" t="s">
        <v>623</v>
      </c>
      <c r="H70" s="120" t="s">
        <v>623</v>
      </c>
      <c r="I70" s="120" t="s">
        <v>623</v>
      </c>
      <c r="J70" s="120" t="s">
        <v>623</v>
      </c>
      <c r="K70" s="120" t="s">
        <v>623</v>
      </c>
      <c r="L70" s="120" t="s">
        <v>623</v>
      </c>
      <c r="M70" s="120" t="s">
        <v>623</v>
      </c>
      <c r="N70" s="120" t="s">
        <v>623</v>
      </c>
      <c r="O70" s="120" t="s">
        <v>623</v>
      </c>
      <c r="P70" s="120" t="s">
        <v>623</v>
      </c>
      <c r="Q70" s="120" t="s">
        <v>623</v>
      </c>
      <c r="R70" s="120" t="s">
        <v>623</v>
      </c>
      <c r="S70" s="120" t="s">
        <v>623</v>
      </c>
      <c r="T70" s="120" t="s">
        <v>623</v>
      </c>
      <c r="U70" s="120" t="s">
        <v>623</v>
      </c>
      <c r="V70" s="120" t="s">
        <v>623</v>
      </c>
      <c r="W70" s="120" t="s">
        <v>623</v>
      </c>
      <c r="X70" s="120" t="s">
        <v>623</v>
      </c>
      <c r="Y70" s="120" t="s">
        <v>623</v>
      </c>
      <c r="Z70" s="120" t="s">
        <v>623</v>
      </c>
      <c r="AA70" s="120" t="s">
        <v>623</v>
      </c>
      <c r="AB70" s="120" t="s">
        <v>623</v>
      </c>
      <c r="AC70" s="120" t="s">
        <v>623</v>
      </c>
      <c r="AD70" s="120" t="s">
        <v>623</v>
      </c>
      <c r="AE70" s="120" t="s">
        <v>623</v>
      </c>
      <c r="AF70" s="120" t="str">
        <f t="shared" si="36"/>
        <v>нд</v>
      </c>
      <c r="AG70" s="120" t="str">
        <f t="shared" si="37"/>
        <v>нд</v>
      </c>
      <c r="AH70" s="120" t="str">
        <f t="shared" si="38"/>
        <v>нд</v>
      </c>
      <c r="AI70" s="120" t="str">
        <f t="shared" si="39"/>
        <v>нд</v>
      </c>
      <c r="AJ70" s="120" t="str">
        <f t="shared" si="40"/>
        <v>нд</v>
      </c>
      <c r="AK70" s="120" t="str">
        <f t="shared" si="41"/>
        <v>нд</v>
      </c>
      <c r="AL70" s="120" t="str">
        <f t="shared" si="42"/>
        <v>нд</v>
      </c>
    </row>
    <row r="71" spans="1:38" ht="62.4" x14ac:dyDescent="0.3">
      <c r="A71" s="15" t="s">
        <v>170</v>
      </c>
      <c r="B71" s="16" t="s">
        <v>171</v>
      </c>
      <c r="C71" s="10" t="s">
        <v>93</v>
      </c>
      <c r="D71" s="120" t="s">
        <v>623</v>
      </c>
      <c r="E71" s="120" t="s">
        <v>623</v>
      </c>
      <c r="F71" s="120" t="s">
        <v>623</v>
      </c>
      <c r="G71" s="120" t="s">
        <v>623</v>
      </c>
      <c r="H71" s="120" t="s">
        <v>623</v>
      </c>
      <c r="I71" s="120" t="s">
        <v>623</v>
      </c>
      <c r="J71" s="120" t="s">
        <v>623</v>
      </c>
      <c r="K71" s="120" t="s">
        <v>623</v>
      </c>
      <c r="L71" s="120" t="s">
        <v>623</v>
      </c>
      <c r="M71" s="120" t="s">
        <v>623</v>
      </c>
      <c r="N71" s="120" t="s">
        <v>623</v>
      </c>
      <c r="O71" s="120" t="s">
        <v>623</v>
      </c>
      <c r="P71" s="120" t="s">
        <v>623</v>
      </c>
      <c r="Q71" s="120" t="s">
        <v>623</v>
      </c>
      <c r="R71" s="120" t="s">
        <v>623</v>
      </c>
      <c r="S71" s="120" t="s">
        <v>623</v>
      </c>
      <c r="T71" s="120" t="s">
        <v>623</v>
      </c>
      <c r="U71" s="120" t="s">
        <v>623</v>
      </c>
      <c r="V71" s="120" t="s">
        <v>623</v>
      </c>
      <c r="W71" s="120" t="s">
        <v>623</v>
      </c>
      <c r="X71" s="120" t="s">
        <v>623</v>
      </c>
      <c r="Y71" s="120" t="s">
        <v>623</v>
      </c>
      <c r="Z71" s="120" t="s">
        <v>623</v>
      </c>
      <c r="AA71" s="120" t="s">
        <v>623</v>
      </c>
      <c r="AB71" s="120" t="s">
        <v>623</v>
      </c>
      <c r="AC71" s="120" t="s">
        <v>623</v>
      </c>
      <c r="AD71" s="120" t="s">
        <v>623</v>
      </c>
      <c r="AE71" s="120" t="s">
        <v>623</v>
      </c>
      <c r="AF71" s="120" t="str">
        <f t="shared" si="36"/>
        <v>нд</v>
      </c>
      <c r="AG71" s="120" t="str">
        <f t="shared" si="37"/>
        <v>нд</v>
      </c>
      <c r="AH71" s="120" t="str">
        <f t="shared" si="38"/>
        <v>нд</v>
      </c>
      <c r="AI71" s="120" t="str">
        <f t="shared" si="39"/>
        <v>нд</v>
      </c>
      <c r="AJ71" s="120" t="str">
        <f t="shared" si="40"/>
        <v>нд</v>
      </c>
      <c r="AK71" s="120" t="str">
        <f t="shared" si="41"/>
        <v>нд</v>
      </c>
      <c r="AL71" s="120" t="str">
        <f t="shared" si="42"/>
        <v>нд</v>
      </c>
    </row>
    <row r="72" spans="1:38" ht="62.4" x14ac:dyDescent="0.3">
      <c r="A72" s="15" t="s">
        <v>172</v>
      </c>
      <c r="B72" s="16" t="s">
        <v>173</v>
      </c>
      <c r="C72" s="30" t="s">
        <v>93</v>
      </c>
      <c r="D72" s="120" t="s">
        <v>623</v>
      </c>
      <c r="E72" s="120" t="s">
        <v>623</v>
      </c>
      <c r="F72" s="120" t="s">
        <v>623</v>
      </c>
      <c r="G72" s="120" t="s">
        <v>623</v>
      </c>
      <c r="H72" s="120" t="s">
        <v>623</v>
      </c>
      <c r="I72" s="120" t="s">
        <v>623</v>
      </c>
      <c r="J72" s="120" t="s">
        <v>623</v>
      </c>
      <c r="K72" s="120" t="s">
        <v>623</v>
      </c>
      <c r="L72" s="120" t="s">
        <v>623</v>
      </c>
      <c r="M72" s="120" t="s">
        <v>623</v>
      </c>
      <c r="N72" s="120" t="s">
        <v>623</v>
      </c>
      <c r="O72" s="120" t="s">
        <v>623</v>
      </c>
      <c r="P72" s="120" t="s">
        <v>623</v>
      </c>
      <c r="Q72" s="120" t="s">
        <v>623</v>
      </c>
      <c r="R72" s="120" t="s">
        <v>623</v>
      </c>
      <c r="S72" s="120" t="s">
        <v>623</v>
      </c>
      <c r="T72" s="120" t="s">
        <v>623</v>
      </c>
      <c r="U72" s="120" t="s">
        <v>623</v>
      </c>
      <c r="V72" s="120" t="s">
        <v>623</v>
      </c>
      <c r="W72" s="120" t="s">
        <v>623</v>
      </c>
      <c r="X72" s="120" t="s">
        <v>623</v>
      </c>
      <c r="Y72" s="120" t="s">
        <v>623</v>
      </c>
      <c r="Z72" s="120" t="s">
        <v>623</v>
      </c>
      <c r="AA72" s="120" t="s">
        <v>623</v>
      </c>
      <c r="AB72" s="120" t="s">
        <v>623</v>
      </c>
      <c r="AC72" s="120" t="s">
        <v>623</v>
      </c>
      <c r="AD72" s="120" t="s">
        <v>623</v>
      </c>
      <c r="AE72" s="120" t="s">
        <v>623</v>
      </c>
      <c r="AF72" s="120" t="str">
        <f t="shared" si="36"/>
        <v>нд</v>
      </c>
      <c r="AG72" s="120" t="str">
        <f t="shared" si="37"/>
        <v>нд</v>
      </c>
      <c r="AH72" s="120" t="str">
        <f t="shared" si="38"/>
        <v>нд</v>
      </c>
      <c r="AI72" s="120" t="str">
        <f t="shared" si="39"/>
        <v>нд</v>
      </c>
      <c r="AJ72" s="120" t="str">
        <f t="shared" si="40"/>
        <v>нд</v>
      </c>
      <c r="AK72" s="120" t="str">
        <f t="shared" si="41"/>
        <v>нд</v>
      </c>
      <c r="AL72" s="120" t="str">
        <f t="shared" si="42"/>
        <v>нд</v>
      </c>
    </row>
    <row r="73" spans="1:38" ht="46.8" x14ac:dyDescent="0.3">
      <c r="A73" s="15" t="s">
        <v>174</v>
      </c>
      <c r="B73" s="16" t="s">
        <v>175</v>
      </c>
      <c r="C73" s="10" t="s">
        <v>93</v>
      </c>
      <c r="D73" s="120" t="s">
        <v>623</v>
      </c>
      <c r="E73" s="120" t="s">
        <v>623</v>
      </c>
      <c r="F73" s="120" t="s">
        <v>623</v>
      </c>
      <c r="G73" s="120" t="s">
        <v>623</v>
      </c>
      <c r="H73" s="120" t="s">
        <v>623</v>
      </c>
      <c r="I73" s="120" t="s">
        <v>623</v>
      </c>
      <c r="J73" s="120" t="s">
        <v>623</v>
      </c>
      <c r="K73" s="120" t="s">
        <v>623</v>
      </c>
      <c r="L73" s="120" t="s">
        <v>623</v>
      </c>
      <c r="M73" s="120" t="s">
        <v>623</v>
      </c>
      <c r="N73" s="120" t="s">
        <v>623</v>
      </c>
      <c r="O73" s="120" t="s">
        <v>623</v>
      </c>
      <c r="P73" s="120" t="s">
        <v>623</v>
      </c>
      <c r="Q73" s="120" t="s">
        <v>623</v>
      </c>
      <c r="R73" s="120" t="s">
        <v>623</v>
      </c>
      <c r="S73" s="120" t="s">
        <v>623</v>
      </c>
      <c r="T73" s="120" t="s">
        <v>623</v>
      </c>
      <c r="U73" s="120" t="s">
        <v>623</v>
      </c>
      <c r="V73" s="120" t="s">
        <v>623</v>
      </c>
      <c r="W73" s="120" t="s">
        <v>623</v>
      </c>
      <c r="X73" s="120" t="s">
        <v>623</v>
      </c>
      <c r="Y73" s="120" t="s">
        <v>623</v>
      </c>
      <c r="Z73" s="120" t="s">
        <v>623</v>
      </c>
      <c r="AA73" s="120" t="s">
        <v>623</v>
      </c>
      <c r="AB73" s="120" t="s">
        <v>623</v>
      </c>
      <c r="AC73" s="120" t="s">
        <v>623</v>
      </c>
      <c r="AD73" s="120" t="s">
        <v>623</v>
      </c>
      <c r="AE73" s="120" t="s">
        <v>623</v>
      </c>
      <c r="AF73" s="120" t="str">
        <f t="shared" si="36"/>
        <v>нд</v>
      </c>
      <c r="AG73" s="120" t="str">
        <f t="shared" si="37"/>
        <v>нд</v>
      </c>
      <c r="AH73" s="120" t="str">
        <f t="shared" si="38"/>
        <v>нд</v>
      </c>
      <c r="AI73" s="120" t="str">
        <f t="shared" si="39"/>
        <v>нд</v>
      </c>
      <c r="AJ73" s="120" t="str">
        <f t="shared" si="40"/>
        <v>нд</v>
      </c>
      <c r="AK73" s="120" t="str">
        <f t="shared" si="41"/>
        <v>нд</v>
      </c>
      <c r="AL73" s="120" t="str">
        <f t="shared" si="42"/>
        <v>нд</v>
      </c>
    </row>
    <row r="74" spans="1:38" ht="62.4" x14ac:dyDescent="0.3">
      <c r="A74" s="15" t="s">
        <v>176</v>
      </c>
      <c r="B74" s="16" t="s">
        <v>177</v>
      </c>
      <c r="C74" s="30" t="s">
        <v>93</v>
      </c>
      <c r="D74" s="120" t="s">
        <v>623</v>
      </c>
      <c r="E74" s="120" t="s">
        <v>623</v>
      </c>
      <c r="F74" s="120" t="s">
        <v>623</v>
      </c>
      <c r="G74" s="120" t="s">
        <v>623</v>
      </c>
      <c r="H74" s="120" t="s">
        <v>623</v>
      </c>
      <c r="I74" s="120" t="s">
        <v>623</v>
      </c>
      <c r="J74" s="120" t="s">
        <v>623</v>
      </c>
      <c r="K74" s="120" t="s">
        <v>623</v>
      </c>
      <c r="L74" s="120" t="s">
        <v>623</v>
      </c>
      <c r="M74" s="120" t="s">
        <v>623</v>
      </c>
      <c r="N74" s="120" t="s">
        <v>623</v>
      </c>
      <c r="O74" s="120" t="s">
        <v>623</v>
      </c>
      <c r="P74" s="120" t="s">
        <v>623</v>
      </c>
      <c r="Q74" s="120" t="s">
        <v>623</v>
      </c>
      <c r="R74" s="120" t="s">
        <v>623</v>
      </c>
      <c r="S74" s="120" t="s">
        <v>623</v>
      </c>
      <c r="T74" s="120" t="s">
        <v>623</v>
      </c>
      <c r="U74" s="120" t="s">
        <v>623</v>
      </c>
      <c r="V74" s="120" t="s">
        <v>623</v>
      </c>
      <c r="W74" s="120" t="s">
        <v>623</v>
      </c>
      <c r="X74" s="120" t="s">
        <v>623</v>
      </c>
      <c r="Y74" s="120" t="s">
        <v>623</v>
      </c>
      <c r="Z74" s="120" t="s">
        <v>623</v>
      </c>
      <c r="AA74" s="120" t="s">
        <v>623</v>
      </c>
      <c r="AB74" s="120" t="s">
        <v>623</v>
      </c>
      <c r="AC74" s="120" t="s">
        <v>623</v>
      </c>
      <c r="AD74" s="120" t="s">
        <v>623</v>
      </c>
      <c r="AE74" s="120" t="s">
        <v>623</v>
      </c>
      <c r="AF74" s="120" t="str">
        <f t="shared" si="36"/>
        <v>нд</v>
      </c>
      <c r="AG74" s="120" t="str">
        <f t="shared" si="37"/>
        <v>нд</v>
      </c>
      <c r="AH74" s="120" t="str">
        <f t="shared" si="38"/>
        <v>нд</v>
      </c>
      <c r="AI74" s="120" t="str">
        <f t="shared" si="39"/>
        <v>нд</v>
      </c>
      <c r="AJ74" s="120" t="str">
        <f t="shared" si="40"/>
        <v>нд</v>
      </c>
      <c r="AK74" s="120" t="str">
        <f t="shared" si="41"/>
        <v>нд</v>
      </c>
      <c r="AL74" s="120" t="str">
        <f t="shared" si="42"/>
        <v>нд</v>
      </c>
    </row>
    <row r="75" spans="1:38" ht="93.6" x14ac:dyDescent="0.3">
      <c r="A75" s="12" t="s">
        <v>178</v>
      </c>
      <c r="B75" s="13" t="s">
        <v>179</v>
      </c>
      <c r="C75" s="10" t="s">
        <v>93</v>
      </c>
      <c r="D75" s="120" t="s">
        <v>623</v>
      </c>
      <c r="E75" s="120" t="s">
        <v>623</v>
      </c>
      <c r="F75" s="120" t="s">
        <v>623</v>
      </c>
      <c r="G75" s="120" t="s">
        <v>623</v>
      </c>
      <c r="H75" s="120" t="s">
        <v>623</v>
      </c>
      <c r="I75" s="120" t="s">
        <v>623</v>
      </c>
      <c r="J75" s="120" t="s">
        <v>623</v>
      </c>
      <c r="K75" s="120" t="s">
        <v>623</v>
      </c>
      <c r="L75" s="120" t="s">
        <v>623</v>
      </c>
      <c r="M75" s="120" t="s">
        <v>623</v>
      </c>
      <c r="N75" s="120" t="s">
        <v>623</v>
      </c>
      <c r="O75" s="120" t="s">
        <v>623</v>
      </c>
      <c r="P75" s="120" t="s">
        <v>623</v>
      </c>
      <c r="Q75" s="120" t="s">
        <v>623</v>
      </c>
      <c r="R75" s="120" t="s">
        <v>623</v>
      </c>
      <c r="S75" s="120" t="s">
        <v>623</v>
      </c>
      <c r="T75" s="120" t="s">
        <v>623</v>
      </c>
      <c r="U75" s="120" t="s">
        <v>623</v>
      </c>
      <c r="V75" s="120" t="s">
        <v>623</v>
      </c>
      <c r="W75" s="120" t="s">
        <v>623</v>
      </c>
      <c r="X75" s="120" t="s">
        <v>623</v>
      </c>
      <c r="Y75" s="120" t="s">
        <v>623</v>
      </c>
      <c r="Z75" s="120" t="s">
        <v>623</v>
      </c>
      <c r="AA75" s="120" t="s">
        <v>623</v>
      </c>
      <c r="AB75" s="120" t="s">
        <v>623</v>
      </c>
      <c r="AC75" s="120" t="s">
        <v>623</v>
      </c>
      <c r="AD75" s="120" t="s">
        <v>623</v>
      </c>
      <c r="AE75" s="120" t="s">
        <v>623</v>
      </c>
      <c r="AF75" s="120" t="str">
        <f t="shared" si="36"/>
        <v>нд</v>
      </c>
      <c r="AG75" s="120" t="str">
        <f t="shared" si="37"/>
        <v>нд</v>
      </c>
      <c r="AH75" s="120" t="str">
        <f t="shared" si="38"/>
        <v>нд</v>
      </c>
      <c r="AI75" s="120" t="str">
        <f t="shared" si="39"/>
        <v>нд</v>
      </c>
      <c r="AJ75" s="120" t="str">
        <f t="shared" si="40"/>
        <v>нд</v>
      </c>
      <c r="AK75" s="120" t="str">
        <f t="shared" si="41"/>
        <v>нд</v>
      </c>
      <c r="AL75" s="120" t="str">
        <f t="shared" si="42"/>
        <v>нд</v>
      </c>
    </row>
    <row r="76" spans="1:38" ht="78" x14ac:dyDescent="0.3">
      <c r="A76" s="15" t="s">
        <v>180</v>
      </c>
      <c r="B76" s="16" t="s">
        <v>181</v>
      </c>
      <c r="C76" s="30" t="s">
        <v>93</v>
      </c>
      <c r="D76" s="120" t="s">
        <v>623</v>
      </c>
      <c r="E76" s="120" t="s">
        <v>623</v>
      </c>
      <c r="F76" s="120" t="s">
        <v>623</v>
      </c>
      <c r="G76" s="120" t="s">
        <v>623</v>
      </c>
      <c r="H76" s="120" t="s">
        <v>623</v>
      </c>
      <c r="I76" s="120" t="s">
        <v>623</v>
      </c>
      <c r="J76" s="120" t="s">
        <v>623</v>
      </c>
      <c r="K76" s="120" t="s">
        <v>623</v>
      </c>
      <c r="L76" s="120" t="s">
        <v>623</v>
      </c>
      <c r="M76" s="120" t="s">
        <v>623</v>
      </c>
      <c r="N76" s="120" t="s">
        <v>623</v>
      </c>
      <c r="O76" s="120" t="s">
        <v>623</v>
      </c>
      <c r="P76" s="120" t="s">
        <v>623</v>
      </c>
      <c r="Q76" s="120" t="s">
        <v>623</v>
      </c>
      <c r="R76" s="120" t="s">
        <v>623</v>
      </c>
      <c r="S76" s="120" t="s">
        <v>623</v>
      </c>
      <c r="T76" s="120" t="s">
        <v>623</v>
      </c>
      <c r="U76" s="120" t="s">
        <v>623</v>
      </c>
      <c r="V76" s="120" t="s">
        <v>623</v>
      </c>
      <c r="W76" s="120" t="s">
        <v>623</v>
      </c>
      <c r="X76" s="120" t="s">
        <v>623</v>
      </c>
      <c r="Y76" s="120" t="s">
        <v>623</v>
      </c>
      <c r="Z76" s="120" t="s">
        <v>623</v>
      </c>
      <c r="AA76" s="120" t="s">
        <v>623</v>
      </c>
      <c r="AB76" s="120" t="s">
        <v>623</v>
      </c>
      <c r="AC76" s="120" t="s">
        <v>623</v>
      </c>
      <c r="AD76" s="120" t="s">
        <v>623</v>
      </c>
      <c r="AE76" s="120" t="s">
        <v>623</v>
      </c>
      <c r="AF76" s="120" t="str">
        <f t="shared" si="36"/>
        <v>нд</v>
      </c>
      <c r="AG76" s="120" t="str">
        <f t="shared" si="37"/>
        <v>нд</v>
      </c>
      <c r="AH76" s="120" t="str">
        <f t="shared" si="38"/>
        <v>нд</v>
      </c>
      <c r="AI76" s="120" t="str">
        <f t="shared" si="39"/>
        <v>нд</v>
      </c>
      <c r="AJ76" s="120" t="str">
        <f t="shared" si="40"/>
        <v>нд</v>
      </c>
      <c r="AK76" s="120" t="str">
        <f t="shared" si="41"/>
        <v>нд</v>
      </c>
      <c r="AL76" s="120" t="str">
        <f t="shared" si="42"/>
        <v>нд</v>
      </c>
    </row>
    <row r="77" spans="1:38" ht="78" x14ac:dyDescent="0.3">
      <c r="A77" s="15" t="s">
        <v>182</v>
      </c>
      <c r="B77" s="16" t="s">
        <v>183</v>
      </c>
      <c r="C77" s="10" t="s">
        <v>93</v>
      </c>
      <c r="D77" s="120" t="s">
        <v>623</v>
      </c>
      <c r="E77" s="120" t="s">
        <v>623</v>
      </c>
      <c r="F77" s="120" t="s">
        <v>623</v>
      </c>
      <c r="G77" s="120" t="s">
        <v>623</v>
      </c>
      <c r="H77" s="120" t="s">
        <v>623</v>
      </c>
      <c r="I77" s="120" t="s">
        <v>623</v>
      </c>
      <c r="J77" s="120" t="s">
        <v>623</v>
      </c>
      <c r="K77" s="120" t="s">
        <v>623</v>
      </c>
      <c r="L77" s="120" t="s">
        <v>623</v>
      </c>
      <c r="M77" s="120" t="s">
        <v>623</v>
      </c>
      <c r="N77" s="120" t="s">
        <v>623</v>
      </c>
      <c r="O77" s="120" t="s">
        <v>623</v>
      </c>
      <c r="P77" s="120" t="s">
        <v>623</v>
      </c>
      <c r="Q77" s="120" t="s">
        <v>623</v>
      </c>
      <c r="R77" s="120" t="s">
        <v>623</v>
      </c>
      <c r="S77" s="120" t="s">
        <v>623</v>
      </c>
      <c r="T77" s="120" t="s">
        <v>623</v>
      </c>
      <c r="U77" s="120" t="s">
        <v>623</v>
      </c>
      <c r="V77" s="120" t="s">
        <v>623</v>
      </c>
      <c r="W77" s="120" t="s">
        <v>623</v>
      </c>
      <c r="X77" s="120" t="s">
        <v>623</v>
      </c>
      <c r="Y77" s="120" t="s">
        <v>623</v>
      </c>
      <c r="Z77" s="120" t="s">
        <v>623</v>
      </c>
      <c r="AA77" s="120" t="s">
        <v>623</v>
      </c>
      <c r="AB77" s="120" t="s">
        <v>623</v>
      </c>
      <c r="AC77" s="120" t="s">
        <v>623</v>
      </c>
      <c r="AD77" s="120" t="s">
        <v>623</v>
      </c>
      <c r="AE77" s="120" t="s">
        <v>623</v>
      </c>
      <c r="AF77" s="120" t="str">
        <f t="shared" si="36"/>
        <v>нд</v>
      </c>
      <c r="AG77" s="120" t="str">
        <f t="shared" si="37"/>
        <v>нд</v>
      </c>
      <c r="AH77" s="120" t="str">
        <f t="shared" si="38"/>
        <v>нд</v>
      </c>
      <c r="AI77" s="120" t="str">
        <f t="shared" si="39"/>
        <v>нд</v>
      </c>
      <c r="AJ77" s="120" t="str">
        <f t="shared" si="40"/>
        <v>нд</v>
      </c>
      <c r="AK77" s="120" t="str">
        <f t="shared" si="41"/>
        <v>нд</v>
      </c>
      <c r="AL77" s="120" t="str">
        <f t="shared" si="42"/>
        <v>нд</v>
      </c>
    </row>
    <row r="78" spans="1:38" ht="46.8" x14ac:dyDescent="0.3">
      <c r="A78" s="12" t="s">
        <v>184</v>
      </c>
      <c r="B78" s="13" t="s">
        <v>185</v>
      </c>
      <c r="C78" s="30" t="s">
        <v>93</v>
      </c>
      <c r="D78" s="137" t="str">
        <f>IF(SUM(D79:D79)=0, "нд", SUM(D79:D79))</f>
        <v>нд</v>
      </c>
      <c r="E78" s="137" t="str">
        <f t="shared" ref="E78:AL78" si="43">IF(SUM(E79:E79)=0, "нд", SUM(E79:E79))</f>
        <v>нд</v>
      </c>
      <c r="F78" s="137" t="str">
        <f t="shared" si="43"/>
        <v>нд</v>
      </c>
      <c r="G78" s="137" t="str">
        <f t="shared" si="43"/>
        <v>нд</v>
      </c>
      <c r="H78" s="137" t="str">
        <f t="shared" si="43"/>
        <v>нд</v>
      </c>
      <c r="I78" s="137" t="str">
        <f t="shared" si="43"/>
        <v>нд</v>
      </c>
      <c r="J78" s="137" t="str">
        <f t="shared" si="43"/>
        <v>нд</v>
      </c>
      <c r="K78" s="137" t="str">
        <f t="shared" si="43"/>
        <v>нд</v>
      </c>
      <c r="L78" s="137" t="str">
        <f t="shared" si="43"/>
        <v>нд</v>
      </c>
      <c r="M78" s="137" t="str">
        <f t="shared" si="43"/>
        <v>нд</v>
      </c>
      <c r="N78" s="137" t="str">
        <f t="shared" si="43"/>
        <v>нд</v>
      </c>
      <c r="O78" s="137" t="str">
        <f t="shared" si="43"/>
        <v>нд</v>
      </c>
      <c r="P78" s="137" t="str">
        <f t="shared" si="43"/>
        <v>нд</v>
      </c>
      <c r="Q78" s="137" t="str">
        <f t="shared" si="43"/>
        <v>нд</v>
      </c>
      <c r="R78" s="137" t="str">
        <f t="shared" si="43"/>
        <v>нд</v>
      </c>
      <c r="S78" s="137" t="str">
        <f t="shared" si="43"/>
        <v>нд</v>
      </c>
      <c r="T78" s="137" t="str">
        <f t="shared" si="43"/>
        <v>нд</v>
      </c>
      <c r="U78" s="137" t="str">
        <f t="shared" si="43"/>
        <v>нд</v>
      </c>
      <c r="V78" s="137" t="str">
        <f t="shared" si="43"/>
        <v>нд</v>
      </c>
      <c r="W78" s="137" t="str">
        <f t="shared" si="43"/>
        <v>нд</v>
      </c>
      <c r="X78" s="137" t="str">
        <f t="shared" si="43"/>
        <v>нд</v>
      </c>
      <c r="Y78" s="137">
        <f t="shared" si="43"/>
        <v>0.25</v>
      </c>
      <c r="Z78" s="137" t="str">
        <f t="shared" si="43"/>
        <v>нд</v>
      </c>
      <c r="AA78" s="137" t="str">
        <f t="shared" si="43"/>
        <v>нд</v>
      </c>
      <c r="AB78" s="137" t="str">
        <f t="shared" si="43"/>
        <v>нд</v>
      </c>
      <c r="AC78" s="137" t="str">
        <f t="shared" si="43"/>
        <v>нд</v>
      </c>
      <c r="AD78" s="137" t="str">
        <f t="shared" si="43"/>
        <v>нд</v>
      </c>
      <c r="AE78" s="137" t="str">
        <f t="shared" si="43"/>
        <v>нд</v>
      </c>
      <c r="AF78" s="137">
        <f t="shared" si="43"/>
        <v>0.25</v>
      </c>
      <c r="AG78" s="137" t="str">
        <f t="shared" si="43"/>
        <v>нд</v>
      </c>
      <c r="AH78" s="137" t="str">
        <f t="shared" si="43"/>
        <v>нд</v>
      </c>
      <c r="AI78" s="137" t="str">
        <f t="shared" si="43"/>
        <v>нд</v>
      </c>
      <c r="AJ78" s="137" t="str">
        <f t="shared" si="43"/>
        <v>нд</v>
      </c>
      <c r="AK78" s="137" t="str">
        <f t="shared" si="43"/>
        <v>нд</v>
      </c>
      <c r="AL78" s="137" t="str">
        <f t="shared" si="43"/>
        <v>нд</v>
      </c>
    </row>
    <row r="79" spans="1:38" s="67" customFormat="1" ht="109.2" x14ac:dyDescent="0.3">
      <c r="A79" s="15" t="s">
        <v>1117</v>
      </c>
      <c r="B79" s="156" t="s">
        <v>1103</v>
      </c>
      <c r="C79" s="148" t="s">
        <v>842</v>
      </c>
      <c r="D79" s="120" t="s">
        <v>623</v>
      </c>
      <c r="E79" s="120" t="s">
        <v>623</v>
      </c>
      <c r="F79" s="120" t="s">
        <v>623</v>
      </c>
      <c r="G79" s="120" t="s">
        <v>623</v>
      </c>
      <c r="H79" s="120" t="s">
        <v>623</v>
      </c>
      <c r="I79" s="120" t="s">
        <v>623</v>
      </c>
      <c r="J79" s="120" t="s">
        <v>623</v>
      </c>
      <c r="K79" s="120" t="s">
        <v>623</v>
      </c>
      <c r="L79" s="120" t="s">
        <v>623</v>
      </c>
      <c r="M79" s="120" t="s">
        <v>623</v>
      </c>
      <c r="N79" s="120" t="s">
        <v>623</v>
      </c>
      <c r="O79" s="120" t="s">
        <v>623</v>
      </c>
      <c r="P79" s="120" t="s">
        <v>623</v>
      </c>
      <c r="Q79" s="120" t="s">
        <v>623</v>
      </c>
      <c r="R79" s="120" t="s">
        <v>623</v>
      </c>
      <c r="S79" s="120" t="s">
        <v>623</v>
      </c>
      <c r="T79" s="120" t="s">
        <v>623</v>
      </c>
      <c r="U79" s="120" t="s">
        <v>623</v>
      </c>
      <c r="V79" s="120" t="s">
        <v>623</v>
      </c>
      <c r="W79" s="120" t="s">
        <v>623</v>
      </c>
      <c r="X79" s="120" t="s">
        <v>623</v>
      </c>
      <c r="Y79" s="120">
        <v>0.25</v>
      </c>
      <c r="Z79" s="184" t="s">
        <v>623</v>
      </c>
      <c r="AA79" s="184" t="s">
        <v>623</v>
      </c>
      <c r="AB79" s="184" t="s">
        <v>623</v>
      </c>
      <c r="AC79" s="184" t="s">
        <v>623</v>
      </c>
      <c r="AD79" s="184" t="s">
        <v>623</v>
      </c>
      <c r="AE79" s="184" t="s">
        <v>623</v>
      </c>
      <c r="AF79" s="120">
        <f t="shared" si="36"/>
        <v>0.25</v>
      </c>
      <c r="AG79" s="120" t="str">
        <f t="shared" si="37"/>
        <v>нд</v>
      </c>
      <c r="AH79" s="120" t="str">
        <f t="shared" si="38"/>
        <v>нд</v>
      </c>
      <c r="AI79" s="120" t="str">
        <f t="shared" si="39"/>
        <v>нд</v>
      </c>
      <c r="AJ79" s="120" t="str">
        <f t="shared" si="40"/>
        <v>нд</v>
      </c>
      <c r="AK79" s="120" t="str">
        <f t="shared" si="41"/>
        <v>нд</v>
      </c>
      <c r="AL79" s="120" t="str">
        <f t="shared" si="42"/>
        <v>нд</v>
      </c>
    </row>
    <row r="80" spans="1:38" ht="62.4" x14ac:dyDescent="0.3">
      <c r="A80" s="12" t="s">
        <v>186</v>
      </c>
      <c r="B80" s="22" t="s">
        <v>187</v>
      </c>
      <c r="C80" s="10" t="s">
        <v>93</v>
      </c>
      <c r="D80" s="120" t="s">
        <v>623</v>
      </c>
      <c r="E80" s="120" t="s">
        <v>623</v>
      </c>
      <c r="F80" s="120" t="s">
        <v>623</v>
      </c>
      <c r="G80" s="120" t="s">
        <v>623</v>
      </c>
      <c r="H80" s="120" t="s">
        <v>623</v>
      </c>
      <c r="I80" s="120" t="s">
        <v>623</v>
      </c>
      <c r="J80" s="120" t="s">
        <v>623</v>
      </c>
      <c r="K80" s="120" t="s">
        <v>623</v>
      </c>
      <c r="L80" s="120" t="s">
        <v>623</v>
      </c>
      <c r="M80" s="120" t="s">
        <v>623</v>
      </c>
      <c r="N80" s="120" t="s">
        <v>623</v>
      </c>
      <c r="O80" s="120" t="s">
        <v>623</v>
      </c>
      <c r="P80" s="120" t="s">
        <v>623</v>
      </c>
      <c r="Q80" s="120" t="s">
        <v>623</v>
      </c>
      <c r="R80" s="120" t="s">
        <v>623</v>
      </c>
      <c r="S80" s="120" t="s">
        <v>623</v>
      </c>
      <c r="T80" s="120" t="s">
        <v>623</v>
      </c>
      <c r="U80" s="120" t="s">
        <v>623</v>
      </c>
      <c r="V80" s="120" t="s">
        <v>623</v>
      </c>
      <c r="W80" s="120" t="s">
        <v>623</v>
      </c>
      <c r="X80" s="120" t="s">
        <v>623</v>
      </c>
      <c r="Y80" s="120" t="s">
        <v>623</v>
      </c>
      <c r="Z80" s="120" t="s">
        <v>623</v>
      </c>
      <c r="AA80" s="120" t="s">
        <v>623</v>
      </c>
      <c r="AB80" s="120" t="s">
        <v>623</v>
      </c>
      <c r="AC80" s="120" t="s">
        <v>623</v>
      </c>
      <c r="AD80" s="120" t="s">
        <v>623</v>
      </c>
      <c r="AE80" s="120" t="s">
        <v>623</v>
      </c>
      <c r="AF80" s="120" t="str">
        <f t="shared" ref="AF80:AF87" si="44">IF(SUM(Y80,R80,K80,D80)=0, "нд", SUM(Y80,R80,K80,D80))</f>
        <v>нд</v>
      </c>
      <c r="AG80" s="120" t="str">
        <f t="shared" ref="AG80:AG85" si="45">IF(SUM(Z80,S80,L80,E80)=0, "нд", SUM(Z80,S80,L80,E80))</f>
        <v>нд</v>
      </c>
      <c r="AH80" s="120" t="str">
        <f t="shared" ref="AH80:AH85" si="46">IF(SUM(AA80,T80,M80,F80)=0, "нд", SUM(AA80,T80,M80,F80))</f>
        <v>нд</v>
      </c>
      <c r="AI80" s="120" t="str">
        <f t="shared" ref="AI80:AI85" si="47">IF(SUM(AB80,U80,N80,G80)=0, "нд", SUM(AB80,U80,N80,G80))</f>
        <v>нд</v>
      </c>
      <c r="AJ80" s="120" t="str">
        <f t="shared" ref="AJ80:AJ85" si="48">IF(SUM(AC80,V80,O80,H80)=0, "нд", SUM(AC80,V80,O80,H80))</f>
        <v>нд</v>
      </c>
      <c r="AK80" s="120" t="str">
        <f t="shared" ref="AK80:AK85" si="49">IF(SUM(AD80,W80,P80,I80)=0, "нд", SUM(AD80,W80,P80,I80))</f>
        <v>нд</v>
      </c>
      <c r="AL80" s="120" t="str">
        <f t="shared" ref="AL80:AL85" si="50">IF(SUM(AE80,X80,Q80,J80)=0, "нд", SUM(AE80,X80,Q80,J80))</f>
        <v>нд</v>
      </c>
    </row>
    <row r="81" spans="1:38" ht="31.2" x14ac:dyDescent="0.3">
      <c r="A81" s="12" t="s">
        <v>188</v>
      </c>
      <c r="B81" s="13" t="s">
        <v>189</v>
      </c>
      <c r="C81" s="30" t="s">
        <v>93</v>
      </c>
      <c r="D81" s="120" t="str">
        <f t="shared" ref="D81:Y81" si="51">IF(SUM(D82:D86)=0, "нд", SUM(D82:D86))</f>
        <v>нд</v>
      </c>
      <c r="E81" s="120" t="str">
        <f t="shared" si="51"/>
        <v>нд</v>
      </c>
      <c r="F81" s="120" t="str">
        <f t="shared" si="51"/>
        <v>нд</v>
      </c>
      <c r="G81" s="120" t="str">
        <f t="shared" si="51"/>
        <v>нд</v>
      </c>
      <c r="H81" s="120" t="str">
        <f t="shared" si="51"/>
        <v>нд</v>
      </c>
      <c r="I81" s="120" t="str">
        <f t="shared" si="51"/>
        <v>нд</v>
      </c>
      <c r="J81" s="120" t="str">
        <f t="shared" si="51"/>
        <v>нд</v>
      </c>
      <c r="K81" s="120" t="str">
        <f t="shared" si="51"/>
        <v>нд</v>
      </c>
      <c r="L81" s="120">
        <f t="shared" si="51"/>
        <v>4.4569999999999999</v>
      </c>
      <c r="M81" s="120" t="str">
        <f t="shared" si="51"/>
        <v>нд</v>
      </c>
      <c r="N81" s="120" t="str">
        <f t="shared" si="51"/>
        <v>нд</v>
      </c>
      <c r="O81" s="120" t="str">
        <f t="shared" si="51"/>
        <v>нд</v>
      </c>
      <c r="P81" s="120" t="str">
        <f t="shared" si="51"/>
        <v>нд</v>
      </c>
      <c r="Q81" s="120">
        <f t="shared" si="51"/>
        <v>1</v>
      </c>
      <c r="R81" s="120" t="str">
        <f t="shared" si="51"/>
        <v>нд</v>
      </c>
      <c r="S81" s="120" t="str">
        <f t="shared" si="51"/>
        <v>нд</v>
      </c>
      <c r="T81" s="120" t="str">
        <f t="shared" si="51"/>
        <v>нд</v>
      </c>
      <c r="U81" s="120" t="str">
        <f t="shared" si="51"/>
        <v>нд</v>
      </c>
      <c r="V81" s="120" t="str">
        <f t="shared" si="51"/>
        <v>нд</v>
      </c>
      <c r="W81" s="120" t="str">
        <f t="shared" si="51"/>
        <v>нд</v>
      </c>
      <c r="X81" s="120" t="str">
        <f t="shared" si="51"/>
        <v>нд</v>
      </c>
      <c r="Y81" s="120" t="str">
        <f t="shared" si="51"/>
        <v>нд</v>
      </c>
      <c r="Z81" s="120">
        <f>IF(SUM(Z82:Z87)=0, "нд", SUM(Z82:Z87))</f>
        <v>7.2585820000000005</v>
      </c>
      <c r="AA81" s="120" t="str">
        <f>IF(SUM(AA82:AA87)=0, "нд", SUM(AA82:AA86))</f>
        <v>нд</v>
      </c>
      <c r="AB81" s="120" t="str">
        <f>IF(SUM(AB82:AB87)=0, "нд", SUM(AB82:AB86))</f>
        <v>нд</v>
      </c>
      <c r="AC81" s="120" t="str">
        <f>IF(SUM(AC82:AC87)=0, "нд", SUM(AC82:AC86))</f>
        <v>нд</v>
      </c>
      <c r="AD81" s="120" t="str">
        <f>IF(SUM(AD82:AD87)=0, "нд", SUM(AD82:AD86))</f>
        <v>нд</v>
      </c>
      <c r="AE81" s="120">
        <f>IF(SUM(AE82:AE87)=0, "нд", SUM(AE82:AE86))</f>
        <v>14</v>
      </c>
      <c r="AF81" s="120" t="str">
        <f t="shared" si="44"/>
        <v>нд</v>
      </c>
      <c r="AG81" s="120">
        <f t="shared" si="45"/>
        <v>11.715582000000001</v>
      </c>
      <c r="AH81" s="120" t="str">
        <f t="shared" si="46"/>
        <v>нд</v>
      </c>
      <c r="AI81" s="120" t="str">
        <f t="shared" si="47"/>
        <v>нд</v>
      </c>
      <c r="AJ81" s="120" t="str">
        <f t="shared" si="48"/>
        <v>нд</v>
      </c>
      <c r="AK81" s="120" t="str">
        <f t="shared" si="49"/>
        <v>нд</v>
      </c>
      <c r="AL81" s="120">
        <f t="shared" si="50"/>
        <v>15</v>
      </c>
    </row>
    <row r="82" spans="1:38" ht="31.2" x14ac:dyDescent="0.3">
      <c r="A82" s="33" t="s">
        <v>239</v>
      </c>
      <c r="B82" s="151" t="s">
        <v>850</v>
      </c>
      <c r="C82" s="148" t="s">
        <v>851</v>
      </c>
      <c r="D82" s="120" t="s">
        <v>623</v>
      </c>
      <c r="E82" s="120" t="s">
        <v>623</v>
      </c>
      <c r="F82" s="120" t="s">
        <v>623</v>
      </c>
      <c r="G82" s="120" t="s">
        <v>623</v>
      </c>
      <c r="H82" s="120" t="s">
        <v>623</v>
      </c>
      <c r="I82" s="120" t="s">
        <v>623</v>
      </c>
      <c r="J82" s="120" t="s">
        <v>623</v>
      </c>
      <c r="K82" s="120" t="s">
        <v>623</v>
      </c>
      <c r="L82" s="120">
        <v>4.4569999999999999</v>
      </c>
      <c r="M82" s="120" t="s">
        <v>623</v>
      </c>
      <c r="N82" s="120" t="s">
        <v>623</v>
      </c>
      <c r="O82" s="120" t="s">
        <v>623</v>
      </c>
      <c r="P82" s="120" t="s">
        <v>623</v>
      </c>
      <c r="Q82" s="168">
        <v>1</v>
      </c>
      <c r="R82" s="120" t="s">
        <v>623</v>
      </c>
      <c r="S82" s="120" t="s">
        <v>623</v>
      </c>
      <c r="T82" s="120" t="s">
        <v>623</v>
      </c>
      <c r="U82" s="120" t="s">
        <v>623</v>
      </c>
      <c r="V82" s="120" t="s">
        <v>623</v>
      </c>
      <c r="W82" s="120" t="s">
        <v>623</v>
      </c>
      <c r="X82" s="120" t="s">
        <v>623</v>
      </c>
      <c r="Y82" s="120" t="s">
        <v>623</v>
      </c>
      <c r="Z82" s="120" t="s">
        <v>623</v>
      </c>
      <c r="AA82" s="120" t="s">
        <v>623</v>
      </c>
      <c r="AB82" s="120" t="s">
        <v>623</v>
      </c>
      <c r="AC82" s="120" t="s">
        <v>623</v>
      </c>
      <c r="AD82" s="120" t="s">
        <v>623</v>
      </c>
      <c r="AE82" s="120" t="s">
        <v>623</v>
      </c>
      <c r="AF82" s="120" t="str">
        <f t="shared" si="44"/>
        <v>нд</v>
      </c>
      <c r="AG82" s="120">
        <f t="shared" si="45"/>
        <v>4.4569999999999999</v>
      </c>
      <c r="AH82" s="120" t="str">
        <f t="shared" si="46"/>
        <v>нд</v>
      </c>
      <c r="AI82" s="120" t="str">
        <f t="shared" si="47"/>
        <v>нд</v>
      </c>
      <c r="AJ82" s="120" t="str">
        <f t="shared" si="48"/>
        <v>нд</v>
      </c>
      <c r="AK82" s="120" t="str">
        <f t="shared" si="49"/>
        <v>нд</v>
      </c>
      <c r="AL82" s="120">
        <f t="shared" si="50"/>
        <v>1</v>
      </c>
    </row>
    <row r="83" spans="1:38" ht="46.8" x14ac:dyDescent="0.3">
      <c r="A83" s="33" t="s">
        <v>240</v>
      </c>
      <c r="B83" s="80" t="s">
        <v>852</v>
      </c>
      <c r="C83" s="148" t="s">
        <v>853</v>
      </c>
      <c r="D83" s="120" t="s">
        <v>623</v>
      </c>
      <c r="E83" s="120" t="s">
        <v>623</v>
      </c>
      <c r="F83" s="120" t="s">
        <v>623</v>
      </c>
      <c r="G83" s="120" t="s">
        <v>623</v>
      </c>
      <c r="H83" s="120" t="s">
        <v>623</v>
      </c>
      <c r="I83" s="120" t="s">
        <v>623</v>
      </c>
      <c r="J83" s="120" t="s">
        <v>623</v>
      </c>
      <c r="K83" s="120" t="s">
        <v>623</v>
      </c>
      <c r="L83" s="120" t="s">
        <v>623</v>
      </c>
      <c r="M83" s="120" t="s">
        <v>623</v>
      </c>
      <c r="N83" s="120" t="s">
        <v>623</v>
      </c>
      <c r="O83" s="120" t="s">
        <v>623</v>
      </c>
      <c r="P83" s="120" t="s">
        <v>623</v>
      </c>
      <c r="Q83" s="120" t="s">
        <v>623</v>
      </c>
      <c r="R83" s="120" t="s">
        <v>623</v>
      </c>
      <c r="S83" s="120" t="s">
        <v>623</v>
      </c>
      <c r="T83" s="120" t="s">
        <v>623</v>
      </c>
      <c r="U83" s="120" t="s">
        <v>623</v>
      </c>
      <c r="V83" s="120" t="s">
        <v>623</v>
      </c>
      <c r="W83" s="120" t="s">
        <v>623</v>
      </c>
      <c r="X83" s="120" t="s">
        <v>623</v>
      </c>
      <c r="Y83" s="120" t="s">
        <v>623</v>
      </c>
      <c r="Z83" s="120">
        <v>3.5</v>
      </c>
      <c r="AA83" s="120" t="s">
        <v>623</v>
      </c>
      <c r="AB83" s="120" t="s">
        <v>623</v>
      </c>
      <c r="AC83" s="120" t="s">
        <v>623</v>
      </c>
      <c r="AD83" s="120" t="s">
        <v>623</v>
      </c>
      <c r="AE83" s="120">
        <v>1</v>
      </c>
      <c r="AF83" s="120" t="str">
        <f t="shared" si="44"/>
        <v>нд</v>
      </c>
      <c r="AG83" s="120">
        <f t="shared" si="45"/>
        <v>3.5</v>
      </c>
      <c r="AH83" s="120" t="str">
        <f t="shared" si="46"/>
        <v>нд</v>
      </c>
      <c r="AI83" s="120" t="str">
        <f t="shared" si="47"/>
        <v>нд</v>
      </c>
      <c r="AJ83" s="120" t="str">
        <f t="shared" si="48"/>
        <v>нд</v>
      </c>
      <c r="AK83" s="120" t="str">
        <f t="shared" si="49"/>
        <v>нд</v>
      </c>
      <c r="AL83" s="120">
        <f t="shared" si="50"/>
        <v>1</v>
      </c>
    </row>
    <row r="84" spans="1:38" ht="62.4" x14ac:dyDescent="0.3">
      <c r="A84" s="33" t="s">
        <v>824</v>
      </c>
      <c r="B84" s="156" t="s">
        <v>854</v>
      </c>
      <c r="C84" s="148" t="s">
        <v>855</v>
      </c>
      <c r="D84" s="120" t="s">
        <v>623</v>
      </c>
      <c r="E84" s="120" t="s">
        <v>623</v>
      </c>
      <c r="F84" s="120" t="s">
        <v>623</v>
      </c>
      <c r="G84" s="120" t="s">
        <v>623</v>
      </c>
      <c r="H84" s="120" t="s">
        <v>623</v>
      </c>
      <c r="I84" s="120" t="s">
        <v>623</v>
      </c>
      <c r="J84" s="120" t="s">
        <v>623</v>
      </c>
      <c r="K84" s="120" t="s">
        <v>623</v>
      </c>
      <c r="L84" s="120" t="s">
        <v>623</v>
      </c>
      <c r="M84" s="120" t="s">
        <v>623</v>
      </c>
      <c r="N84" s="120" t="s">
        <v>623</v>
      </c>
      <c r="O84" s="120" t="s">
        <v>623</v>
      </c>
      <c r="P84" s="120" t="s">
        <v>623</v>
      </c>
      <c r="Q84" s="120" t="s">
        <v>623</v>
      </c>
      <c r="R84" s="120" t="s">
        <v>623</v>
      </c>
      <c r="S84" s="120" t="s">
        <v>623</v>
      </c>
      <c r="T84" s="120" t="s">
        <v>623</v>
      </c>
      <c r="U84" s="120" t="s">
        <v>623</v>
      </c>
      <c r="V84" s="120" t="s">
        <v>623</v>
      </c>
      <c r="W84" s="120" t="s">
        <v>623</v>
      </c>
      <c r="X84" s="120" t="s">
        <v>623</v>
      </c>
      <c r="Y84" s="120" t="s">
        <v>623</v>
      </c>
      <c r="Z84" s="120">
        <v>0.8</v>
      </c>
      <c r="AA84" s="120" t="s">
        <v>623</v>
      </c>
      <c r="AB84" s="120" t="s">
        <v>623</v>
      </c>
      <c r="AC84" s="120" t="s">
        <v>623</v>
      </c>
      <c r="AD84" s="120" t="s">
        <v>623</v>
      </c>
      <c r="AE84" s="120">
        <v>10</v>
      </c>
      <c r="AF84" s="120" t="str">
        <f t="shared" si="44"/>
        <v>нд</v>
      </c>
      <c r="AG84" s="120">
        <f t="shared" si="45"/>
        <v>0.8</v>
      </c>
      <c r="AH84" s="120" t="str">
        <f t="shared" si="46"/>
        <v>нд</v>
      </c>
      <c r="AI84" s="120" t="str">
        <f t="shared" si="47"/>
        <v>нд</v>
      </c>
      <c r="AJ84" s="120" t="str">
        <f t="shared" si="48"/>
        <v>нд</v>
      </c>
      <c r="AK84" s="120" t="str">
        <f t="shared" si="49"/>
        <v>нд</v>
      </c>
      <c r="AL84" s="120">
        <f t="shared" si="50"/>
        <v>10</v>
      </c>
    </row>
    <row r="85" spans="1:38" ht="46.8" x14ac:dyDescent="0.3">
      <c r="A85" s="33" t="s">
        <v>826</v>
      </c>
      <c r="B85" s="156" t="s">
        <v>1102</v>
      </c>
      <c r="C85" s="148" t="s">
        <v>856</v>
      </c>
      <c r="D85" s="120" t="s">
        <v>623</v>
      </c>
      <c r="E85" s="120" t="s">
        <v>623</v>
      </c>
      <c r="F85" s="120" t="s">
        <v>623</v>
      </c>
      <c r="G85" s="120" t="s">
        <v>623</v>
      </c>
      <c r="H85" s="120" t="s">
        <v>623</v>
      </c>
      <c r="I85" s="120" t="s">
        <v>623</v>
      </c>
      <c r="J85" s="120" t="s">
        <v>623</v>
      </c>
      <c r="K85" s="120" t="s">
        <v>623</v>
      </c>
      <c r="L85" s="120" t="s">
        <v>623</v>
      </c>
      <c r="M85" s="120" t="s">
        <v>623</v>
      </c>
      <c r="N85" s="120" t="s">
        <v>623</v>
      </c>
      <c r="O85" s="120" t="s">
        <v>623</v>
      </c>
      <c r="P85" s="120" t="s">
        <v>623</v>
      </c>
      <c r="Q85" s="120" t="s">
        <v>623</v>
      </c>
      <c r="R85" s="120" t="s">
        <v>623</v>
      </c>
      <c r="S85" s="120" t="s">
        <v>623</v>
      </c>
      <c r="T85" s="120" t="s">
        <v>623</v>
      </c>
      <c r="U85" s="120" t="s">
        <v>623</v>
      </c>
      <c r="V85" s="120" t="s">
        <v>623</v>
      </c>
      <c r="W85" s="120" t="s">
        <v>623</v>
      </c>
      <c r="X85" s="120" t="s">
        <v>623</v>
      </c>
      <c r="Y85" s="120" t="s">
        <v>623</v>
      </c>
      <c r="Z85" s="120">
        <v>0.10125000000000001</v>
      </c>
      <c r="AA85" s="120" t="s">
        <v>623</v>
      </c>
      <c r="AB85" s="120" t="s">
        <v>623</v>
      </c>
      <c r="AC85" s="120" t="s">
        <v>623</v>
      </c>
      <c r="AD85" s="120" t="s">
        <v>623</v>
      </c>
      <c r="AE85" s="120">
        <v>1</v>
      </c>
      <c r="AF85" s="120" t="str">
        <f t="shared" si="44"/>
        <v>нд</v>
      </c>
      <c r="AG85" s="120">
        <f t="shared" si="45"/>
        <v>0.10125000000000001</v>
      </c>
      <c r="AH85" s="120" t="str">
        <f t="shared" si="46"/>
        <v>нд</v>
      </c>
      <c r="AI85" s="120" t="str">
        <f t="shared" si="47"/>
        <v>нд</v>
      </c>
      <c r="AJ85" s="120" t="str">
        <f t="shared" si="48"/>
        <v>нд</v>
      </c>
      <c r="AK85" s="120" t="str">
        <f t="shared" si="49"/>
        <v>нд</v>
      </c>
      <c r="AL85" s="120">
        <f t="shared" si="50"/>
        <v>1</v>
      </c>
    </row>
    <row r="86" spans="1:38" ht="31.2" x14ac:dyDescent="0.3">
      <c r="A86" s="33" t="s">
        <v>988</v>
      </c>
      <c r="B86" s="156" t="s">
        <v>857</v>
      </c>
      <c r="C86" s="148" t="s">
        <v>858</v>
      </c>
      <c r="D86" s="120" t="s">
        <v>623</v>
      </c>
      <c r="E86" s="120" t="s">
        <v>623</v>
      </c>
      <c r="F86" s="120" t="s">
        <v>623</v>
      </c>
      <c r="G86" s="120" t="s">
        <v>623</v>
      </c>
      <c r="H86" s="120" t="s">
        <v>623</v>
      </c>
      <c r="I86" s="120" t="s">
        <v>623</v>
      </c>
      <c r="J86" s="120" t="s">
        <v>623</v>
      </c>
      <c r="K86" s="120" t="s">
        <v>623</v>
      </c>
      <c r="L86" s="120" t="s">
        <v>623</v>
      </c>
      <c r="M86" s="120" t="s">
        <v>623</v>
      </c>
      <c r="N86" s="120" t="s">
        <v>623</v>
      </c>
      <c r="O86" s="120" t="s">
        <v>623</v>
      </c>
      <c r="P86" s="120" t="s">
        <v>623</v>
      </c>
      <c r="Q86" s="120" t="s">
        <v>623</v>
      </c>
      <c r="R86" s="120" t="s">
        <v>623</v>
      </c>
      <c r="S86" s="120" t="s">
        <v>623</v>
      </c>
      <c r="T86" s="120" t="s">
        <v>623</v>
      </c>
      <c r="U86" s="120" t="s">
        <v>623</v>
      </c>
      <c r="V86" s="120" t="s">
        <v>623</v>
      </c>
      <c r="W86" s="120" t="s">
        <v>623</v>
      </c>
      <c r="X86" s="120" t="s">
        <v>623</v>
      </c>
      <c r="Y86" s="120" t="s">
        <v>623</v>
      </c>
      <c r="Z86" s="120">
        <v>0.23233200000000001</v>
      </c>
      <c r="AA86" s="120" t="s">
        <v>623</v>
      </c>
      <c r="AB86" s="120" t="s">
        <v>623</v>
      </c>
      <c r="AC86" s="120" t="s">
        <v>623</v>
      </c>
      <c r="AD86" s="120" t="s">
        <v>623</v>
      </c>
      <c r="AE86" s="120">
        <v>2</v>
      </c>
      <c r="AF86" s="120" t="str">
        <f>IF(SUM(Y86,R86,K86,D86)=0, "нд", SUM(Y86,R86,K86,D86))</f>
        <v>нд</v>
      </c>
      <c r="AG86" s="120">
        <f t="shared" ref="AG86:AL87" si="52">IF(SUM(Z86,S86,L86,E86)=0, "нд", SUM(Z86,S86,L86,E86))</f>
        <v>0.23233200000000001</v>
      </c>
      <c r="AH86" s="120" t="str">
        <f t="shared" si="52"/>
        <v>нд</v>
      </c>
      <c r="AI86" s="120" t="str">
        <f t="shared" si="52"/>
        <v>нд</v>
      </c>
      <c r="AJ86" s="120" t="str">
        <f t="shared" si="52"/>
        <v>нд</v>
      </c>
      <c r="AK86" s="120" t="str">
        <f t="shared" si="52"/>
        <v>нд</v>
      </c>
      <c r="AL86" s="120">
        <f t="shared" si="52"/>
        <v>2</v>
      </c>
    </row>
    <row r="87" spans="1:38" ht="31.2" x14ac:dyDescent="0.3">
      <c r="A87" s="33" t="s">
        <v>990</v>
      </c>
      <c r="B87" s="151" t="s">
        <v>1091</v>
      </c>
      <c r="C87" s="148" t="s">
        <v>888</v>
      </c>
      <c r="D87" s="120" t="s">
        <v>623</v>
      </c>
      <c r="E87" s="120" t="s">
        <v>623</v>
      </c>
      <c r="F87" s="120" t="s">
        <v>623</v>
      </c>
      <c r="G87" s="120" t="s">
        <v>623</v>
      </c>
      <c r="H87" s="120" t="s">
        <v>623</v>
      </c>
      <c r="I87" s="120" t="s">
        <v>623</v>
      </c>
      <c r="J87" s="120" t="s">
        <v>623</v>
      </c>
      <c r="K87" s="120" t="s">
        <v>623</v>
      </c>
      <c r="L87" s="120" t="s">
        <v>623</v>
      </c>
      <c r="M87" s="120" t="s">
        <v>623</v>
      </c>
      <c r="N87" s="120" t="s">
        <v>623</v>
      </c>
      <c r="O87" s="120" t="s">
        <v>623</v>
      </c>
      <c r="P87" s="120" t="s">
        <v>623</v>
      </c>
      <c r="Q87" s="120" t="s">
        <v>623</v>
      </c>
      <c r="R87" s="120" t="s">
        <v>623</v>
      </c>
      <c r="S87" s="120" t="s">
        <v>623</v>
      </c>
      <c r="T87" s="120" t="s">
        <v>623</v>
      </c>
      <c r="U87" s="120" t="s">
        <v>623</v>
      </c>
      <c r="V87" s="120" t="s">
        <v>623</v>
      </c>
      <c r="W87" s="120" t="s">
        <v>623</v>
      </c>
      <c r="X87" s="120" t="s">
        <v>623</v>
      </c>
      <c r="Y87" s="120" t="s">
        <v>623</v>
      </c>
      <c r="Z87" s="142">
        <v>2.625</v>
      </c>
      <c r="AA87" s="120" t="s">
        <v>623</v>
      </c>
      <c r="AB87" s="120" t="s">
        <v>623</v>
      </c>
      <c r="AC87" s="120" t="s">
        <v>623</v>
      </c>
      <c r="AD87" s="120" t="s">
        <v>623</v>
      </c>
      <c r="AE87" s="37">
        <v>1</v>
      </c>
      <c r="AF87" s="120" t="str">
        <f t="shared" si="44"/>
        <v>нд</v>
      </c>
      <c r="AG87" s="142">
        <f>Z87</f>
        <v>2.625</v>
      </c>
      <c r="AH87" s="120" t="str">
        <f t="shared" si="52"/>
        <v>нд</v>
      </c>
      <c r="AI87" s="120" t="str">
        <f t="shared" si="52"/>
        <v>нд</v>
      </c>
      <c r="AJ87" s="120" t="str">
        <f t="shared" si="52"/>
        <v>нд</v>
      </c>
      <c r="AK87" s="120" t="str">
        <f t="shared" si="52"/>
        <v>нд</v>
      </c>
      <c r="AL87" s="37">
        <f t="shared" si="52"/>
        <v>1</v>
      </c>
    </row>
  </sheetData>
  <mergeCells count="22">
    <mergeCell ref="A12:AY12"/>
    <mergeCell ref="A13:AL13"/>
    <mergeCell ref="A14:AL14"/>
    <mergeCell ref="A15:A18"/>
    <mergeCell ref="B15:B18"/>
    <mergeCell ref="C15:C18"/>
    <mergeCell ref="D15:AL15"/>
    <mergeCell ref="D16:J16"/>
    <mergeCell ref="K16:Q16"/>
    <mergeCell ref="R16:X16"/>
    <mergeCell ref="A4:AL4"/>
    <mergeCell ref="A5:AL5"/>
    <mergeCell ref="A7:AL7"/>
    <mergeCell ref="A8:AL8"/>
    <mergeCell ref="A10:AL10"/>
    <mergeCell ref="Y16:AE16"/>
    <mergeCell ref="AF16:AL16"/>
    <mergeCell ref="E17:J17"/>
    <mergeCell ref="L17:Q17"/>
    <mergeCell ref="S17:X17"/>
    <mergeCell ref="Z17:AE17"/>
    <mergeCell ref="AG17:AL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39997558519241921"/>
  </sheetPr>
  <dimension ref="A1:BO84"/>
  <sheetViews>
    <sheetView zoomScale="70" zoomScaleNormal="70" workbookViewId="0">
      <pane ySplit="20" topLeftCell="A21" activePane="bottomLeft" state="frozen"/>
      <selection pane="bottomLeft" activeCell="A13" sqref="A13:AL13"/>
    </sheetView>
  </sheetViews>
  <sheetFormatPr defaultColWidth="9.109375" defaultRowHeight="15.6" x14ac:dyDescent="0.3"/>
  <cols>
    <col min="1" max="1" width="13.33203125" style="28" customWidth="1"/>
    <col min="2" max="2" width="36" style="28" customWidth="1"/>
    <col min="3" max="3" width="15.88671875" style="28" customWidth="1"/>
    <col min="4" max="4" width="20.5546875" style="28" customWidth="1"/>
    <col min="5" max="5" width="7" style="28" customWidth="1"/>
    <col min="6" max="10" width="6.88671875" style="28" customWidth="1"/>
    <col min="11" max="11" width="13.5546875" style="28" customWidth="1"/>
    <col min="12" max="17" width="6.88671875" style="28" customWidth="1"/>
    <col min="18" max="18" width="20.5546875" style="28" customWidth="1"/>
    <col min="19" max="24" width="6.88671875" style="28" customWidth="1"/>
    <col min="25" max="25" width="20.5546875" style="28" customWidth="1"/>
    <col min="26" max="31" width="6.88671875" style="28" customWidth="1"/>
    <col min="32" max="32" width="20.5546875" style="28" customWidth="1"/>
    <col min="33" max="38" width="6.88671875" style="28" customWidth="1"/>
    <col min="39" max="39" width="4" style="28" customWidth="1"/>
    <col min="40" max="40" width="6.5546875" style="28" customWidth="1"/>
    <col min="41" max="41" width="18.44140625" style="28" customWidth="1"/>
    <col min="42" max="42" width="24.33203125" style="28" customWidth="1"/>
    <col min="43" max="43" width="14.44140625" style="28" customWidth="1"/>
    <col min="44" max="44" width="25.5546875" style="28" customWidth="1"/>
    <col min="45" max="45" width="12.44140625" style="28" customWidth="1"/>
    <col min="46" max="46" width="19.88671875" style="28" customWidth="1"/>
    <col min="47" max="48" width="4.6640625" style="28" customWidth="1"/>
    <col min="49" max="49" width="4.33203125" style="28" customWidth="1"/>
    <col min="50" max="50" width="4.44140625" style="28" customWidth="1"/>
    <col min="51" max="51" width="5.109375" style="28" customWidth="1"/>
    <col min="52" max="52" width="5.6640625" style="28" customWidth="1"/>
    <col min="53" max="53" width="6.33203125" style="28" customWidth="1"/>
    <col min="54" max="54" width="6.5546875" style="28" customWidth="1"/>
    <col min="55" max="55" width="6.33203125" style="28" customWidth="1"/>
    <col min="56" max="57" width="5.6640625" style="28" customWidth="1"/>
    <col min="58" max="58" width="14.6640625" style="28" customWidth="1"/>
    <col min="59" max="68" width="5.6640625" style="28" customWidth="1"/>
    <col min="69" max="16384" width="9.109375" style="28"/>
  </cols>
  <sheetData>
    <row r="1" spans="1:67" ht="18" x14ac:dyDescent="0.3">
      <c r="AL1" s="2" t="s">
        <v>368</v>
      </c>
    </row>
    <row r="2" spans="1:67" ht="18" x14ac:dyDescent="0.35">
      <c r="AL2" s="4" t="s">
        <v>1</v>
      </c>
    </row>
    <row r="3" spans="1:67" ht="18" x14ac:dyDescent="0.35">
      <c r="AL3" s="4" t="s">
        <v>369</v>
      </c>
    </row>
    <row r="4" spans="1:67" ht="17.399999999999999" x14ac:dyDescent="0.3">
      <c r="A4" s="440" t="s">
        <v>370</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row>
    <row r="5" spans="1:67" ht="17.399999999999999" x14ac:dyDescent="0.3">
      <c r="A5" s="342" t="s">
        <v>926</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row>
    <row r="6" spans="1:67" x14ac:dyDescent="0.3">
      <c r="A6" s="130"/>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row>
    <row r="7" spans="1:67" ht="18" x14ac:dyDescent="0.3">
      <c r="A7" s="343" t="s">
        <v>367</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row>
    <row r="8" spans="1:67"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row>
    <row r="9" spans="1:67" x14ac:dyDescent="0.3">
      <c r="A9" s="35"/>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row>
    <row r="10" spans="1:67" x14ac:dyDescent="0.3">
      <c r="A10" s="345" t="str">
        <f>'1-2025'!A10:AY10</f>
        <v>Год раскрытия информации: 2026 год</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41"/>
      <c r="AN10" s="41"/>
      <c r="AO10" s="41"/>
      <c r="AP10" s="41"/>
      <c r="AQ10" s="41"/>
      <c r="AR10" s="41"/>
      <c r="AS10" s="41"/>
      <c r="AT10" s="41"/>
      <c r="AU10" s="41"/>
      <c r="AV10" s="41"/>
      <c r="AW10" s="41"/>
      <c r="AX10" s="41"/>
      <c r="AY10" s="41"/>
      <c r="AZ10" s="41"/>
      <c r="BA10" s="41"/>
      <c r="BB10" s="41"/>
      <c r="BC10" s="41"/>
      <c r="BD10" s="41"/>
      <c r="BE10" s="41"/>
      <c r="BF10" s="41"/>
    </row>
    <row r="11" spans="1:67" ht="17.399999999999999" x14ac:dyDescent="0.3">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2"/>
      <c r="AN11" s="132"/>
      <c r="AO11" s="132"/>
      <c r="AP11" s="132"/>
      <c r="AQ11" s="132"/>
      <c r="AR11" s="132"/>
      <c r="AS11" s="132"/>
      <c r="AT11" s="132"/>
      <c r="AU11" s="132"/>
      <c r="AV11" s="132"/>
      <c r="AW11" s="132"/>
      <c r="AX11" s="132"/>
    </row>
    <row r="12" spans="1:67"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c r="AZ12" s="133"/>
      <c r="BA12" s="133"/>
      <c r="BB12" s="133"/>
      <c r="BC12" s="133"/>
      <c r="BD12" s="133"/>
      <c r="BE12" s="133"/>
      <c r="BF12" s="133"/>
      <c r="BG12" s="133"/>
      <c r="BH12" s="133"/>
      <c r="BI12" s="133"/>
      <c r="BJ12" s="133"/>
      <c r="BK12" s="133"/>
      <c r="BL12" s="133"/>
      <c r="BM12" s="133"/>
      <c r="BN12" s="133"/>
      <c r="BO12" s="133"/>
    </row>
    <row r="13" spans="1:67" x14ac:dyDescent="0.3">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row>
    <row r="14" spans="1:67" x14ac:dyDescent="0.3">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4"/>
      <c r="AN14" s="44"/>
      <c r="AO14" s="44"/>
      <c r="AP14" s="44"/>
      <c r="AQ14" s="134"/>
      <c r="AR14" s="134"/>
      <c r="AS14" s="134"/>
      <c r="AT14" s="134"/>
      <c r="AU14" s="134"/>
      <c r="AV14" s="134"/>
      <c r="AW14" s="134"/>
      <c r="AX14" s="134"/>
      <c r="AY14" s="134"/>
      <c r="AZ14" s="134"/>
      <c r="BA14" s="134"/>
      <c r="BB14" s="134"/>
      <c r="BC14" s="134"/>
      <c r="BD14" s="134"/>
      <c r="BE14" s="134"/>
      <c r="BF14" s="134"/>
    </row>
    <row r="15" spans="1:67" x14ac:dyDescent="0.3">
      <c r="A15" s="426" t="s">
        <v>6</v>
      </c>
      <c r="B15" s="418" t="s">
        <v>7</v>
      </c>
      <c r="C15" s="418" t="s">
        <v>245</v>
      </c>
      <c r="D15" s="431" t="s">
        <v>932</v>
      </c>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row>
    <row r="16" spans="1:67" x14ac:dyDescent="0.3">
      <c r="A16" s="427"/>
      <c r="B16" s="418"/>
      <c r="C16" s="418"/>
      <c r="D16" s="431" t="s">
        <v>371</v>
      </c>
      <c r="E16" s="431"/>
      <c r="F16" s="431"/>
      <c r="G16" s="431"/>
      <c r="H16" s="431"/>
      <c r="I16" s="431"/>
      <c r="J16" s="431"/>
      <c r="K16" s="431" t="s">
        <v>372</v>
      </c>
      <c r="L16" s="431"/>
      <c r="M16" s="431"/>
      <c r="N16" s="431"/>
      <c r="O16" s="431"/>
      <c r="P16" s="431"/>
      <c r="Q16" s="431"/>
      <c r="R16" s="431" t="s">
        <v>373</v>
      </c>
      <c r="S16" s="431"/>
      <c r="T16" s="431"/>
      <c r="U16" s="431"/>
      <c r="V16" s="431"/>
      <c r="W16" s="431"/>
      <c r="X16" s="431"/>
      <c r="Y16" s="431" t="s">
        <v>374</v>
      </c>
      <c r="Z16" s="431"/>
      <c r="AA16" s="431"/>
      <c r="AB16" s="431"/>
      <c r="AC16" s="431"/>
      <c r="AD16" s="431"/>
      <c r="AE16" s="431"/>
      <c r="AF16" s="418" t="s">
        <v>375</v>
      </c>
      <c r="AG16" s="418"/>
      <c r="AH16" s="418"/>
      <c r="AI16" s="418"/>
      <c r="AJ16" s="418"/>
      <c r="AK16" s="418"/>
      <c r="AL16" s="418"/>
    </row>
    <row r="17" spans="1:39" ht="31.2" x14ac:dyDescent="0.3">
      <c r="A17" s="427"/>
      <c r="B17" s="418"/>
      <c r="C17" s="418"/>
      <c r="D17" s="129" t="s">
        <v>274</v>
      </c>
      <c r="E17" s="431" t="s">
        <v>275</v>
      </c>
      <c r="F17" s="431"/>
      <c r="G17" s="431"/>
      <c r="H17" s="431"/>
      <c r="I17" s="431"/>
      <c r="J17" s="431"/>
      <c r="K17" s="129" t="s">
        <v>274</v>
      </c>
      <c r="L17" s="418" t="s">
        <v>275</v>
      </c>
      <c r="M17" s="418"/>
      <c r="N17" s="418"/>
      <c r="O17" s="418"/>
      <c r="P17" s="418"/>
      <c r="Q17" s="418"/>
      <c r="R17" s="129" t="s">
        <v>274</v>
      </c>
      <c r="S17" s="418" t="s">
        <v>275</v>
      </c>
      <c r="T17" s="418"/>
      <c r="U17" s="418"/>
      <c r="V17" s="418"/>
      <c r="W17" s="418"/>
      <c r="X17" s="418"/>
      <c r="Y17" s="129" t="s">
        <v>274</v>
      </c>
      <c r="Z17" s="418" t="s">
        <v>275</v>
      </c>
      <c r="AA17" s="418"/>
      <c r="AB17" s="418"/>
      <c r="AC17" s="418"/>
      <c r="AD17" s="418"/>
      <c r="AE17" s="418"/>
      <c r="AF17" s="129" t="s">
        <v>274</v>
      </c>
      <c r="AG17" s="418" t="s">
        <v>275</v>
      </c>
      <c r="AH17" s="418"/>
      <c r="AI17" s="418"/>
      <c r="AJ17" s="418"/>
      <c r="AK17" s="418"/>
      <c r="AL17" s="418"/>
    </row>
    <row r="18" spans="1:39" ht="58.2" x14ac:dyDescent="0.3">
      <c r="A18" s="428"/>
      <c r="B18" s="418"/>
      <c r="C18" s="418"/>
      <c r="D18" s="128" t="s">
        <v>276</v>
      </c>
      <c r="E18" s="128" t="s">
        <v>276</v>
      </c>
      <c r="F18" s="39" t="s">
        <v>277</v>
      </c>
      <c r="G18" s="39" t="s">
        <v>278</v>
      </c>
      <c r="H18" s="39" t="s">
        <v>279</v>
      </c>
      <c r="I18" s="39" t="s">
        <v>280</v>
      </c>
      <c r="J18" s="39" t="s">
        <v>281</v>
      </c>
      <c r="K18" s="128" t="s">
        <v>276</v>
      </c>
      <c r="L18" s="128" t="s">
        <v>276</v>
      </c>
      <c r="M18" s="39" t="s">
        <v>277</v>
      </c>
      <c r="N18" s="39" t="s">
        <v>278</v>
      </c>
      <c r="O18" s="39" t="s">
        <v>279</v>
      </c>
      <c r="P18" s="39" t="s">
        <v>280</v>
      </c>
      <c r="Q18" s="39" t="s">
        <v>281</v>
      </c>
      <c r="R18" s="128" t="s">
        <v>276</v>
      </c>
      <c r="S18" s="128" t="s">
        <v>276</v>
      </c>
      <c r="T18" s="39" t="s">
        <v>277</v>
      </c>
      <c r="U18" s="39" t="s">
        <v>278</v>
      </c>
      <c r="V18" s="39" t="s">
        <v>279</v>
      </c>
      <c r="W18" s="39" t="s">
        <v>280</v>
      </c>
      <c r="X18" s="39" t="s">
        <v>281</v>
      </c>
      <c r="Y18" s="128" t="s">
        <v>276</v>
      </c>
      <c r="Z18" s="128" t="s">
        <v>276</v>
      </c>
      <c r="AA18" s="39" t="s">
        <v>277</v>
      </c>
      <c r="AB18" s="39" t="s">
        <v>278</v>
      </c>
      <c r="AC18" s="39" t="s">
        <v>279</v>
      </c>
      <c r="AD18" s="39" t="s">
        <v>280</v>
      </c>
      <c r="AE18" s="39" t="s">
        <v>281</v>
      </c>
      <c r="AF18" s="128" t="s">
        <v>276</v>
      </c>
      <c r="AG18" s="128" t="s">
        <v>276</v>
      </c>
      <c r="AH18" s="39" t="s">
        <v>277</v>
      </c>
      <c r="AI18" s="39" t="s">
        <v>278</v>
      </c>
      <c r="AJ18" s="39" t="s">
        <v>279</v>
      </c>
      <c r="AK18" s="39" t="s">
        <v>280</v>
      </c>
      <c r="AL18" s="39" t="s">
        <v>281</v>
      </c>
    </row>
    <row r="19" spans="1:39" x14ac:dyDescent="0.3">
      <c r="A19" s="42">
        <v>1</v>
      </c>
      <c r="B19" s="42">
        <v>2</v>
      </c>
      <c r="C19" s="42">
        <v>3</v>
      </c>
      <c r="D19" s="40" t="s">
        <v>376</v>
      </c>
      <c r="E19" s="40" t="s">
        <v>377</v>
      </c>
      <c r="F19" s="40" t="s">
        <v>378</v>
      </c>
      <c r="G19" s="40" t="s">
        <v>379</v>
      </c>
      <c r="H19" s="40" t="s">
        <v>380</v>
      </c>
      <c r="I19" s="40" t="s">
        <v>381</v>
      </c>
      <c r="J19" s="40" t="s">
        <v>382</v>
      </c>
      <c r="K19" s="40" t="s">
        <v>383</v>
      </c>
      <c r="L19" s="40" t="s">
        <v>384</v>
      </c>
      <c r="M19" s="40" t="s">
        <v>385</v>
      </c>
      <c r="N19" s="40" t="s">
        <v>386</v>
      </c>
      <c r="O19" s="40" t="s">
        <v>387</v>
      </c>
      <c r="P19" s="40" t="s">
        <v>388</v>
      </c>
      <c r="Q19" s="40" t="s">
        <v>389</v>
      </c>
      <c r="R19" s="40" t="s">
        <v>390</v>
      </c>
      <c r="S19" s="40" t="s">
        <v>391</v>
      </c>
      <c r="T19" s="40" t="s">
        <v>392</v>
      </c>
      <c r="U19" s="40" t="s">
        <v>393</v>
      </c>
      <c r="V19" s="40" t="s">
        <v>394</v>
      </c>
      <c r="W19" s="40" t="s">
        <v>395</v>
      </c>
      <c r="X19" s="40" t="s">
        <v>396</v>
      </c>
      <c r="Y19" s="40" t="s">
        <v>397</v>
      </c>
      <c r="Z19" s="40" t="s">
        <v>398</v>
      </c>
      <c r="AA19" s="40" t="s">
        <v>399</v>
      </c>
      <c r="AB19" s="40" t="s">
        <v>400</v>
      </c>
      <c r="AC19" s="40" t="s">
        <v>401</v>
      </c>
      <c r="AD19" s="40" t="s">
        <v>402</v>
      </c>
      <c r="AE19" s="40" t="s">
        <v>403</v>
      </c>
      <c r="AF19" s="40" t="s">
        <v>404</v>
      </c>
      <c r="AG19" s="40" t="s">
        <v>198</v>
      </c>
      <c r="AH19" s="40" t="s">
        <v>405</v>
      </c>
      <c r="AI19" s="40" t="s">
        <v>406</v>
      </c>
      <c r="AJ19" s="40" t="s">
        <v>366</v>
      </c>
      <c r="AK19" s="40" t="s">
        <v>407</v>
      </c>
      <c r="AL19" s="40" t="s">
        <v>408</v>
      </c>
    </row>
    <row r="20" spans="1:39" s="67" customFormat="1" ht="31.2" x14ac:dyDescent="0.3">
      <c r="A20" s="12" t="s">
        <v>91</v>
      </c>
      <c r="B20" s="13" t="s">
        <v>92</v>
      </c>
      <c r="C20" s="32" t="s">
        <v>93</v>
      </c>
      <c r="D20" s="137" t="str">
        <f>IF(SUM(D21:D26)=0, "нд", SUM(D21:D26))</f>
        <v>нд</v>
      </c>
      <c r="E20" s="137" t="str">
        <f t="shared" ref="E20:AE20" si="0">IF(SUM(E21:E26)=0, "нд", SUM(E21:E26))</f>
        <v>нд</v>
      </c>
      <c r="F20" s="137" t="str">
        <f t="shared" si="0"/>
        <v>нд</v>
      </c>
      <c r="G20" s="137" t="str">
        <f t="shared" si="0"/>
        <v>нд</v>
      </c>
      <c r="H20" s="137" t="str">
        <f t="shared" si="0"/>
        <v>нд</v>
      </c>
      <c r="I20" s="137" t="str">
        <f t="shared" si="0"/>
        <v>нд</v>
      </c>
      <c r="J20" s="137" t="str">
        <f t="shared" si="0"/>
        <v>нд</v>
      </c>
      <c r="K20" s="137" t="str">
        <f t="shared" si="0"/>
        <v>нд</v>
      </c>
      <c r="L20" s="137" t="str">
        <f t="shared" si="0"/>
        <v>нд</v>
      </c>
      <c r="M20" s="137" t="str">
        <f t="shared" si="0"/>
        <v>нд</v>
      </c>
      <c r="N20" s="137" t="str">
        <f t="shared" si="0"/>
        <v>нд</v>
      </c>
      <c r="O20" s="137" t="str">
        <f t="shared" si="0"/>
        <v>нд</v>
      </c>
      <c r="P20" s="137" t="str">
        <f t="shared" si="0"/>
        <v>нд</v>
      </c>
      <c r="Q20" s="137" t="str">
        <f t="shared" si="0"/>
        <v>нд</v>
      </c>
      <c r="R20" s="137" t="str">
        <f t="shared" si="0"/>
        <v>нд</v>
      </c>
      <c r="S20" s="137" t="str">
        <f t="shared" si="0"/>
        <v>нд</v>
      </c>
      <c r="T20" s="137" t="str">
        <f t="shared" si="0"/>
        <v>нд</v>
      </c>
      <c r="U20" s="137" t="str">
        <f t="shared" si="0"/>
        <v>нд</v>
      </c>
      <c r="V20" s="137" t="str">
        <f t="shared" si="0"/>
        <v>нд</v>
      </c>
      <c r="W20" s="137" t="str">
        <f t="shared" si="0"/>
        <v>нд</v>
      </c>
      <c r="X20" s="137" t="str">
        <f t="shared" si="0"/>
        <v>нд</v>
      </c>
      <c r="Y20" s="137">
        <f t="shared" si="0"/>
        <v>2.85</v>
      </c>
      <c r="Z20" s="137">
        <f>IF(SUM(Z21:Z26)=0, "нд", SUM(Z21:Z26))</f>
        <v>28.618045909999996</v>
      </c>
      <c r="AA20" s="137">
        <f t="shared" si="0"/>
        <v>0.41000000000000003</v>
      </c>
      <c r="AB20" s="137" t="str">
        <f t="shared" si="0"/>
        <v>нд</v>
      </c>
      <c r="AC20" s="137">
        <f t="shared" si="0"/>
        <v>2.4299999999999997</v>
      </c>
      <c r="AD20" s="137" t="str">
        <f t="shared" si="0"/>
        <v>нд</v>
      </c>
      <c r="AE20" s="137">
        <f t="shared" si="0"/>
        <v>172</v>
      </c>
      <c r="AF20" s="184">
        <f t="shared" ref="AF20:AF83" si="1">IF(SUM(Y20,R20,K20,D20)=0, "нд", SUM(Y20,R20,K20,D20))</f>
        <v>2.85</v>
      </c>
      <c r="AG20" s="184">
        <f>IF(SUM(Z20,S20,L20,E20)=0, "нд", SUM(Z20,S20,L20,E20))</f>
        <v>28.618045909999996</v>
      </c>
      <c r="AH20" s="184">
        <f t="shared" ref="AH20:AH83" si="2">IF(SUM(AA20,T20,M20,F20)=0, "нд", SUM(AA20,T20,M20,F20))</f>
        <v>0.41000000000000003</v>
      </c>
      <c r="AI20" s="184" t="str">
        <f t="shared" ref="AI20:AI83" si="3">IF(SUM(AB20,U20,N20,G20)=0, "нд", SUM(AB20,U20,N20,G20))</f>
        <v>нд</v>
      </c>
      <c r="AJ20" s="184">
        <f t="shared" ref="AJ20:AJ83" si="4">IF(SUM(AC20,V20,O20,H20)=0, "нд", SUM(AC20,V20,O20,H20))</f>
        <v>2.4299999999999997</v>
      </c>
      <c r="AK20" s="184" t="str">
        <f t="shared" ref="AK20:AK83" si="5">IF(SUM(AD20,W20,P20,I20)=0, "нд", SUM(AD20,W20,P20,I20))</f>
        <v>нд</v>
      </c>
      <c r="AL20" s="184">
        <f t="shared" ref="AL20:AL83" si="6">IF(SUM(AE20,X20,Q20,J20)=0, "нд", SUM(AE20,X20,Q20,J20))</f>
        <v>172</v>
      </c>
    </row>
    <row r="21" spans="1:39" ht="31.2" x14ac:dyDescent="0.3">
      <c r="A21" s="15" t="s">
        <v>95</v>
      </c>
      <c r="B21" s="16" t="s">
        <v>96</v>
      </c>
      <c r="C21" s="30" t="s">
        <v>93</v>
      </c>
      <c r="D21" s="120" t="s">
        <v>623</v>
      </c>
      <c r="E21" s="120" t="s">
        <v>623</v>
      </c>
      <c r="F21" s="120" t="s">
        <v>623</v>
      </c>
      <c r="G21" s="120" t="s">
        <v>623</v>
      </c>
      <c r="H21" s="120" t="s">
        <v>623</v>
      </c>
      <c r="I21" s="120" t="s">
        <v>623</v>
      </c>
      <c r="J21" s="120" t="s">
        <v>623</v>
      </c>
      <c r="K21" s="120" t="s">
        <v>623</v>
      </c>
      <c r="L21" s="120" t="s">
        <v>623</v>
      </c>
      <c r="M21" s="120" t="s">
        <v>623</v>
      </c>
      <c r="N21" s="120" t="s">
        <v>623</v>
      </c>
      <c r="O21" s="120" t="s">
        <v>623</v>
      </c>
      <c r="P21" s="120" t="s">
        <v>623</v>
      </c>
      <c r="Q21" s="120" t="s">
        <v>623</v>
      </c>
      <c r="R21" s="120" t="s">
        <v>623</v>
      </c>
      <c r="S21" s="120" t="s">
        <v>623</v>
      </c>
      <c r="T21" s="120" t="s">
        <v>623</v>
      </c>
      <c r="U21" s="120" t="s">
        <v>623</v>
      </c>
      <c r="V21" s="120" t="s">
        <v>623</v>
      </c>
      <c r="W21" s="120" t="s">
        <v>623</v>
      </c>
      <c r="X21" s="120" t="s">
        <v>623</v>
      </c>
      <c r="Y21" s="184" t="s">
        <v>623</v>
      </c>
      <c r="Z21" s="184" t="s">
        <v>623</v>
      </c>
      <c r="AA21" s="184" t="s">
        <v>623</v>
      </c>
      <c r="AB21" s="184" t="s">
        <v>623</v>
      </c>
      <c r="AC21" s="184" t="s">
        <v>623</v>
      </c>
      <c r="AD21" s="184" t="s">
        <v>623</v>
      </c>
      <c r="AE21" s="184" t="s">
        <v>623</v>
      </c>
      <c r="AF21" s="184" t="str">
        <f t="shared" si="1"/>
        <v>нд</v>
      </c>
      <c r="AG21" s="184" t="str">
        <f t="shared" ref="AG21:AG83" si="7">IF(SUM(Z21,S21,L21,E21)=0, "нд", SUM(Z21,S21,L21,E21))</f>
        <v>нд</v>
      </c>
      <c r="AH21" s="184" t="str">
        <f t="shared" si="2"/>
        <v>нд</v>
      </c>
      <c r="AI21" s="184" t="str">
        <f t="shared" si="3"/>
        <v>нд</v>
      </c>
      <c r="AJ21" s="184" t="str">
        <f t="shared" si="4"/>
        <v>нд</v>
      </c>
      <c r="AK21" s="184" t="str">
        <f t="shared" si="5"/>
        <v>нд</v>
      </c>
      <c r="AL21" s="184" t="str">
        <f t="shared" si="6"/>
        <v>нд</v>
      </c>
    </row>
    <row r="22" spans="1:39" ht="31.2" x14ac:dyDescent="0.3">
      <c r="A22" s="15" t="s">
        <v>97</v>
      </c>
      <c r="B22" s="16" t="s">
        <v>98</v>
      </c>
      <c r="C22" s="10" t="s">
        <v>93</v>
      </c>
      <c r="D22" s="120" t="str">
        <f>D48</f>
        <v>нд</v>
      </c>
      <c r="E22" s="120" t="str">
        <f t="shared" ref="E22:AE22" si="8">E48</f>
        <v>нд</v>
      </c>
      <c r="F22" s="120" t="str">
        <f t="shared" si="8"/>
        <v>нд</v>
      </c>
      <c r="G22" s="120" t="str">
        <f t="shared" si="8"/>
        <v>нд</v>
      </c>
      <c r="H22" s="120" t="str">
        <f t="shared" si="8"/>
        <v>нд</v>
      </c>
      <c r="I22" s="120" t="str">
        <f t="shared" si="8"/>
        <v>нд</v>
      </c>
      <c r="J22" s="120" t="str">
        <f t="shared" si="8"/>
        <v>нд</v>
      </c>
      <c r="K22" s="120" t="str">
        <f t="shared" si="8"/>
        <v>нд</v>
      </c>
      <c r="L22" s="120" t="str">
        <f t="shared" si="8"/>
        <v>нд</v>
      </c>
      <c r="M22" s="120" t="str">
        <f t="shared" si="8"/>
        <v>нд</v>
      </c>
      <c r="N22" s="120" t="str">
        <f t="shared" si="8"/>
        <v>нд</v>
      </c>
      <c r="O22" s="120" t="str">
        <f t="shared" si="8"/>
        <v>нд</v>
      </c>
      <c r="P22" s="120" t="str">
        <f t="shared" si="8"/>
        <v>нд</v>
      </c>
      <c r="Q22" s="120" t="str">
        <f t="shared" si="8"/>
        <v>нд</v>
      </c>
      <c r="R22" s="120" t="str">
        <f t="shared" si="8"/>
        <v>нд</v>
      </c>
      <c r="S22" s="120" t="str">
        <f t="shared" si="8"/>
        <v>нд</v>
      </c>
      <c r="T22" s="120" t="str">
        <f t="shared" si="8"/>
        <v>нд</v>
      </c>
      <c r="U22" s="120" t="str">
        <f t="shared" si="8"/>
        <v>нд</v>
      </c>
      <c r="V22" s="120" t="str">
        <f t="shared" si="8"/>
        <v>нд</v>
      </c>
      <c r="W22" s="120" t="str">
        <f t="shared" si="8"/>
        <v>нд</v>
      </c>
      <c r="X22" s="120" t="str">
        <f t="shared" si="8"/>
        <v>нд</v>
      </c>
      <c r="Y22" s="120">
        <f t="shared" si="8"/>
        <v>2.85</v>
      </c>
      <c r="Z22" s="120">
        <f>Z48</f>
        <v>25.361461429999999</v>
      </c>
      <c r="AA22" s="120">
        <f t="shared" si="8"/>
        <v>0.41000000000000003</v>
      </c>
      <c r="AB22" s="120" t="str">
        <f t="shared" si="8"/>
        <v>нд</v>
      </c>
      <c r="AC22" s="120">
        <f t="shared" si="8"/>
        <v>2.13</v>
      </c>
      <c r="AD22" s="120" t="str">
        <f t="shared" si="8"/>
        <v>нд</v>
      </c>
      <c r="AE22" s="120">
        <f t="shared" si="8"/>
        <v>169</v>
      </c>
      <c r="AF22" s="184">
        <f t="shared" si="1"/>
        <v>2.85</v>
      </c>
      <c r="AG22" s="184">
        <f t="shared" si="7"/>
        <v>25.361461429999999</v>
      </c>
      <c r="AH22" s="184">
        <f t="shared" si="2"/>
        <v>0.41000000000000003</v>
      </c>
      <c r="AI22" s="184" t="str">
        <f t="shared" si="3"/>
        <v>нд</v>
      </c>
      <c r="AJ22" s="184">
        <f t="shared" si="4"/>
        <v>2.13</v>
      </c>
      <c r="AK22" s="184" t="str">
        <f t="shared" si="5"/>
        <v>нд</v>
      </c>
      <c r="AL22" s="184">
        <f t="shared" si="6"/>
        <v>169</v>
      </c>
    </row>
    <row r="23" spans="1:39" ht="78" x14ac:dyDescent="0.3">
      <c r="A23" s="15" t="s">
        <v>99</v>
      </c>
      <c r="B23" s="17" t="s">
        <v>100</v>
      </c>
      <c r="C23" s="30" t="s">
        <v>93</v>
      </c>
      <c r="D23" s="120" t="s">
        <v>623</v>
      </c>
      <c r="E23" s="120" t="s">
        <v>623</v>
      </c>
      <c r="F23" s="120" t="s">
        <v>623</v>
      </c>
      <c r="G23" s="120" t="s">
        <v>623</v>
      </c>
      <c r="H23" s="120" t="s">
        <v>623</v>
      </c>
      <c r="I23" s="120" t="s">
        <v>623</v>
      </c>
      <c r="J23" s="120" t="s">
        <v>623</v>
      </c>
      <c r="K23" s="120" t="s">
        <v>623</v>
      </c>
      <c r="L23" s="120" t="s">
        <v>623</v>
      </c>
      <c r="M23" s="120" t="s">
        <v>623</v>
      </c>
      <c r="N23" s="120" t="s">
        <v>623</v>
      </c>
      <c r="O23" s="120" t="s">
        <v>623</v>
      </c>
      <c r="P23" s="120" t="s">
        <v>623</v>
      </c>
      <c r="Q23" s="120" t="s">
        <v>623</v>
      </c>
      <c r="R23" s="120" t="s">
        <v>623</v>
      </c>
      <c r="S23" s="120" t="s">
        <v>623</v>
      </c>
      <c r="T23" s="120" t="s">
        <v>623</v>
      </c>
      <c r="U23" s="120" t="s">
        <v>623</v>
      </c>
      <c r="V23" s="120" t="s">
        <v>623</v>
      </c>
      <c r="W23" s="120" t="s">
        <v>623</v>
      </c>
      <c r="X23" s="120" t="s">
        <v>623</v>
      </c>
      <c r="Y23" s="184" t="s">
        <v>623</v>
      </c>
      <c r="Z23" s="184" t="s">
        <v>623</v>
      </c>
      <c r="AA23" s="184" t="s">
        <v>623</v>
      </c>
      <c r="AB23" s="184" t="s">
        <v>623</v>
      </c>
      <c r="AC23" s="184" t="s">
        <v>623</v>
      </c>
      <c r="AD23" s="184" t="s">
        <v>623</v>
      </c>
      <c r="AE23" s="184" t="s">
        <v>623</v>
      </c>
      <c r="AF23" s="184" t="str">
        <f t="shared" si="1"/>
        <v>нд</v>
      </c>
      <c r="AG23" s="184" t="str">
        <f t="shared" si="7"/>
        <v>нд</v>
      </c>
      <c r="AH23" s="184" t="str">
        <f t="shared" si="2"/>
        <v>нд</v>
      </c>
      <c r="AI23" s="184" t="str">
        <f t="shared" si="3"/>
        <v>нд</v>
      </c>
      <c r="AJ23" s="184" t="str">
        <f t="shared" si="4"/>
        <v>нд</v>
      </c>
      <c r="AK23" s="184" t="str">
        <f t="shared" si="5"/>
        <v>нд</v>
      </c>
      <c r="AL23" s="184" t="str">
        <f t="shared" si="6"/>
        <v>нд</v>
      </c>
    </row>
    <row r="24" spans="1:39" ht="46.8" x14ac:dyDescent="0.3">
      <c r="A24" s="15" t="s">
        <v>101</v>
      </c>
      <c r="B24" s="16" t="s">
        <v>102</v>
      </c>
      <c r="C24" s="10" t="s">
        <v>93</v>
      </c>
      <c r="D24" s="120" t="str">
        <f t="shared" ref="D24:AL24" si="9">D80</f>
        <v>нд</v>
      </c>
      <c r="E24" s="120" t="str">
        <f t="shared" si="9"/>
        <v>нд</v>
      </c>
      <c r="F24" s="120" t="str">
        <f t="shared" si="9"/>
        <v>нд</v>
      </c>
      <c r="G24" s="120" t="str">
        <f t="shared" si="9"/>
        <v>нд</v>
      </c>
      <c r="H24" s="120" t="str">
        <f t="shared" si="9"/>
        <v>нд</v>
      </c>
      <c r="I24" s="120" t="str">
        <f t="shared" si="9"/>
        <v>нд</v>
      </c>
      <c r="J24" s="120" t="str">
        <f t="shared" si="9"/>
        <v>нд</v>
      </c>
      <c r="K24" s="120" t="str">
        <f t="shared" si="9"/>
        <v>нд</v>
      </c>
      <c r="L24" s="120" t="str">
        <f t="shared" si="9"/>
        <v>нд</v>
      </c>
      <c r="M24" s="120" t="str">
        <f t="shared" si="9"/>
        <v>нд</v>
      </c>
      <c r="N24" s="120" t="str">
        <f t="shared" si="9"/>
        <v>нд</v>
      </c>
      <c r="O24" s="120" t="str">
        <f t="shared" si="9"/>
        <v>нд</v>
      </c>
      <c r="P24" s="120" t="str">
        <f t="shared" si="9"/>
        <v>нд</v>
      </c>
      <c r="Q24" s="120" t="str">
        <f t="shared" si="9"/>
        <v>нд</v>
      </c>
      <c r="R24" s="120" t="str">
        <f t="shared" si="9"/>
        <v>нд</v>
      </c>
      <c r="S24" s="120" t="str">
        <f t="shared" si="9"/>
        <v>нд</v>
      </c>
      <c r="T24" s="120" t="str">
        <f t="shared" si="9"/>
        <v>нд</v>
      </c>
      <c r="U24" s="120" t="str">
        <f t="shared" si="9"/>
        <v>нд</v>
      </c>
      <c r="V24" s="120" t="str">
        <f t="shared" si="9"/>
        <v>нд</v>
      </c>
      <c r="W24" s="120" t="str">
        <f t="shared" si="9"/>
        <v>нд</v>
      </c>
      <c r="X24" s="120" t="str">
        <f t="shared" si="9"/>
        <v>нд</v>
      </c>
      <c r="Y24" s="120" t="str">
        <f t="shared" si="9"/>
        <v>нд</v>
      </c>
      <c r="Z24" s="120">
        <f t="shared" si="9"/>
        <v>3.12658448</v>
      </c>
      <c r="AA24" s="120" t="str">
        <f t="shared" si="9"/>
        <v>нд</v>
      </c>
      <c r="AB24" s="120" t="str">
        <f t="shared" si="9"/>
        <v>нд</v>
      </c>
      <c r="AC24" s="120">
        <f t="shared" si="9"/>
        <v>0.3</v>
      </c>
      <c r="AD24" s="120" t="str">
        <f t="shared" si="9"/>
        <v>нд</v>
      </c>
      <c r="AE24" s="120">
        <f t="shared" si="9"/>
        <v>2</v>
      </c>
      <c r="AF24" s="120" t="str">
        <f t="shared" si="9"/>
        <v>нд</v>
      </c>
      <c r="AG24" s="120">
        <f t="shared" si="9"/>
        <v>3.12658448</v>
      </c>
      <c r="AH24" s="120" t="str">
        <f t="shared" si="9"/>
        <v>нд</v>
      </c>
      <c r="AI24" s="120" t="str">
        <f t="shared" si="9"/>
        <v>нд</v>
      </c>
      <c r="AJ24" s="120">
        <f t="shared" si="9"/>
        <v>0.3</v>
      </c>
      <c r="AK24" s="120" t="str">
        <f t="shared" si="9"/>
        <v>нд</v>
      </c>
      <c r="AL24" s="120">
        <f t="shared" si="9"/>
        <v>2</v>
      </c>
    </row>
    <row r="25" spans="1:39" ht="46.8" x14ac:dyDescent="0.3">
      <c r="A25" s="15" t="s">
        <v>103</v>
      </c>
      <c r="B25" s="16" t="s">
        <v>104</v>
      </c>
      <c r="C25" s="30" t="s">
        <v>93</v>
      </c>
      <c r="D25" s="120" t="s">
        <v>623</v>
      </c>
      <c r="E25" s="120" t="s">
        <v>623</v>
      </c>
      <c r="F25" s="120" t="s">
        <v>623</v>
      </c>
      <c r="G25" s="120" t="s">
        <v>623</v>
      </c>
      <c r="H25" s="120" t="s">
        <v>623</v>
      </c>
      <c r="I25" s="120" t="s">
        <v>623</v>
      </c>
      <c r="J25" s="120" t="s">
        <v>623</v>
      </c>
      <c r="K25" s="120" t="s">
        <v>623</v>
      </c>
      <c r="L25" s="120" t="s">
        <v>623</v>
      </c>
      <c r="M25" s="120" t="s">
        <v>623</v>
      </c>
      <c r="N25" s="120" t="s">
        <v>623</v>
      </c>
      <c r="O25" s="120" t="s">
        <v>623</v>
      </c>
      <c r="P25" s="120" t="s">
        <v>623</v>
      </c>
      <c r="Q25" s="120" t="s">
        <v>623</v>
      </c>
      <c r="R25" s="120" t="s">
        <v>623</v>
      </c>
      <c r="S25" s="120" t="s">
        <v>623</v>
      </c>
      <c r="T25" s="120" t="s">
        <v>623</v>
      </c>
      <c r="U25" s="120" t="s">
        <v>623</v>
      </c>
      <c r="V25" s="120" t="s">
        <v>623</v>
      </c>
      <c r="W25" s="120" t="s">
        <v>623</v>
      </c>
      <c r="X25" s="120" t="s">
        <v>623</v>
      </c>
      <c r="Y25" s="184" t="s">
        <v>623</v>
      </c>
      <c r="Z25" s="184" t="s">
        <v>623</v>
      </c>
      <c r="AA25" s="184" t="s">
        <v>623</v>
      </c>
      <c r="AB25" s="184" t="s">
        <v>623</v>
      </c>
      <c r="AC25" s="184" t="s">
        <v>623</v>
      </c>
      <c r="AD25" s="184" t="s">
        <v>623</v>
      </c>
      <c r="AE25" s="184" t="s">
        <v>623</v>
      </c>
      <c r="AF25" s="184" t="str">
        <f t="shared" si="1"/>
        <v>нд</v>
      </c>
      <c r="AG25" s="184" t="str">
        <f t="shared" si="7"/>
        <v>нд</v>
      </c>
      <c r="AH25" s="184" t="str">
        <f t="shared" si="2"/>
        <v>нд</v>
      </c>
      <c r="AI25" s="184" t="str">
        <f t="shared" si="3"/>
        <v>нд</v>
      </c>
      <c r="AJ25" s="184" t="str">
        <f t="shared" si="4"/>
        <v>нд</v>
      </c>
      <c r="AK25" s="184" t="str">
        <f t="shared" si="5"/>
        <v>нд</v>
      </c>
      <c r="AL25" s="184" t="str">
        <f t="shared" si="6"/>
        <v>нд</v>
      </c>
    </row>
    <row r="26" spans="1:39" ht="31.2" x14ac:dyDescent="0.3">
      <c r="A26" s="15" t="s">
        <v>105</v>
      </c>
      <c r="B26" s="17" t="s">
        <v>106</v>
      </c>
      <c r="C26" s="10" t="s">
        <v>93</v>
      </c>
      <c r="D26" s="120" t="str">
        <f>D83</f>
        <v>нд</v>
      </c>
      <c r="E26" s="120" t="str">
        <f t="shared" ref="E26:AE26" si="10">E83</f>
        <v>нд</v>
      </c>
      <c r="F26" s="120" t="str">
        <f t="shared" si="10"/>
        <v>нд</v>
      </c>
      <c r="G26" s="120" t="str">
        <f t="shared" si="10"/>
        <v>нд</v>
      </c>
      <c r="H26" s="120" t="str">
        <f t="shared" si="10"/>
        <v>нд</v>
      </c>
      <c r="I26" s="120" t="str">
        <f t="shared" si="10"/>
        <v>нд</v>
      </c>
      <c r="J26" s="120" t="str">
        <f t="shared" si="10"/>
        <v>нд</v>
      </c>
      <c r="K26" s="120" t="str">
        <f t="shared" si="10"/>
        <v>нд</v>
      </c>
      <c r="L26" s="120" t="str">
        <f t="shared" si="10"/>
        <v>нд</v>
      </c>
      <c r="M26" s="120" t="str">
        <f t="shared" si="10"/>
        <v>нд</v>
      </c>
      <c r="N26" s="120" t="str">
        <f t="shared" si="10"/>
        <v>нд</v>
      </c>
      <c r="O26" s="120" t="str">
        <f t="shared" si="10"/>
        <v>нд</v>
      </c>
      <c r="P26" s="120" t="str">
        <f t="shared" si="10"/>
        <v>нд</v>
      </c>
      <c r="Q26" s="120" t="str">
        <f t="shared" si="10"/>
        <v>нд</v>
      </c>
      <c r="R26" s="120" t="str">
        <f t="shared" si="10"/>
        <v>нд</v>
      </c>
      <c r="S26" s="120" t="str">
        <f t="shared" si="10"/>
        <v>нд</v>
      </c>
      <c r="T26" s="120" t="str">
        <f t="shared" si="10"/>
        <v>нд</v>
      </c>
      <c r="U26" s="120" t="str">
        <f t="shared" si="10"/>
        <v>нд</v>
      </c>
      <c r="V26" s="120" t="str">
        <f t="shared" si="10"/>
        <v>нд</v>
      </c>
      <c r="W26" s="120" t="str">
        <f t="shared" si="10"/>
        <v>нд</v>
      </c>
      <c r="X26" s="120" t="str">
        <f t="shared" si="10"/>
        <v>нд</v>
      </c>
      <c r="Y26" s="120" t="str">
        <f t="shared" si="10"/>
        <v>нд</v>
      </c>
      <c r="Z26" s="120">
        <f t="shared" si="10"/>
        <v>0.13</v>
      </c>
      <c r="AA26" s="120" t="str">
        <f t="shared" si="10"/>
        <v>нд</v>
      </c>
      <c r="AB26" s="120" t="str">
        <f t="shared" si="10"/>
        <v>нд</v>
      </c>
      <c r="AC26" s="120" t="str">
        <f t="shared" si="10"/>
        <v>нд</v>
      </c>
      <c r="AD26" s="120" t="str">
        <f t="shared" si="10"/>
        <v>нд</v>
      </c>
      <c r="AE26" s="120">
        <f t="shared" si="10"/>
        <v>1</v>
      </c>
      <c r="AF26" s="184" t="str">
        <f t="shared" si="1"/>
        <v>нд</v>
      </c>
      <c r="AG26" s="184">
        <f t="shared" si="7"/>
        <v>0.13</v>
      </c>
      <c r="AH26" s="184" t="str">
        <f t="shared" si="2"/>
        <v>нд</v>
      </c>
      <c r="AI26" s="184" t="str">
        <f t="shared" si="3"/>
        <v>нд</v>
      </c>
      <c r="AJ26" s="184" t="str">
        <f t="shared" si="4"/>
        <v>нд</v>
      </c>
      <c r="AK26" s="184" t="str">
        <f t="shared" si="5"/>
        <v>нд</v>
      </c>
      <c r="AL26" s="184">
        <f t="shared" si="6"/>
        <v>1</v>
      </c>
    </row>
    <row r="27" spans="1:39" s="67" customFormat="1" x14ac:dyDescent="0.3">
      <c r="A27" s="12" t="s">
        <v>107</v>
      </c>
      <c r="B27" s="13" t="s">
        <v>108</v>
      </c>
      <c r="C27" s="136" t="s">
        <v>93</v>
      </c>
      <c r="D27" s="137" t="str">
        <f t="shared" ref="D27:AL27" si="11">IF(SUM(D48,D83,D80)=0, "нд", SUM(D48,D83,D80))</f>
        <v>нд</v>
      </c>
      <c r="E27" s="137" t="str">
        <f t="shared" si="11"/>
        <v>нд</v>
      </c>
      <c r="F27" s="137" t="str">
        <f t="shared" si="11"/>
        <v>нд</v>
      </c>
      <c r="G27" s="137" t="str">
        <f t="shared" si="11"/>
        <v>нд</v>
      </c>
      <c r="H27" s="137" t="str">
        <f t="shared" si="11"/>
        <v>нд</v>
      </c>
      <c r="I27" s="137" t="str">
        <f t="shared" si="11"/>
        <v>нд</v>
      </c>
      <c r="J27" s="137" t="str">
        <f t="shared" si="11"/>
        <v>нд</v>
      </c>
      <c r="K27" s="137" t="str">
        <f t="shared" si="11"/>
        <v>нд</v>
      </c>
      <c r="L27" s="137" t="str">
        <f t="shared" si="11"/>
        <v>нд</v>
      </c>
      <c r="M27" s="137" t="str">
        <f t="shared" si="11"/>
        <v>нд</v>
      </c>
      <c r="N27" s="137" t="str">
        <f t="shared" si="11"/>
        <v>нд</v>
      </c>
      <c r="O27" s="137" t="str">
        <f t="shared" si="11"/>
        <v>нд</v>
      </c>
      <c r="P27" s="137" t="str">
        <f t="shared" si="11"/>
        <v>нд</v>
      </c>
      <c r="Q27" s="137" t="str">
        <f t="shared" si="11"/>
        <v>нд</v>
      </c>
      <c r="R27" s="137" t="str">
        <f t="shared" si="11"/>
        <v>нд</v>
      </c>
      <c r="S27" s="137" t="str">
        <f t="shared" si="11"/>
        <v>нд</v>
      </c>
      <c r="T27" s="137" t="str">
        <f t="shared" si="11"/>
        <v>нд</v>
      </c>
      <c r="U27" s="137" t="str">
        <f t="shared" si="11"/>
        <v>нд</v>
      </c>
      <c r="V27" s="137" t="str">
        <f t="shared" si="11"/>
        <v>нд</v>
      </c>
      <c r="W27" s="137" t="str">
        <f t="shared" si="11"/>
        <v>нд</v>
      </c>
      <c r="X27" s="137" t="str">
        <f t="shared" si="11"/>
        <v>нд</v>
      </c>
      <c r="Y27" s="137">
        <f t="shared" si="11"/>
        <v>2.85</v>
      </c>
      <c r="Z27" s="137">
        <f t="shared" si="11"/>
        <v>28.618045909999999</v>
      </c>
      <c r="AA27" s="137">
        <f t="shared" si="11"/>
        <v>0.41000000000000003</v>
      </c>
      <c r="AB27" s="137" t="str">
        <f t="shared" si="11"/>
        <v>нд</v>
      </c>
      <c r="AC27" s="137">
        <f t="shared" si="11"/>
        <v>2.4299999999999997</v>
      </c>
      <c r="AD27" s="137" t="str">
        <f t="shared" si="11"/>
        <v>нд</v>
      </c>
      <c r="AE27" s="137">
        <f t="shared" si="11"/>
        <v>172</v>
      </c>
      <c r="AF27" s="137">
        <f t="shared" si="11"/>
        <v>2.85</v>
      </c>
      <c r="AG27" s="137">
        <f t="shared" si="11"/>
        <v>28.618045909999999</v>
      </c>
      <c r="AH27" s="137">
        <f t="shared" si="11"/>
        <v>0.41000000000000003</v>
      </c>
      <c r="AI27" s="137" t="str">
        <f t="shared" si="11"/>
        <v>нд</v>
      </c>
      <c r="AJ27" s="137">
        <f t="shared" si="11"/>
        <v>2.4299999999999997</v>
      </c>
      <c r="AK27" s="137" t="str">
        <f t="shared" si="11"/>
        <v>нд</v>
      </c>
      <c r="AL27" s="137">
        <f t="shared" si="11"/>
        <v>172</v>
      </c>
    </row>
    <row r="28" spans="1:39" s="67" customFormat="1" ht="46.8" x14ac:dyDescent="0.3">
      <c r="A28" s="12" t="s">
        <v>109</v>
      </c>
      <c r="B28" s="13" t="s">
        <v>110</v>
      </c>
      <c r="C28" s="32" t="s">
        <v>93</v>
      </c>
      <c r="D28" s="120" t="s">
        <v>623</v>
      </c>
      <c r="E28" s="120" t="s">
        <v>623</v>
      </c>
      <c r="F28" s="120" t="s">
        <v>623</v>
      </c>
      <c r="G28" s="120" t="s">
        <v>623</v>
      </c>
      <c r="H28" s="120" t="s">
        <v>623</v>
      </c>
      <c r="I28" s="120" t="s">
        <v>623</v>
      </c>
      <c r="J28" s="120" t="s">
        <v>623</v>
      </c>
      <c r="K28" s="120" t="s">
        <v>623</v>
      </c>
      <c r="L28" s="120" t="s">
        <v>623</v>
      </c>
      <c r="M28" s="120" t="s">
        <v>623</v>
      </c>
      <c r="N28" s="120" t="s">
        <v>623</v>
      </c>
      <c r="O28" s="120" t="s">
        <v>623</v>
      </c>
      <c r="P28" s="120" t="s">
        <v>623</v>
      </c>
      <c r="Q28" s="120" t="s">
        <v>623</v>
      </c>
      <c r="R28" s="120" t="s">
        <v>623</v>
      </c>
      <c r="S28" s="120" t="s">
        <v>623</v>
      </c>
      <c r="T28" s="120" t="s">
        <v>623</v>
      </c>
      <c r="U28" s="120" t="s">
        <v>623</v>
      </c>
      <c r="V28" s="120" t="s">
        <v>623</v>
      </c>
      <c r="W28" s="120" t="s">
        <v>623</v>
      </c>
      <c r="X28" s="120" t="s">
        <v>623</v>
      </c>
      <c r="Y28" s="184" t="s">
        <v>623</v>
      </c>
      <c r="Z28" s="184" t="s">
        <v>623</v>
      </c>
      <c r="AA28" s="184" t="s">
        <v>623</v>
      </c>
      <c r="AB28" s="184" t="s">
        <v>623</v>
      </c>
      <c r="AC28" s="184" t="s">
        <v>623</v>
      </c>
      <c r="AD28" s="184" t="s">
        <v>623</v>
      </c>
      <c r="AE28" s="184" t="s">
        <v>623</v>
      </c>
      <c r="AF28" s="184" t="str">
        <f t="shared" si="1"/>
        <v>нд</v>
      </c>
      <c r="AG28" s="184" t="str">
        <f t="shared" si="7"/>
        <v>нд</v>
      </c>
      <c r="AH28" s="184" t="str">
        <f t="shared" si="2"/>
        <v>нд</v>
      </c>
      <c r="AI28" s="184" t="str">
        <f t="shared" si="3"/>
        <v>нд</v>
      </c>
      <c r="AJ28" s="184" t="str">
        <f t="shared" si="4"/>
        <v>нд</v>
      </c>
      <c r="AK28" s="184" t="str">
        <f t="shared" si="5"/>
        <v>нд</v>
      </c>
      <c r="AL28" s="184" t="str">
        <f t="shared" si="6"/>
        <v>нд</v>
      </c>
    </row>
    <row r="29" spans="1:39" ht="46.8" x14ac:dyDescent="0.3">
      <c r="A29" s="15" t="s">
        <v>111</v>
      </c>
      <c r="B29" s="16" t="s">
        <v>112</v>
      </c>
      <c r="C29" s="30" t="s">
        <v>93</v>
      </c>
      <c r="D29" s="120" t="s">
        <v>623</v>
      </c>
      <c r="E29" s="120" t="s">
        <v>623</v>
      </c>
      <c r="F29" s="120" t="s">
        <v>623</v>
      </c>
      <c r="G29" s="120" t="s">
        <v>623</v>
      </c>
      <c r="H29" s="120" t="s">
        <v>623</v>
      </c>
      <c r="I29" s="120" t="s">
        <v>623</v>
      </c>
      <c r="J29" s="120" t="s">
        <v>623</v>
      </c>
      <c r="K29" s="120" t="s">
        <v>623</v>
      </c>
      <c r="L29" s="120" t="s">
        <v>623</v>
      </c>
      <c r="M29" s="120" t="s">
        <v>623</v>
      </c>
      <c r="N29" s="120" t="s">
        <v>623</v>
      </c>
      <c r="O29" s="120" t="s">
        <v>623</v>
      </c>
      <c r="P29" s="120" t="s">
        <v>623</v>
      </c>
      <c r="Q29" s="120" t="s">
        <v>623</v>
      </c>
      <c r="R29" s="120" t="s">
        <v>623</v>
      </c>
      <c r="S29" s="120" t="s">
        <v>623</v>
      </c>
      <c r="T29" s="120" t="s">
        <v>623</v>
      </c>
      <c r="U29" s="120" t="s">
        <v>623</v>
      </c>
      <c r="V29" s="120" t="s">
        <v>623</v>
      </c>
      <c r="W29" s="120" t="s">
        <v>623</v>
      </c>
      <c r="X29" s="120" t="s">
        <v>623</v>
      </c>
      <c r="Y29" s="184" t="s">
        <v>623</v>
      </c>
      <c r="Z29" s="184" t="s">
        <v>623</v>
      </c>
      <c r="AA29" s="184" t="s">
        <v>623</v>
      </c>
      <c r="AB29" s="184" t="s">
        <v>623</v>
      </c>
      <c r="AC29" s="184" t="s">
        <v>623</v>
      </c>
      <c r="AD29" s="184" t="s">
        <v>623</v>
      </c>
      <c r="AE29" s="184" t="s">
        <v>623</v>
      </c>
      <c r="AF29" s="184" t="str">
        <f t="shared" si="1"/>
        <v>нд</v>
      </c>
      <c r="AG29" s="184" t="str">
        <f t="shared" si="7"/>
        <v>нд</v>
      </c>
      <c r="AH29" s="184" t="str">
        <f t="shared" si="2"/>
        <v>нд</v>
      </c>
      <c r="AI29" s="184" t="str">
        <f t="shared" si="3"/>
        <v>нд</v>
      </c>
      <c r="AJ29" s="184" t="str">
        <f t="shared" si="4"/>
        <v>нд</v>
      </c>
      <c r="AK29" s="184" t="str">
        <f t="shared" si="5"/>
        <v>нд</v>
      </c>
      <c r="AL29" s="184" t="str">
        <f t="shared" si="6"/>
        <v>нд</v>
      </c>
      <c r="AM29" s="37"/>
    </row>
    <row r="30" spans="1:39" ht="78" x14ac:dyDescent="0.3">
      <c r="A30" s="15" t="s">
        <v>113</v>
      </c>
      <c r="B30" s="16" t="s">
        <v>114</v>
      </c>
      <c r="C30" s="10" t="s">
        <v>93</v>
      </c>
      <c r="D30" s="120" t="s">
        <v>623</v>
      </c>
      <c r="E30" s="120" t="s">
        <v>623</v>
      </c>
      <c r="F30" s="120" t="s">
        <v>623</v>
      </c>
      <c r="G30" s="120" t="s">
        <v>623</v>
      </c>
      <c r="H30" s="120" t="s">
        <v>623</v>
      </c>
      <c r="I30" s="120" t="s">
        <v>623</v>
      </c>
      <c r="J30" s="120" t="s">
        <v>623</v>
      </c>
      <c r="K30" s="120" t="s">
        <v>623</v>
      </c>
      <c r="L30" s="120" t="s">
        <v>623</v>
      </c>
      <c r="M30" s="120" t="s">
        <v>623</v>
      </c>
      <c r="N30" s="120" t="s">
        <v>623</v>
      </c>
      <c r="O30" s="120" t="s">
        <v>623</v>
      </c>
      <c r="P30" s="120" t="s">
        <v>623</v>
      </c>
      <c r="Q30" s="120" t="s">
        <v>623</v>
      </c>
      <c r="R30" s="120" t="s">
        <v>623</v>
      </c>
      <c r="S30" s="120" t="s">
        <v>623</v>
      </c>
      <c r="T30" s="120" t="s">
        <v>623</v>
      </c>
      <c r="U30" s="120" t="s">
        <v>623</v>
      </c>
      <c r="V30" s="120" t="s">
        <v>623</v>
      </c>
      <c r="W30" s="120" t="s">
        <v>623</v>
      </c>
      <c r="X30" s="120" t="s">
        <v>623</v>
      </c>
      <c r="Y30" s="184" t="s">
        <v>623</v>
      </c>
      <c r="Z30" s="184" t="s">
        <v>623</v>
      </c>
      <c r="AA30" s="184" t="s">
        <v>623</v>
      </c>
      <c r="AB30" s="184" t="s">
        <v>623</v>
      </c>
      <c r="AC30" s="184" t="s">
        <v>623</v>
      </c>
      <c r="AD30" s="184" t="s">
        <v>623</v>
      </c>
      <c r="AE30" s="184" t="s">
        <v>623</v>
      </c>
      <c r="AF30" s="184" t="str">
        <f t="shared" si="1"/>
        <v>нд</v>
      </c>
      <c r="AG30" s="184" t="str">
        <f t="shared" si="7"/>
        <v>нд</v>
      </c>
      <c r="AH30" s="184" t="str">
        <f t="shared" si="2"/>
        <v>нд</v>
      </c>
      <c r="AI30" s="184" t="str">
        <f t="shared" si="3"/>
        <v>нд</v>
      </c>
      <c r="AJ30" s="184" t="str">
        <f t="shared" si="4"/>
        <v>нд</v>
      </c>
      <c r="AK30" s="184" t="str">
        <f t="shared" si="5"/>
        <v>нд</v>
      </c>
      <c r="AL30" s="184" t="str">
        <f t="shared" si="6"/>
        <v>нд</v>
      </c>
    </row>
    <row r="31" spans="1:39" ht="78" x14ac:dyDescent="0.3">
      <c r="A31" s="15" t="s">
        <v>115</v>
      </c>
      <c r="B31" s="16" t="s">
        <v>116</v>
      </c>
      <c r="C31" s="30" t="s">
        <v>93</v>
      </c>
      <c r="D31" s="120" t="s">
        <v>623</v>
      </c>
      <c r="E31" s="120" t="s">
        <v>623</v>
      </c>
      <c r="F31" s="120" t="s">
        <v>623</v>
      </c>
      <c r="G31" s="120" t="s">
        <v>623</v>
      </c>
      <c r="H31" s="120" t="s">
        <v>623</v>
      </c>
      <c r="I31" s="120" t="s">
        <v>623</v>
      </c>
      <c r="J31" s="120" t="s">
        <v>623</v>
      </c>
      <c r="K31" s="120" t="s">
        <v>623</v>
      </c>
      <c r="L31" s="120" t="s">
        <v>623</v>
      </c>
      <c r="M31" s="120" t="s">
        <v>623</v>
      </c>
      <c r="N31" s="120" t="s">
        <v>623</v>
      </c>
      <c r="O31" s="120" t="s">
        <v>623</v>
      </c>
      <c r="P31" s="120" t="s">
        <v>623</v>
      </c>
      <c r="Q31" s="120" t="s">
        <v>623</v>
      </c>
      <c r="R31" s="120" t="s">
        <v>623</v>
      </c>
      <c r="S31" s="120" t="s">
        <v>623</v>
      </c>
      <c r="T31" s="120" t="s">
        <v>623</v>
      </c>
      <c r="U31" s="120" t="s">
        <v>623</v>
      </c>
      <c r="V31" s="120" t="s">
        <v>623</v>
      </c>
      <c r="W31" s="120" t="s">
        <v>623</v>
      </c>
      <c r="X31" s="120" t="s">
        <v>623</v>
      </c>
      <c r="Y31" s="184" t="s">
        <v>623</v>
      </c>
      <c r="Z31" s="184" t="s">
        <v>623</v>
      </c>
      <c r="AA31" s="184" t="s">
        <v>623</v>
      </c>
      <c r="AB31" s="184" t="s">
        <v>623</v>
      </c>
      <c r="AC31" s="184" t="s">
        <v>623</v>
      </c>
      <c r="AD31" s="184" t="s">
        <v>623</v>
      </c>
      <c r="AE31" s="184" t="s">
        <v>623</v>
      </c>
      <c r="AF31" s="184" t="str">
        <f t="shared" si="1"/>
        <v>нд</v>
      </c>
      <c r="AG31" s="184" t="str">
        <f t="shared" si="7"/>
        <v>нд</v>
      </c>
      <c r="AH31" s="184" t="str">
        <f t="shared" si="2"/>
        <v>нд</v>
      </c>
      <c r="AI31" s="184" t="str">
        <f t="shared" si="3"/>
        <v>нд</v>
      </c>
      <c r="AJ31" s="184" t="str">
        <f t="shared" si="4"/>
        <v>нд</v>
      </c>
      <c r="AK31" s="184" t="str">
        <f t="shared" si="5"/>
        <v>нд</v>
      </c>
      <c r="AL31" s="184" t="str">
        <f t="shared" si="6"/>
        <v>нд</v>
      </c>
    </row>
    <row r="32" spans="1:39" ht="62.4" x14ac:dyDescent="0.3">
      <c r="A32" s="12" t="s">
        <v>117</v>
      </c>
      <c r="B32" s="13" t="s">
        <v>118</v>
      </c>
      <c r="C32" s="32" t="s">
        <v>93</v>
      </c>
      <c r="D32" s="120" t="s">
        <v>623</v>
      </c>
      <c r="E32" s="120" t="s">
        <v>623</v>
      </c>
      <c r="F32" s="120" t="s">
        <v>623</v>
      </c>
      <c r="G32" s="120" t="s">
        <v>623</v>
      </c>
      <c r="H32" s="120" t="s">
        <v>623</v>
      </c>
      <c r="I32" s="120" t="s">
        <v>623</v>
      </c>
      <c r="J32" s="120" t="s">
        <v>623</v>
      </c>
      <c r="K32" s="120" t="s">
        <v>623</v>
      </c>
      <c r="L32" s="120" t="s">
        <v>623</v>
      </c>
      <c r="M32" s="120" t="s">
        <v>623</v>
      </c>
      <c r="N32" s="120" t="s">
        <v>623</v>
      </c>
      <c r="O32" s="120" t="s">
        <v>623</v>
      </c>
      <c r="P32" s="120" t="s">
        <v>623</v>
      </c>
      <c r="Q32" s="120" t="s">
        <v>623</v>
      </c>
      <c r="R32" s="120" t="s">
        <v>623</v>
      </c>
      <c r="S32" s="120" t="s">
        <v>623</v>
      </c>
      <c r="T32" s="120" t="s">
        <v>623</v>
      </c>
      <c r="U32" s="120" t="s">
        <v>623</v>
      </c>
      <c r="V32" s="120" t="s">
        <v>623</v>
      </c>
      <c r="W32" s="120" t="s">
        <v>623</v>
      </c>
      <c r="X32" s="120" t="s">
        <v>623</v>
      </c>
      <c r="Y32" s="184" t="s">
        <v>623</v>
      </c>
      <c r="Z32" s="184" t="s">
        <v>623</v>
      </c>
      <c r="AA32" s="184" t="s">
        <v>623</v>
      </c>
      <c r="AB32" s="184" t="s">
        <v>623</v>
      </c>
      <c r="AC32" s="184" t="s">
        <v>623</v>
      </c>
      <c r="AD32" s="184" t="s">
        <v>623</v>
      </c>
      <c r="AE32" s="184" t="s">
        <v>623</v>
      </c>
      <c r="AF32" s="184" t="str">
        <f t="shared" si="1"/>
        <v>нд</v>
      </c>
      <c r="AG32" s="184" t="str">
        <f t="shared" si="7"/>
        <v>нд</v>
      </c>
      <c r="AH32" s="184" t="str">
        <f t="shared" si="2"/>
        <v>нд</v>
      </c>
      <c r="AI32" s="184" t="str">
        <f t="shared" si="3"/>
        <v>нд</v>
      </c>
      <c r="AJ32" s="184" t="str">
        <f t="shared" si="4"/>
        <v>нд</v>
      </c>
      <c r="AK32" s="184" t="str">
        <f t="shared" si="5"/>
        <v>нд</v>
      </c>
      <c r="AL32" s="184" t="str">
        <f t="shared" si="6"/>
        <v>нд</v>
      </c>
    </row>
    <row r="33" spans="1:38" ht="46.8" x14ac:dyDescent="0.3">
      <c r="A33" s="15" t="s">
        <v>119</v>
      </c>
      <c r="B33" s="16" t="s">
        <v>120</v>
      </c>
      <c r="C33" s="30" t="s">
        <v>93</v>
      </c>
      <c r="D33" s="120" t="s">
        <v>623</v>
      </c>
      <c r="E33" s="120" t="s">
        <v>623</v>
      </c>
      <c r="F33" s="120" t="s">
        <v>623</v>
      </c>
      <c r="G33" s="120" t="s">
        <v>623</v>
      </c>
      <c r="H33" s="120" t="s">
        <v>623</v>
      </c>
      <c r="I33" s="120" t="s">
        <v>623</v>
      </c>
      <c r="J33" s="120" t="s">
        <v>623</v>
      </c>
      <c r="K33" s="120" t="s">
        <v>623</v>
      </c>
      <c r="L33" s="120" t="s">
        <v>623</v>
      </c>
      <c r="M33" s="120" t="s">
        <v>623</v>
      </c>
      <c r="N33" s="120" t="s">
        <v>623</v>
      </c>
      <c r="O33" s="120" t="s">
        <v>623</v>
      </c>
      <c r="P33" s="120" t="s">
        <v>623</v>
      </c>
      <c r="Q33" s="120" t="s">
        <v>623</v>
      </c>
      <c r="R33" s="120" t="s">
        <v>623</v>
      </c>
      <c r="S33" s="120" t="s">
        <v>623</v>
      </c>
      <c r="T33" s="120" t="s">
        <v>623</v>
      </c>
      <c r="U33" s="120" t="s">
        <v>623</v>
      </c>
      <c r="V33" s="120" t="s">
        <v>623</v>
      </c>
      <c r="W33" s="120" t="s">
        <v>623</v>
      </c>
      <c r="X33" s="120" t="s">
        <v>623</v>
      </c>
      <c r="Y33" s="184" t="s">
        <v>623</v>
      </c>
      <c r="Z33" s="184" t="s">
        <v>623</v>
      </c>
      <c r="AA33" s="184" t="s">
        <v>623</v>
      </c>
      <c r="AB33" s="184" t="s">
        <v>623</v>
      </c>
      <c r="AC33" s="184" t="s">
        <v>623</v>
      </c>
      <c r="AD33" s="184" t="s">
        <v>623</v>
      </c>
      <c r="AE33" s="184" t="s">
        <v>623</v>
      </c>
      <c r="AF33" s="184" t="str">
        <f t="shared" si="1"/>
        <v>нд</v>
      </c>
      <c r="AG33" s="184" t="str">
        <f t="shared" si="7"/>
        <v>нд</v>
      </c>
      <c r="AH33" s="184" t="str">
        <f t="shared" si="2"/>
        <v>нд</v>
      </c>
      <c r="AI33" s="184" t="str">
        <f t="shared" si="3"/>
        <v>нд</v>
      </c>
      <c r="AJ33" s="184" t="str">
        <f t="shared" si="4"/>
        <v>нд</v>
      </c>
      <c r="AK33" s="184" t="str">
        <f t="shared" si="5"/>
        <v>нд</v>
      </c>
      <c r="AL33" s="184" t="str">
        <f t="shared" si="6"/>
        <v>нд</v>
      </c>
    </row>
    <row r="34" spans="1:38" ht="78" x14ac:dyDescent="0.3">
      <c r="A34" s="15" t="s">
        <v>121</v>
      </c>
      <c r="B34" s="16" t="s">
        <v>122</v>
      </c>
      <c r="C34" s="10" t="s">
        <v>93</v>
      </c>
      <c r="D34" s="120" t="s">
        <v>623</v>
      </c>
      <c r="E34" s="120" t="s">
        <v>623</v>
      </c>
      <c r="F34" s="120" t="s">
        <v>623</v>
      </c>
      <c r="G34" s="120" t="s">
        <v>623</v>
      </c>
      <c r="H34" s="120" t="s">
        <v>623</v>
      </c>
      <c r="I34" s="120" t="s">
        <v>623</v>
      </c>
      <c r="J34" s="120" t="s">
        <v>623</v>
      </c>
      <c r="K34" s="120" t="s">
        <v>623</v>
      </c>
      <c r="L34" s="120" t="s">
        <v>623</v>
      </c>
      <c r="M34" s="120" t="s">
        <v>623</v>
      </c>
      <c r="N34" s="120" t="s">
        <v>623</v>
      </c>
      <c r="O34" s="120" t="s">
        <v>623</v>
      </c>
      <c r="P34" s="120" t="s">
        <v>623</v>
      </c>
      <c r="Q34" s="120" t="s">
        <v>623</v>
      </c>
      <c r="R34" s="120" t="s">
        <v>623</v>
      </c>
      <c r="S34" s="120" t="s">
        <v>623</v>
      </c>
      <c r="T34" s="120" t="s">
        <v>623</v>
      </c>
      <c r="U34" s="120" t="s">
        <v>623</v>
      </c>
      <c r="V34" s="120" t="s">
        <v>623</v>
      </c>
      <c r="W34" s="120" t="s">
        <v>623</v>
      </c>
      <c r="X34" s="120" t="s">
        <v>623</v>
      </c>
      <c r="Y34" s="184" t="s">
        <v>623</v>
      </c>
      <c r="Z34" s="184" t="s">
        <v>623</v>
      </c>
      <c r="AA34" s="184" t="s">
        <v>623</v>
      </c>
      <c r="AB34" s="184" t="s">
        <v>623</v>
      </c>
      <c r="AC34" s="184" t="s">
        <v>623</v>
      </c>
      <c r="AD34" s="184" t="s">
        <v>623</v>
      </c>
      <c r="AE34" s="184" t="s">
        <v>623</v>
      </c>
      <c r="AF34" s="184" t="str">
        <f t="shared" si="1"/>
        <v>нд</v>
      </c>
      <c r="AG34" s="184" t="str">
        <f t="shared" si="7"/>
        <v>нд</v>
      </c>
      <c r="AH34" s="184" t="str">
        <f t="shared" si="2"/>
        <v>нд</v>
      </c>
      <c r="AI34" s="184" t="str">
        <f t="shared" si="3"/>
        <v>нд</v>
      </c>
      <c r="AJ34" s="184" t="str">
        <f t="shared" si="4"/>
        <v>нд</v>
      </c>
      <c r="AK34" s="184" t="str">
        <f t="shared" si="5"/>
        <v>нд</v>
      </c>
      <c r="AL34" s="184" t="str">
        <f t="shared" si="6"/>
        <v>нд</v>
      </c>
    </row>
    <row r="35" spans="1:38" ht="46.8" x14ac:dyDescent="0.3">
      <c r="A35" s="15" t="s">
        <v>123</v>
      </c>
      <c r="B35" s="16" t="s">
        <v>124</v>
      </c>
      <c r="C35" s="30" t="s">
        <v>93</v>
      </c>
      <c r="D35" s="120" t="s">
        <v>623</v>
      </c>
      <c r="E35" s="120" t="s">
        <v>623</v>
      </c>
      <c r="F35" s="120" t="s">
        <v>623</v>
      </c>
      <c r="G35" s="120" t="s">
        <v>623</v>
      </c>
      <c r="H35" s="120" t="s">
        <v>623</v>
      </c>
      <c r="I35" s="120" t="s">
        <v>623</v>
      </c>
      <c r="J35" s="120" t="s">
        <v>623</v>
      </c>
      <c r="K35" s="120" t="s">
        <v>623</v>
      </c>
      <c r="L35" s="120" t="s">
        <v>623</v>
      </c>
      <c r="M35" s="120" t="s">
        <v>623</v>
      </c>
      <c r="N35" s="120" t="s">
        <v>623</v>
      </c>
      <c r="O35" s="120" t="s">
        <v>623</v>
      </c>
      <c r="P35" s="120" t="s">
        <v>623</v>
      </c>
      <c r="Q35" s="120" t="s">
        <v>623</v>
      </c>
      <c r="R35" s="120" t="s">
        <v>623</v>
      </c>
      <c r="S35" s="120" t="s">
        <v>623</v>
      </c>
      <c r="T35" s="120" t="s">
        <v>623</v>
      </c>
      <c r="U35" s="120" t="s">
        <v>623</v>
      </c>
      <c r="V35" s="120" t="s">
        <v>623</v>
      </c>
      <c r="W35" s="120" t="s">
        <v>623</v>
      </c>
      <c r="X35" s="120" t="s">
        <v>623</v>
      </c>
      <c r="Y35" s="184" t="s">
        <v>623</v>
      </c>
      <c r="Z35" s="184" t="s">
        <v>623</v>
      </c>
      <c r="AA35" s="184" t="s">
        <v>623</v>
      </c>
      <c r="AB35" s="184" t="s">
        <v>623</v>
      </c>
      <c r="AC35" s="184" t="s">
        <v>623</v>
      </c>
      <c r="AD35" s="184" t="s">
        <v>623</v>
      </c>
      <c r="AE35" s="184" t="s">
        <v>623</v>
      </c>
      <c r="AF35" s="184" t="str">
        <f t="shared" si="1"/>
        <v>нд</v>
      </c>
      <c r="AG35" s="184" t="str">
        <f t="shared" si="7"/>
        <v>нд</v>
      </c>
      <c r="AH35" s="184" t="str">
        <f t="shared" si="2"/>
        <v>нд</v>
      </c>
      <c r="AI35" s="184" t="str">
        <f t="shared" si="3"/>
        <v>нд</v>
      </c>
      <c r="AJ35" s="184" t="str">
        <f t="shared" si="4"/>
        <v>нд</v>
      </c>
      <c r="AK35" s="184" t="str">
        <f t="shared" si="5"/>
        <v>нд</v>
      </c>
      <c r="AL35" s="184" t="str">
        <f t="shared" si="6"/>
        <v>нд</v>
      </c>
    </row>
    <row r="36" spans="1:38" ht="62.4" x14ac:dyDescent="0.3">
      <c r="A36" s="15" t="s">
        <v>125</v>
      </c>
      <c r="B36" s="16" t="s">
        <v>126</v>
      </c>
      <c r="C36" s="10" t="s">
        <v>93</v>
      </c>
      <c r="D36" s="120" t="s">
        <v>623</v>
      </c>
      <c r="E36" s="120" t="s">
        <v>623</v>
      </c>
      <c r="F36" s="120" t="s">
        <v>623</v>
      </c>
      <c r="G36" s="120" t="s">
        <v>623</v>
      </c>
      <c r="H36" s="120" t="s">
        <v>623</v>
      </c>
      <c r="I36" s="120" t="s">
        <v>623</v>
      </c>
      <c r="J36" s="120" t="s">
        <v>623</v>
      </c>
      <c r="K36" s="120" t="s">
        <v>623</v>
      </c>
      <c r="L36" s="120" t="s">
        <v>623</v>
      </c>
      <c r="M36" s="120" t="s">
        <v>623</v>
      </c>
      <c r="N36" s="120" t="s">
        <v>623</v>
      </c>
      <c r="O36" s="120" t="s">
        <v>623</v>
      </c>
      <c r="P36" s="120" t="s">
        <v>623</v>
      </c>
      <c r="Q36" s="120" t="s">
        <v>623</v>
      </c>
      <c r="R36" s="120" t="s">
        <v>623</v>
      </c>
      <c r="S36" s="120" t="s">
        <v>623</v>
      </c>
      <c r="T36" s="120" t="s">
        <v>623</v>
      </c>
      <c r="U36" s="120" t="s">
        <v>623</v>
      </c>
      <c r="V36" s="120" t="s">
        <v>623</v>
      </c>
      <c r="W36" s="120" t="s">
        <v>623</v>
      </c>
      <c r="X36" s="120" t="s">
        <v>623</v>
      </c>
      <c r="Y36" s="184" t="s">
        <v>623</v>
      </c>
      <c r="Z36" s="184" t="s">
        <v>623</v>
      </c>
      <c r="AA36" s="184" t="s">
        <v>623</v>
      </c>
      <c r="AB36" s="184" t="s">
        <v>623</v>
      </c>
      <c r="AC36" s="184" t="s">
        <v>623</v>
      </c>
      <c r="AD36" s="184" t="s">
        <v>623</v>
      </c>
      <c r="AE36" s="184" t="s">
        <v>623</v>
      </c>
      <c r="AF36" s="184" t="str">
        <f t="shared" si="1"/>
        <v>нд</v>
      </c>
      <c r="AG36" s="184" t="str">
        <f t="shared" si="7"/>
        <v>нд</v>
      </c>
      <c r="AH36" s="184" t="str">
        <f t="shared" si="2"/>
        <v>нд</v>
      </c>
      <c r="AI36" s="184" t="str">
        <f t="shared" si="3"/>
        <v>нд</v>
      </c>
      <c r="AJ36" s="184" t="str">
        <f t="shared" si="4"/>
        <v>нд</v>
      </c>
      <c r="AK36" s="184" t="str">
        <f t="shared" si="5"/>
        <v>нд</v>
      </c>
      <c r="AL36" s="184" t="str">
        <f t="shared" si="6"/>
        <v>нд</v>
      </c>
    </row>
    <row r="37" spans="1:38" ht="46.8" x14ac:dyDescent="0.3">
      <c r="A37" s="15" t="s">
        <v>127</v>
      </c>
      <c r="B37" s="16" t="s">
        <v>128</v>
      </c>
      <c r="C37" s="30" t="s">
        <v>93</v>
      </c>
      <c r="D37" s="120" t="s">
        <v>623</v>
      </c>
      <c r="E37" s="120" t="s">
        <v>623</v>
      </c>
      <c r="F37" s="120" t="s">
        <v>623</v>
      </c>
      <c r="G37" s="120" t="s">
        <v>623</v>
      </c>
      <c r="H37" s="120" t="s">
        <v>623</v>
      </c>
      <c r="I37" s="120" t="s">
        <v>623</v>
      </c>
      <c r="J37" s="120" t="s">
        <v>623</v>
      </c>
      <c r="K37" s="120" t="s">
        <v>623</v>
      </c>
      <c r="L37" s="120" t="s">
        <v>623</v>
      </c>
      <c r="M37" s="120" t="s">
        <v>623</v>
      </c>
      <c r="N37" s="120" t="s">
        <v>623</v>
      </c>
      <c r="O37" s="120" t="s">
        <v>623</v>
      </c>
      <c r="P37" s="120" t="s">
        <v>623</v>
      </c>
      <c r="Q37" s="120" t="s">
        <v>623</v>
      </c>
      <c r="R37" s="120" t="s">
        <v>623</v>
      </c>
      <c r="S37" s="120" t="s">
        <v>623</v>
      </c>
      <c r="T37" s="120" t="s">
        <v>623</v>
      </c>
      <c r="U37" s="120" t="s">
        <v>623</v>
      </c>
      <c r="V37" s="120" t="s">
        <v>623</v>
      </c>
      <c r="W37" s="120" t="s">
        <v>623</v>
      </c>
      <c r="X37" s="120" t="s">
        <v>623</v>
      </c>
      <c r="Y37" s="184" t="s">
        <v>623</v>
      </c>
      <c r="Z37" s="184" t="s">
        <v>623</v>
      </c>
      <c r="AA37" s="184" t="s">
        <v>623</v>
      </c>
      <c r="AB37" s="184" t="s">
        <v>623</v>
      </c>
      <c r="AC37" s="184" t="s">
        <v>623</v>
      </c>
      <c r="AD37" s="184" t="s">
        <v>623</v>
      </c>
      <c r="AE37" s="184" t="s">
        <v>623</v>
      </c>
      <c r="AF37" s="184" t="str">
        <f t="shared" si="1"/>
        <v>нд</v>
      </c>
      <c r="AG37" s="184" t="str">
        <f t="shared" si="7"/>
        <v>нд</v>
      </c>
      <c r="AH37" s="184" t="str">
        <f t="shared" si="2"/>
        <v>нд</v>
      </c>
      <c r="AI37" s="184" t="str">
        <f t="shared" si="3"/>
        <v>нд</v>
      </c>
      <c r="AJ37" s="184" t="str">
        <f t="shared" si="4"/>
        <v>нд</v>
      </c>
      <c r="AK37" s="184" t="str">
        <f t="shared" si="5"/>
        <v>нд</v>
      </c>
      <c r="AL37" s="184" t="str">
        <f t="shared" si="6"/>
        <v>нд</v>
      </c>
    </row>
    <row r="38" spans="1:38" ht="140.4" x14ac:dyDescent="0.3">
      <c r="A38" s="15" t="s">
        <v>127</v>
      </c>
      <c r="B38" s="16" t="s">
        <v>129</v>
      </c>
      <c r="C38" s="10" t="s">
        <v>93</v>
      </c>
      <c r="D38" s="120" t="s">
        <v>623</v>
      </c>
      <c r="E38" s="120" t="s">
        <v>623</v>
      </c>
      <c r="F38" s="120" t="s">
        <v>623</v>
      </c>
      <c r="G38" s="120" t="s">
        <v>623</v>
      </c>
      <c r="H38" s="120" t="s">
        <v>623</v>
      </c>
      <c r="I38" s="120" t="s">
        <v>623</v>
      </c>
      <c r="J38" s="120" t="s">
        <v>623</v>
      </c>
      <c r="K38" s="120" t="s">
        <v>623</v>
      </c>
      <c r="L38" s="120" t="s">
        <v>623</v>
      </c>
      <c r="M38" s="120" t="s">
        <v>623</v>
      </c>
      <c r="N38" s="120" t="s">
        <v>623</v>
      </c>
      <c r="O38" s="120" t="s">
        <v>623</v>
      </c>
      <c r="P38" s="120" t="s">
        <v>623</v>
      </c>
      <c r="Q38" s="120" t="s">
        <v>623</v>
      </c>
      <c r="R38" s="120" t="s">
        <v>623</v>
      </c>
      <c r="S38" s="120" t="s">
        <v>623</v>
      </c>
      <c r="T38" s="120" t="s">
        <v>623</v>
      </c>
      <c r="U38" s="120" t="s">
        <v>623</v>
      </c>
      <c r="V38" s="120" t="s">
        <v>623</v>
      </c>
      <c r="W38" s="120" t="s">
        <v>623</v>
      </c>
      <c r="X38" s="120" t="s">
        <v>623</v>
      </c>
      <c r="Y38" s="184" t="s">
        <v>623</v>
      </c>
      <c r="Z38" s="184" t="s">
        <v>623</v>
      </c>
      <c r="AA38" s="184" t="s">
        <v>623</v>
      </c>
      <c r="AB38" s="184" t="s">
        <v>623</v>
      </c>
      <c r="AC38" s="184" t="s">
        <v>623</v>
      </c>
      <c r="AD38" s="184" t="s">
        <v>623</v>
      </c>
      <c r="AE38" s="184" t="s">
        <v>623</v>
      </c>
      <c r="AF38" s="184" t="str">
        <f t="shared" si="1"/>
        <v>нд</v>
      </c>
      <c r="AG38" s="184" t="str">
        <f t="shared" si="7"/>
        <v>нд</v>
      </c>
      <c r="AH38" s="184" t="str">
        <f t="shared" si="2"/>
        <v>нд</v>
      </c>
      <c r="AI38" s="184" t="str">
        <f t="shared" si="3"/>
        <v>нд</v>
      </c>
      <c r="AJ38" s="184" t="str">
        <f t="shared" si="4"/>
        <v>нд</v>
      </c>
      <c r="AK38" s="184" t="str">
        <f t="shared" si="5"/>
        <v>нд</v>
      </c>
      <c r="AL38" s="184" t="str">
        <f t="shared" si="6"/>
        <v>нд</v>
      </c>
    </row>
    <row r="39" spans="1:38" ht="124.8" x14ac:dyDescent="0.3">
      <c r="A39" s="15" t="s">
        <v>127</v>
      </c>
      <c r="B39" s="16" t="s">
        <v>130</v>
      </c>
      <c r="C39" s="30" t="s">
        <v>93</v>
      </c>
      <c r="D39" s="120" t="s">
        <v>623</v>
      </c>
      <c r="E39" s="120" t="s">
        <v>623</v>
      </c>
      <c r="F39" s="120" t="s">
        <v>623</v>
      </c>
      <c r="G39" s="120" t="s">
        <v>623</v>
      </c>
      <c r="H39" s="120" t="s">
        <v>623</v>
      </c>
      <c r="I39" s="120" t="s">
        <v>623</v>
      </c>
      <c r="J39" s="120" t="s">
        <v>623</v>
      </c>
      <c r="K39" s="120" t="s">
        <v>623</v>
      </c>
      <c r="L39" s="120" t="s">
        <v>623</v>
      </c>
      <c r="M39" s="120" t="s">
        <v>623</v>
      </c>
      <c r="N39" s="120" t="s">
        <v>623</v>
      </c>
      <c r="O39" s="120" t="s">
        <v>623</v>
      </c>
      <c r="P39" s="120" t="s">
        <v>623</v>
      </c>
      <c r="Q39" s="120" t="s">
        <v>623</v>
      </c>
      <c r="R39" s="120" t="s">
        <v>623</v>
      </c>
      <c r="S39" s="120" t="s">
        <v>623</v>
      </c>
      <c r="T39" s="120" t="s">
        <v>623</v>
      </c>
      <c r="U39" s="120" t="s">
        <v>623</v>
      </c>
      <c r="V39" s="120" t="s">
        <v>623</v>
      </c>
      <c r="W39" s="120" t="s">
        <v>623</v>
      </c>
      <c r="X39" s="120" t="s">
        <v>623</v>
      </c>
      <c r="Y39" s="184" t="s">
        <v>623</v>
      </c>
      <c r="Z39" s="184" t="s">
        <v>623</v>
      </c>
      <c r="AA39" s="184" t="s">
        <v>623</v>
      </c>
      <c r="AB39" s="184" t="s">
        <v>623</v>
      </c>
      <c r="AC39" s="184" t="s">
        <v>623</v>
      </c>
      <c r="AD39" s="184" t="s">
        <v>623</v>
      </c>
      <c r="AE39" s="184" t="s">
        <v>623</v>
      </c>
      <c r="AF39" s="184" t="str">
        <f t="shared" si="1"/>
        <v>нд</v>
      </c>
      <c r="AG39" s="184" t="str">
        <f t="shared" si="7"/>
        <v>нд</v>
      </c>
      <c r="AH39" s="184" t="str">
        <f t="shared" si="2"/>
        <v>нд</v>
      </c>
      <c r="AI39" s="184" t="str">
        <f t="shared" si="3"/>
        <v>нд</v>
      </c>
      <c r="AJ39" s="184" t="str">
        <f t="shared" si="4"/>
        <v>нд</v>
      </c>
      <c r="AK39" s="184" t="str">
        <f t="shared" si="5"/>
        <v>нд</v>
      </c>
      <c r="AL39" s="184" t="str">
        <f t="shared" si="6"/>
        <v>нд</v>
      </c>
    </row>
    <row r="40" spans="1:38" ht="124.8" x14ac:dyDescent="0.3">
      <c r="A40" s="15" t="s">
        <v>127</v>
      </c>
      <c r="B40" s="16" t="s">
        <v>131</v>
      </c>
      <c r="C40" s="10" t="s">
        <v>93</v>
      </c>
      <c r="D40" s="120" t="s">
        <v>623</v>
      </c>
      <c r="E40" s="120" t="s">
        <v>623</v>
      </c>
      <c r="F40" s="120" t="s">
        <v>623</v>
      </c>
      <c r="G40" s="120" t="s">
        <v>623</v>
      </c>
      <c r="H40" s="120" t="s">
        <v>623</v>
      </c>
      <c r="I40" s="120" t="s">
        <v>623</v>
      </c>
      <c r="J40" s="120" t="s">
        <v>623</v>
      </c>
      <c r="K40" s="120" t="s">
        <v>623</v>
      </c>
      <c r="L40" s="120" t="s">
        <v>623</v>
      </c>
      <c r="M40" s="120" t="s">
        <v>623</v>
      </c>
      <c r="N40" s="120" t="s">
        <v>623</v>
      </c>
      <c r="O40" s="120" t="s">
        <v>623</v>
      </c>
      <c r="P40" s="120" t="s">
        <v>623</v>
      </c>
      <c r="Q40" s="120" t="s">
        <v>623</v>
      </c>
      <c r="R40" s="120" t="s">
        <v>623</v>
      </c>
      <c r="S40" s="120" t="s">
        <v>623</v>
      </c>
      <c r="T40" s="120" t="s">
        <v>623</v>
      </c>
      <c r="U40" s="120" t="s">
        <v>623</v>
      </c>
      <c r="V40" s="120" t="s">
        <v>623</v>
      </c>
      <c r="W40" s="120" t="s">
        <v>623</v>
      </c>
      <c r="X40" s="120" t="s">
        <v>623</v>
      </c>
      <c r="Y40" s="184" t="s">
        <v>623</v>
      </c>
      <c r="Z40" s="184" t="s">
        <v>623</v>
      </c>
      <c r="AA40" s="184" t="s">
        <v>623</v>
      </c>
      <c r="AB40" s="184" t="s">
        <v>623</v>
      </c>
      <c r="AC40" s="184" t="s">
        <v>623</v>
      </c>
      <c r="AD40" s="184" t="s">
        <v>623</v>
      </c>
      <c r="AE40" s="184" t="s">
        <v>623</v>
      </c>
      <c r="AF40" s="184" t="str">
        <f t="shared" si="1"/>
        <v>нд</v>
      </c>
      <c r="AG40" s="184" t="str">
        <f t="shared" si="7"/>
        <v>нд</v>
      </c>
      <c r="AH40" s="184" t="str">
        <f t="shared" si="2"/>
        <v>нд</v>
      </c>
      <c r="AI40" s="184" t="str">
        <f t="shared" si="3"/>
        <v>нд</v>
      </c>
      <c r="AJ40" s="184" t="str">
        <f t="shared" si="4"/>
        <v>нд</v>
      </c>
      <c r="AK40" s="184" t="str">
        <f t="shared" si="5"/>
        <v>нд</v>
      </c>
      <c r="AL40" s="184" t="str">
        <f t="shared" si="6"/>
        <v>нд</v>
      </c>
    </row>
    <row r="41" spans="1:38" ht="46.8" x14ac:dyDescent="0.3">
      <c r="A41" s="15" t="s">
        <v>132</v>
      </c>
      <c r="B41" s="16" t="s">
        <v>128</v>
      </c>
      <c r="C41" s="30" t="s">
        <v>93</v>
      </c>
      <c r="D41" s="120" t="s">
        <v>623</v>
      </c>
      <c r="E41" s="120" t="s">
        <v>623</v>
      </c>
      <c r="F41" s="120" t="s">
        <v>623</v>
      </c>
      <c r="G41" s="120" t="s">
        <v>623</v>
      </c>
      <c r="H41" s="120" t="s">
        <v>623</v>
      </c>
      <c r="I41" s="120" t="s">
        <v>623</v>
      </c>
      <c r="J41" s="120" t="s">
        <v>623</v>
      </c>
      <c r="K41" s="120" t="s">
        <v>623</v>
      </c>
      <c r="L41" s="120" t="s">
        <v>623</v>
      </c>
      <c r="M41" s="120" t="s">
        <v>623</v>
      </c>
      <c r="N41" s="120" t="s">
        <v>623</v>
      </c>
      <c r="O41" s="120" t="s">
        <v>623</v>
      </c>
      <c r="P41" s="120" t="s">
        <v>623</v>
      </c>
      <c r="Q41" s="120" t="s">
        <v>623</v>
      </c>
      <c r="R41" s="120" t="s">
        <v>623</v>
      </c>
      <c r="S41" s="120" t="s">
        <v>623</v>
      </c>
      <c r="T41" s="120" t="s">
        <v>623</v>
      </c>
      <c r="U41" s="120" t="s">
        <v>623</v>
      </c>
      <c r="V41" s="120" t="s">
        <v>623</v>
      </c>
      <c r="W41" s="120" t="s">
        <v>623</v>
      </c>
      <c r="X41" s="120" t="s">
        <v>623</v>
      </c>
      <c r="Y41" s="184" t="s">
        <v>623</v>
      </c>
      <c r="Z41" s="184" t="s">
        <v>623</v>
      </c>
      <c r="AA41" s="184" t="s">
        <v>623</v>
      </c>
      <c r="AB41" s="184" t="s">
        <v>623</v>
      </c>
      <c r="AC41" s="184" t="s">
        <v>623</v>
      </c>
      <c r="AD41" s="184" t="s">
        <v>623</v>
      </c>
      <c r="AE41" s="184" t="s">
        <v>623</v>
      </c>
      <c r="AF41" s="184" t="str">
        <f t="shared" si="1"/>
        <v>нд</v>
      </c>
      <c r="AG41" s="184" t="str">
        <f t="shared" si="7"/>
        <v>нд</v>
      </c>
      <c r="AH41" s="184" t="str">
        <f t="shared" si="2"/>
        <v>нд</v>
      </c>
      <c r="AI41" s="184" t="str">
        <f t="shared" si="3"/>
        <v>нд</v>
      </c>
      <c r="AJ41" s="184" t="str">
        <f t="shared" si="4"/>
        <v>нд</v>
      </c>
      <c r="AK41" s="184" t="str">
        <f t="shared" si="5"/>
        <v>нд</v>
      </c>
      <c r="AL41" s="184" t="str">
        <f t="shared" si="6"/>
        <v>нд</v>
      </c>
    </row>
    <row r="42" spans="1:38" ht="140.4" x14ac:dyDescent="0.3">
      <c r="A42" s="15" t="s">
        <v>132</v>
      </c>
      <c r="B42" s="16" t="s">
        <v>129</v>
      </c>
      <c r="C42" s="10" t="s">
        <v>93</v>
      </c>
      <c r="D42" s="120" t="s">
        <v>623</v>
      </c>
      <c r="E42" s="120" t="s">
        <v>623</v>
      </c>
      <c r="F42" s="120" t="s">
        <v>623</v>
      </c>
      <c r="G42" s="120" t="s">
        <v>623</v>
      </c>
      <c r="H42" s="120" t="s">
        <v>623</v>
      </c>
      <c r="I42" s="120" t="s">
        <v>623</v>
      </c>
      <c r="J42" s="120" t="s">
        <v>623</v>
      </c>
      <c r="K42" s="120" t="s">
        <v>623</v>
      </c>
      <c r="L42" s="120" t="s">
        <v>623</v>
      </c>
      <c r="M42" s="120" t="s">
        <v>623</v>
      </c>
      <c r="N42" s="120" t="s">
        <v>623</v>
      </c>
      <c r="O42" s="120" t="s">
        <v>623</v>
      </c>
      <c r="P42" s="120" t="s">
        <v>623</v>
      </c>
      <c r="Q42" s="120" t="s">
        <v>623</v>
      </c>
      <c r="R42" s="120" t="s">
        <v>623</v>
      </c>
      <c r="S42" s="120" t="s">
        <v>623</v>
      </c>
      <c r="T42" s="120" t="s">
        <v>623</v>
      </c>
      <c r="U42" s="120" t="s">
        <v>623</v>
      </c>
      <c r="V42" s="120" t="s">
        <v>623</v>
      </c>
      <c r="W42" s="120" t="s">
        <v>623</v>
      </c>
      <c r="X42" s="120" t="s">
        <v>623</v>
      </c>
      <c r="Y42" s="184" t="s">
        <v>623</v>
      </c>
      <c r="Z42" s="184" t="s">
        <v>623</v>
      </c>
      <c r="AA42" s="184" t="s">
        <v>623</v>
      </c>
      <c r="AB42" s="184" t="s">
        <v>623</v>
      </c>
      <c r="AC42" s="184" t="s">
        <v>623</v>
      </c>
      <c r="AD42" s="184" t="s">
        <v>623</v>
      </c>
      <c r="AE42" s="184" t="s">
        <v>623</v>
      </c>
      <c r="AF42" s="184" t="str">
        <f t="shared" si="1"/>
        <v>нд</v>
      </c>
      <c r="AG42" s="184" t="str">
        <f t="shared" si="7"/>
        <v>нд</v>
      </c>
      <c r="AH42" s="184" t="str">
        <f t="shared" si="2"/>
        <v>нд</v>
      </c>
      <c r="AI42" s="184" t="str">
        <f t="shared" si="3"/>
        <v>нд</v>
      </c>
      <c r="AJ42" s="184" t="str">
        <f t="shared" si="4"/>
        <v>нд</v>
      </c>
      <c r="AK42" s="184" t="str">
        <f t="shared" si="5"/>
        <v>нд</v>
      </c>
      <c r="AL42" s="184" t="str">
        <f t="shared" si="6"/>
        <v>нд</v>
      </c>
    </row>
    <row r="43" spans="1:38" ht="124.8" x14ac:dyDescent="0.3">
      <c r="A43" s="15" t="s">
        <v>132</v>
      </c>
      <c r="B43" s="16" t="s">
        <v>130</v>
      </c>
      <c r="C43" s="30" t="s">
        <v>93</v>
      </c>
      <c r="D43" s="120" t="s">
        <v>623</v>
      </c>
      <c r="E43" s="120" t="s">
        <v>623</v>
      </c>
      <c r="F43" s="120" t="s">
        <v>623</v>
      </c>
      <c r="G43" s="120" t="s">
        <v>623</v>
      </c>
      <c r="H43" s="120" t="s">
        <v>623</v>
      </c>
      <c r="I43" s="120" t="s">
        <v>623</v>
      </c>
      <c r="J43" s="120" t="s">
        <v>623</v>
      </c>
      <c r="K43" s="120" t="s">
        <v>623</v>
      </c>
      <c r="L43" s="120" t="s">
        <v>623</v>
      </c>
      <c r="M43" s="120" t="s">
        <v>623</v>
      </c>
      <c r="N43" s="120" t="s">
        <v>623</v>
      </c>
      <c r="O43" s="120" t="s">
        <v>623</v>
      </c>
      <c r="P43" s="120" t="s">
        <v>623</v>
      </c>
      <c r="Q43" s="120" t="s">
        <v>623</v>
      </c>
      <c r="R43" s="120" t="s">
        <v>623</v>
      </c>
      <c r="S43" s="120" t="s">
        <v>623</v>
      </c>
      <c r="T43" s="120" t="s">
        <v>623</v>
      </c>
      <c r="U43" s="120" t="s">
        <v>623</v>
      </c>
      <c r="V43" s="120" t="s">
        <v>623</v>
      </c>
      <c r="W43" s="120" t="s">
        <v>623</v>
      </c>
      <c r="X43" s="120" t="s">
        <v>623</v>
      </c>
      <c r="Y43" s="184" t="s">
        <v>623</v>
      </c>
      <c r="Z43" s="184" t="s">
        <v>623</v>
      </c>
      <c r="AA43" s="184" t="s">
        <v>623</v>
      </c>
      <c r="AB43" s="184" t="s">
        <v>623</v>
      </c>
      <c r="AC43" s="184" t="s">
        <v>623</v>
      </c>
      <c r="AD43" s="184" t="s">
        <v>623</v>
      </c>
      <c r="AE43" s="184" t="s">
        <v>623</v>
      </c>
      <c r="AF43" s="184" t="str">
        <f t="shared" si="1"/>
        <v>нд</v>
      </c>
      <c r="AG43" s="184" t="str">
        <f t="shared" si="7"/>
        <v>нд</v>
      </c>
      <c r="AH43" s="184" t="str">
        <f t="shared" si="2"/>
        <v>нд</v>
      </c>
      <c r="AI43" s="184" t="str">
        <f t="shared" si="3"/>
        <v>нд</v>
      </c>
      <c r="AJ43" s="184" t="str">
        <f t="shared" si="4"/>
        <v>нд</v>
      </c>
      <c r="AK43" s="184" t="str">
        <f t="shared" si="5"/>
        <v>нд</v>
      </c>
      <c r="AL43" s="184" t="str">
        <f t="shared" si="6"/>
        <v>нд</v>
      </c>
    </row>
    <row r="44" spans="1:38" ht="124.8" x14ac:dyDescent="0.3">
      <c r="A44" s="15" t="s">
        <v>132</v>
      </c>
      <c r="B44" s="16" t="s">
        <v>133</v>
      </c>
      <c r="C44" s="10" t="s">
        <v>93</v>
      </c>
      <c r="D44" s="120" t="s">
        <v>623</v>
      </c>
      <c r="E44" s="120" t="s">
        <v>623</v>
      </c>
      <c r="F44" s="120" t="s">
        <v>623</v>
      </c>
      <c r="G44" s="120" t="s">
        <v>623</v>
      </c>
      <c r="H44" s="120" t="s">
        <v>623</v>
      </c>
      <c r="I44" s="120" t="s">
        <v>623</v>
      </c>
      <c r="J44" s="120" t="s">
        <v>623</v>
      </c>
      <c r="K44" s="120" t="s">
        <v>623</v>
      </c>
      <c r="L44" s="120" t="s">
        <v>623</v>
      </c>
      <c r="M44" s="120" t="s">
        <v>623</v>
      </c>
      <c r="N44" s="120" t="s">
        <v>623</v>
      </c>
      <c r="O44" s="120" t="s">
        <v>623</v>
      </c>
      <c r="P44" s="120" t="s">
        <v>623</v>
      </c>
      <c r="Q44" s="120" t="s">
        <v>623</v>
      </c>
      <c r="R44" s="120" t="s">
        <v>623</v>
      </c>
      <c r="S44" s="120" t="s">
        <v>623</v>
      </c>
      <c r="T44" s="120" t="s">
        <v>623</v>
      </c>
      <c r="U44" s="120" t="s">
        <v>623</v>
      </c>
      <c r="V44" s="120" t="s">
        <v>623</v>
      </c>
      <c r="W44" s="120" t="s">
        <v>623</v>
      </c>
      <c r="X44" s="120" t="s">
        <v>623</v>
      </c>
      <c r="Y44" s="184" t="s">
        <v>623</v>
      </c>
      <c r="Z44" s="184" t="s">
        <v>623</v>
      </c>
      <c r="AA44" s="184" t="s">
        <v>623</v>
      </c>
      <c r="AB44" s="184" t="s">
        <v>623</v>
      </c>
      <c r="AC44" s="184" t="s">
        <v>623</v>
      </c>
      <c r="AD44" s="184" t="s">
        <v>623</v>
      </c>
      <c r="AE44" s="184" t="s">
        <v>623</v>
      </c>
      <c r="AF44" s="184" t="str">
        <f t="shared" si="1"/>
        <v>нд</v>
      </c>
      <c r="AG44" s="184" t="str">
        <f t="shared" si="7"/>
        <v>нд</v>
      </c>
      <c r="AH44" s="184" t="str">
        <f t="shared" si="2"/>
        <v>нд</v>
      </c>
      <c r="AI44" s="184" t="str">
        <f t="shared" si="3"/>
        <v>нд</v>
      </c>
      <c r="AJ44" s="184" t="str">
        <f t="shared" si="4"/>
        <v>нд</v>
      </c>
      <c r="AK44" s="184" t="str">
        <f t="shared" si="5"/>
        <v>нд</v>
      </c>
      <c r="AL44" s="184" t="str">
        <f t="shared" si="6"/>
        <v>нд</v>
      </c>
    </row>
    <row r="45" spans="1:38" ht="109.2" x14ac:dyDescent="0.3">
      <c r="A45" s="15" t="s">
        <v>134</v>
      </c>
      <c r="B45" s="16" t="s">
        <v>135</v>
      </c>
      <c r="C45" s="30" t="s">
        <v>93</v>
      </c>
      <c r="D45" s="120" t="s">
        <v>623</v>
      </c>
      <c r="E45" s="120" t="s">
        <v>623</v>
      </c>
      <c r="F45" s="120" t="s">
        <v>623</v>
      </c>
      <c r="G45" s="120" t="s">
        <v>623</v>
      </c>
      <c r="H45" s="120" t="s">
        <v>623</v>
      </c>
      <c r="I45" s="120" t="s">
        <v>623</v>
      </c>
      <c r="J45" s="120" t="s">
        <v>623</v>
      </c>
      <c r="K45" s="120" t="s">
        <v>623</v>
      </c>
      <c r="L45" s="120" t="s">
        <v>623</v>
      </c>
      <c r="M45" s="120" t="s">
        <v>623</v>
      </c>
      <c r="N45" s="120" t="s">
        <v>623</v>
      </c>
      <c r="O45" s="120" t="s">
        <v>623</v>
      </c>
      <c r="P45" s="120" t="s">
        <v>623</v>
      </c>
      <c r="Q45" s="120" t="s">
        <v>623</v>
      </c>
      <c r="R45" s="120" t="s">
        <v>623</v>
      </c>
      <c r="S45" s="120" t="s">
        <v>623</v>
      </c>
      <c r="T45" s="120" t="s">
        <v>623</v>
      </c>
      <c r="U45" s="120" t="s">
        <v>623</v>
      </c>
      <c r="V45" s="120" t="s">
        <v>623</v>
      </c>
      <c r="W45" s="120" t="s">
        <v>623</v>
      </c>
      <c r="X45" s="120" t="s">
        <v>623</v>
      </c>
      <c r="Y45" s="184" t="s">
        <v>623</v>
      </c>
      <c r="Z45" s="184" t="s">
        <v>623</v>
      </c>
      <c r="AA45" s="184" t="s">
        <v>623</v>
      </c>
      <c r="AB45" s="184" t="s">
        <v>623</v>
      </c>
      <c r="AC45" s="184" t="s">
        <v>623</v>
      </c>
      <c r="AD45" s="184" t="s">
        <v>623</v>
      </c>
      <c r="AE45" s="184" t="s">
        <v>623</v>
      </c>
      <c r="AF45" s="184" t="str">
        <f t="shared" si="1"/>
        <v>нд</v>
      </c>
      <c r="AG45" s="184" t="str">
        <f t="shared" si="7"/>
        <v>нд</v>
      </c>
      <c r="AH45" s="184" t="str">
        <f t="shared" si="2"/>
        <v>нд</v>
      </c>
      <c r="AI45" s="184" t="str">
        <f t="shared" si="3"/>
        <v>нд</v>
      </c>
      <c r="AJ45" s="184" t="str">
        <f t="shared" si="4"/>
        <v>нд</v>
      </c>
      <c r="AK45" s="184" t="str">
        <f t="shared" si="5"/>
        <v>нд</v>
      </c>
      <c r="AL45" s="184" t="str">
        <f t="shared" si="6"/>
        <v>нд</v>
      </c>
    </row>
    <row r="46" spans="1:38" ht="93.6" x14ac:dyDescent="0.3">
      <c r="A46" s="15" t="s">
        <v>136</v>
      </c>
      <c r="B46" s="16" t="s">
        <v>137</v>
      </c>
      <c r="C46" s="10" t="s">
        <v>93</v>
      </c>
      <c r="D46" s="120" t="s">
        <v>623</v>
      </c>
      <c r="E46" s="120" t="s">
        <v>623</v>
      </c>
      <c r="F46" s="120" t="s">
        <v>623</v>
      </c>
      <c r="G46" s="120" t="s">
        <v>623</v>
      </c>
      <c r="H46" s="120" t="s">
        <v>623</v>
      </c>
      <c r="I46" s="120" t="s">
        <v>623</v>
      </c>
      <c r="J46" s="120" t="s">
        <v>623</v>
      </c>
      <c r="K46" s="120" t="s">
        <v>623</v>
      </c>
      <c r="L46" s="120" t="s">
        <v>623</v>
      </c>
      <c r="M46" s="120" t="s">
        <v>623</v>
      </c>
      <c r="N46" s="120" t="s">
        <v>623</v>
      </c>
      <c r="O46" s="120" t="s">
        <v>623</v>
      </c>
      <c r="P46" s="120" t="s">
        <v>623</v>
      </c>
      <c r="Q46" s="120" t="s">
        <v>623</v>
      </c>
      <c r="R46" s="120" t="s">
        <v>623</v>
      </c>
      <c r="S46" s="120" t="s">
        <v>623</v>
      </c>
      <c r="T46" s="120" t="s">
        <v>623</v>
      </c>
      <c r="U46" s="120" t="s">
        <v>623</v>
      </c>
      <c r="V46" s="120" t="s">
        <v>623</v>
      </c>
      <c r="W46" s="120" t="s">
        <v>623</v>
      </c>
      <c r="X46" s="120" t="s">
        <v>623</v>
      </c>
      <c r="Y46" s="184" t="s">
        <v>623</v>
      </c>
      <c r="Z46" s="184" t="s">
        <v>623</v>
      </c>
      <c r="AA46" s="184" t="s">
        <v>623</v>
      </c>
      <c r="AB46" s="184" t="s">
        <v>623</v>
      </c>
      <c r="AC46" s="184" t="s">
        <v>623</v>
      </c>
      <c r="AD46" s="184" t="s">
        <v>623</v>
      </c>
      <c r="AE46" s="184" t="s">
        <v>623</v>
      </c>
      <c r="AF46" s="184" t="str">
        <f t="shared" si="1"/>
        <v>нд</v>
      </c>
      <c r="AG46" s="184" t="str">
        <f t="shared" si="7"/>
        <v>нд</v>
      </c>
      <c r="AH46" s="184" t="str">
        <f t="shared" si="2"/>
        <v>нд</v>
      </c>
      <c r="AI46" s="184" t="str">
        <f t="shared" si="3"/>
        <v>нд</v>
      </c>
      <c r="AJ46" s="184" t="str">
        <f t="shared" si="4"/>
        <v>нд</v>
      </c>
      <c r="AK46" s="184" t="str">
        <f t="shared" si="5"/>
        <v>нд</v>
      </c>
      <c r="AL46" s="184" t="str">
        <f t="shared" si="6"/>
        <v>нд</v>
      </c>
    </row>
    <row r="47" spans="1:38" ht="93.6" x14ac:dyDescent="0.3">
      <c r="A47" s="15" t="s">
        <v>138</v>
      </c>
      <c r="B47" s="16" t="s">
        <v>139</v>
      </c>
      <c r="C47" s="30" t="s">
        <v>93</v>
      </c>
      <c r="D47" s="120" t="s">
        <v>623</v>
      </c>
      <c r="E47" s="120" t="s">
        <v>623</v>
      </c>
      <c r="F47" s="120" t="s">
        <v>623</v>
      </c>
      <c r="G47" s="120" t="s">
        <v>623</v>
      </c>
      <c r="H47" s="120" t="s">
        <v>623</v>
      </c>
      <c r="I47" s="120" t="s">
        <v>623</v>
      </c>
      <c r="J47" s="120" t="s">
        <v>623</v>
      </c>
      <c r="K47" s="120" t="s">
        <v>623</v>
      </c>
      <c r="L47" s="120" t="s">
        <v>623</v>
      </c>
      <c r="M47" s="120" t="s">
        <v>623</v>
      </c>
      <c r="N47" s="120" t="s">
        <v>623</v>
      </c>
      <c r="O47" s="120" t="s">
        <v>623</v>
      </c>
      <c r="P47" s="120" t="s">
        <v>623</v>
      </c>
      <c r="Q47" s="120" t="s">
        <v>623</v>
      </c>
      <c r="R47" s="120" t="s">
        <v>623</v>
      </c>
      <c r="S47" s="120" t="s">
        <v>623</v>
      </c>
      <c r="T47" s="120" t="s">
        <v>623</v>
      </c>
      <c r="U47" s="120" t="s">
        <v>623</v>
      </c>
      <c r="V47" s="120" t="s">
        <v>623</v>
      </c>
      <c r="W47" s="120" t="s">
        <v>623</v>
      </c>
      <c r="X47" s="120" t="s">
        <v>623</v>
      </c>
      <c r="Y47" s="184" t="s">
        <v>623</v>
      </c>
      <c r="Z47" s="184" t="s">
        <v>623</v>
      </c>
      <c r="AA47" s="184" t="s">
        <v>623</v>
      </c>
      <c r="AB47" s="184" t="s">
        <v>623</v>
      </c>
      <c r="AC47" s="184" t="s">
        <v>623</v>
      </c>
      <c r="AD47" s="184" t="s">
        <v>623</v>
      </c>
      <c r="AE47" s="184" t="s">
        <v>623</v>
      </c>
      <c r="AF47" s="184" t="str">
        <f t="shared" si="1"/>
        <v>нд</v>
      </c>
      <c r="AG47" s="184" t="str">
        <f t="shared" si="7"/>
        <v>нд</v>
      </c>
      <c r="AH47" s="184" t="str">
        <f t="shared" si="2"/>
        <v>нд</v>
      </c>
      <c r="AI47" s="184" t="str">
        <f t="shared" si="3"/>
        <v>нд</v>
      </c>
      <c r="AJ47" s="184" t="str">
        <f t="shared" si="4"/>
        <v>нд</v>
      </c>
      <c r="AK47" s="184" t="str">
        <f t="shared" si="5"/>
        <v>нд</v>
      </c>
      <c r="AL47" s="184" t="str">
        <f t="shared" si="6"/>
        <v>нд</v>
      </c>
    </row>
    <row r="48" spans="1:38" s="67" customFormat="1" ht="46.8" x14ac:dyDescent="0.3">
      <c r="A48" s="12" t="s">
        <v>140</v>
      </c>
      <c r="B48" s="13" t="s">
        <v>141</v>
      </c>
      <c r="C48" s="32" t="s">
        <v>93</v>
      </c>
      <c r="D48" s="137" t="str">
        <f t="shared" ref="D48:X48" si="12">IF(SUM(D51,D55,D62)=0, "нд", SUM(D51,D55,D62))</f>
        <v>нд</v>
      </c>
      <c r="E48" s="137" t="str">
        <f t="shared" si="12"/>
        <v>нд</v>
      </c>
      <c r="F48" s="137" t="str">
        <f t="shared" si="12"/>
        <v>нд</v>
      </c>
      <c r="G48" s="137" t="str">
        <f t="shared" si="12"/>
        <v>нд</v>
      </c>
      <c r="H48" s="137" t="str">
        <f t="shared" si="12"/>
        <v>нд</v>
      </c>
      <c r="I48" s="137" t="str">
        <f t="shared" si="12"/>
        <v>нд</v>
      </c>
      <c r="J48" s="137" t="str">
        <f t="shared" si="12"/>
        <v>нд</v>
      </c>
      <c r="K48" s="137" t="str">
        <f t="shared" si="12"/>
        <v>нд</v>
      </c>
      <c r="L48" s="137" t="str">
        <f t="shared" si="12"/>
        <v>нд</v>
      </c>
      <c r="M48" s="137" t="str">
        <f t="shared" si="12"/>
        <v>нд</v>
      </c>
      <c r="N48" s="137" t="str">
        <f t="shared" si="12"/>
        <v>нд</v>
      </c>
      <c r="O48" s="137" t="str">
        <f t="shared" si="12"/>
        <v>нд</v>
      </c>
      <c r="P48" s="137" t="str">
        <f t="shared" si="12"/>
        <v>нд</v>
      </c>
      <c r="Q48" s="137" t="str">
        <f t="shared" si="12"/>
        <v>нд</v>
      </c>
      <c r="R48" s="137" t="str">
        <f t="shared" si="12"/>
        <v>нд</v>
      </c>
      <c r="S48" s="137" t="str">
        <f t="shared" si="12"/>
        <v>нд</v>
      </c>
      <c r="T48" s="137" t="str">
        <f t="shared" si="12"/>
        <v>нд</v>
      </c>
      <c r="U48" s="137" t="str">
        <f t="shared" si="12"/>
        <v>нд</v>
      </c>
      <c r="V48" s="137" t="str">
        <f t="shared" si="12"/>
        <v>нд</v>
      </c>
      <c r="W48" s="137" t="str">
        <f t="shared" si="12"/>
        <v>нд</v>
      </c>
      <c r="X48" s="137" t="str">
        <f t="shared" si="12"/>
        <v>нд</v>
      </c>
      <c r="Y48" s="137">
        <f>IF(SUM(Y51,Y55,Y62)=0, "нд", SUM(Y51,Y55,Y62))</f>
        <v>2.85</v>
      </c>
      <c r="Z48" s="137">
        <f>IF(SUM(Z51,Z55,Z62)=0, "нд", SUM(Z51,Z55,Z62))</f>
        <v>25.361461429999999</v>
      </c>
      <c r="AA48" s="137">
        <f t="shared" ref="AA48:AL48" si="13">IF(SUM(AA51,AA55,AA62)=0, "нд", SUM(AA51,AA55,AA62))</f>
        <v>0.41000000000000003</v>
      </c>
      <c r="AB48" s="137" t="str">
        <f t="shared" si="13"/>
        <v>нд</v>
      </c>
      <c r="AC48" s="137">
        <f t="shared" si="13"/>
        <v>2.13</v>
      </c>
      <c r="AD48" s="137" t="str">
        <f t="shared" si="13"/>
        <v>нд</v>
      </c>
      <c r="AE48" s="137">
        <f t="shared" si="13"/>
        <v>169</v>
      </c>
      <c r="AF48" s="137">
        <f t="shared" si="13"/>
        <v>2.85</v>
      </c>
      <c r="AG48" s="137">
        <f t="shared" si="13"/>
        <v>25.361461429999999</v>
      </c>
      <c r="AH48" s="137">
        <f t="shared" si="13"/>
        <v>0.41000000000000003</v>
      </c>
      <c r="AI48" s="137" t="str">
        <f t="shared" si="13"/>
        <v>нд</v>
      </c>
      <c r="AJ48" s="137">
        <f t="shared" si="13"/>
        <v>2.13</v>
      </c>
      <c r="AK48" s="137" t="str">
        <f t="shared" si="13"/>
        <v>нд</v>
      </c>
      <c r="AL48" s="137">
        <f t="shared" si="13"/>
        <v>169</v>
      </c>
    </row>
    <row r="49" spans="1:38" s="67" customFormat="1" ht="78" x14ac:dyDescent="0.3">
      <c r="A49" s="12" t="s">
        <v>142</v>
      </c>
      <c r="B49" s="13" t="s">
        <v>143</v>
      </c>
      <c r="C49" s="32" t="s">
        <v>93</v>
      </c>
      <c r="D49" s="137" t="s">
        <v>623</v>
      </c>
      <c r="E49" s="137" t="s">
        <v>623</v>
      </c>
      <c r="F49" s="137" t="s">
        <v>623</v>
      </c>
      <c r="G49" s="137" t="s">
        <v>623</v>
      </c>
      <c r="H49" s="137" t="s">
        <v>623</v>
      </c>
      <c r="I49" s="137" t="s">
        <v>623</v>
      </c>
      <c r="J49" s="137" t="s">
        <v>623</v>
      </c>
      <c r="K49" s="137" t="s">
        <v>623</v>
      </c>
      <c r="L49" s="137" t="s">
        <v>623</v>
      </c>
      <c r="M49" s="137" t="s">
        <v>623</v>
      </c>
      <c r="N49" s="137" t="s">
        <v>623</v>
      </c>
      <c r="O49" s="137" t="s">
        <v>623</v>
      </c>
      <c r="P49" s="137" t="s">
        <v>623</v>
      </c>
      <c r="Q49" s="137" t="s">
        <v>623</v>
      </c>
      <c r="R49" s="137" t="s">
        <v>623</v>
      </c>
      <c r="S49" s="137" t="s">
        <v>623</v>
      </c>
      <c r="T49" s="137" t="s">
        <v>623</v>
      </c>
      <c r="U49" s="137" t="s">
        <v>623</v>
      </c>
      <c r="V49" s="137" t="s">
        <v>623</v>
      </c>
      <c r="W49" s="137" t="s">
        <v>623</v>
      </c>
      <c r="X49" s="137" t="s">
        <v>623</v>
      </c>
      <c r="Y49" s="138" t="s">
        <v>623</v>
      </c>
      <c r="Z49" s="138" t="s">
        <v>623</v>
      </c>
      <c r="AA49" s="138" t="s">
        <v>623</v>
      </c>
      <c r="AB49" s="138" t="s">
        <v>623</v>
      </c>
      <c r="AC49" s="138" t="s">
        <v>623</v>
      </c>
      <c r="AD49" s="138" t="s">
        <v>623</v>
      </c>
      <c r="AE49" s="138" t="s">
        <v>623</v>
      </c>
      <c r="AF49" s="138" t="str">
        <f t="shared" si="1"/>
        <v>нд</v>
      </c>
      <c r="AG49" s="138" t="str">
        <f t="shared" si="7"/>
        <v>нд</v>
      </c>
      <c r="AH49" s="138" t="str">
        <f t="shared" si="2"/>
        <v>нд</v>
      </c>
      <c r="AI49" s="138" t="str">
        <f t="shared" si="3"/>
        <v>нд</v>
      </c>
      <c r="AJ49" s="138" t="str">
        <f t="shared" si="4"/>
        <v>нд</v>
      </c>
      <c r="AK49" s="138" t="str">
        <f t="shared" si="5"/>
        <v>нд</v>
      </c>
      <c r="AL49" s="138" t="str">
        <f t="shared" si="6"/>
        <v>нд</v>
      </c>
    </row>
    <row r="50" spans="1:38" ht="46.8" x14ac:dyDescent="0.3">
      <c r="A50" s="15" t="s">
        <v>144</v>
      </c>
      <c r="B50" s="16" t="s">
        <v>145</v>
      </c>
      <c r="C50" s="10" t="s">
        <v>93</v>
      </c>
      <c r="D50" s="120" t="s">
        <v>623</v>
      </c>
      <c r="E50" s="120" t="s">
        <v>623</v>
      </c>
      <c r="F50" s="120" t="s">
        <v>623</v>
      </c>
      <c r="G50" s="120" t="s">
        <v>623</v>
      </c>
      <c r="H50" s="120" t="s">
        <v>623</v>
      </c>
      <c r="I50" s="120" t="s">
        <v>623</v>
      </c>
      <c r="J50" s="120" t="s">
        <v>623</v>
      </c>
      <c r="K50" s="120" t="s">
        <v>623</v>
      </c>
      <c r="L50" s="120" t="s">
        <v>623</v>
      </c>
      <c r="M50" s="120" t="s">
        <v>623</v>
      </c>
      <c r="N50" s="120" t="s">
        <v>623</v>
      </c>
      <c r="O50" s="120" t="s">
        <v>623</v>
      </c>
      <c r="P50" s="120" t="s">
        <v>623</v>
      </c>
      <c r="Q50" s="120" t="s">
        <v>623</v>
      </c>
      <c r="R50" s="120" t="s">
        <v>623</v>
      </c>
      <c r="S50" s="120" t="s">
        <v>623</v>
      </c>
      <c r="T50" s="120" t="s">
        <v>623</v>
      </c>
      <c r="U50" s="120" t="s">
        <v>623</v>
      </c>
      <c r="V50" s="120" t="s">
        <v>623</v>
      </c>
      <c r="W50" s="120" t="s">
        <v>623</v>
      </c>
      <c r="X50" s="120" t="s">
        <v>623</v>
      </c>
      <c r="Y50" s="184" t="s">
        <v>623</v>
      </c>
      <c r="Z50" s="184" t="s">
        <v>623</v>
      </c>
      <c r="AA50" s="184" t="s">
        <v>623</v>
      </c>
      <c r="AB50" s="184" t="s">
        <v>623</v>
      </c>
      <c r="AC50" s="184" t="s">
        <v>623</v>
      </c>
      <c r="AD50" s="184" t="s">
        <v>623</v>
      </c>
      <c r="AE50" s="184" t="s">
        <v>623</v>
      </c>
      <c r="AF50" s="184" t="str">
        <f t="shared" si="1"/>
        <v>нд</v>
      </c>
      <c r="AG50" s="184" t="str">
        <f t="shared" si="7"/>
        <v>нд</v>
      </c>
      <c r="AH50" s="184" t="str">
        <f t="shared" si="2"/>
        <v>нд</v>
      </c>
      <c r="AI50" s="184" t="str">
        <f t="shared" si="3"/>
        <v>нд</v>
      </c>
      <c r="AJ50" s="184" t="str">
        <f t="shared" si="4"/>
        <v>нд</v>
      </c>
      <c r="AK50" s="184" t="str">
        <f t="shared" si="5"/>
        <v>нд</v>
      </c>
      <c r="AL50" s="184" t="str">
        <f t="shared" si="6"/>
        <v>нд</v>
      </c>
    </row>
    <row r="51" spans="1:38" ht="78" x14ac:dyDescent="0.3">
      <c r="A51" s="15" t="s">
        <v>146</v>
      </c>
      <c r="B51" s="16" t="s">
        <v>147</v>
      </c>
      <c r="C51" s="10" t="s">
        <v>93</v>
      </c>
      <c r="D51" s="120" t="str">
        <f>IF(SUM(D52:D54)=0, "нд", SUM(D52:D54))</f>
        <v>нд</v>
      </c>
      <c r="E51" s="120" t="str">
        <f t="shared" ref="E51:AL51" si="14">IF(SUM(E52:E54)=0, "нд", SUM(E52:E54))</f>
        <v>нд</v>
      </c>
      <c r="F51" s="120" t="str">
        <f t="shared" si="14"/>
        <v>нд</v>
      </c>
      <c r="G51" s="120" t="str">
        <f t="shared" si="14"/>
        <v>нд</v>
      </c>
      <c r="H51" s="120" t="str">
        <f t="shared" si="14"/>
        <v>нд</v>
      </c>
      <c r="I51" s="120" t="str">
        <f t="shared" si="14"/>
        <v>нд</v>
      </c>
      <c r="J51" s="120" t="str">
        <f t="shared" si="14"/>
        <v>нд</v>
      </c>
      <c r="K51" s="120" t="str">
        <f t="shared" si="14"/>
        <v>нд</v>
      </c>
      <c r="L51" s="120" t="str">
        <f t="shared" si="14"/>
        <v>нд</v>
      </c>
      <c r="M51" s="120" t="str">
        <f t="shared" si="14"/>
        <v>нд</v>
      </c>
      <c r="N51" s="120" t="str">
        <f t="shared" si="14"/>
        <v>нд</v>
      </c>
      <c r="O51" s="120" t="str">
        <f t="shared" si="14"/>
        <v>нд</v>
      </c>
      <c r="P51" s="120" t="str">
        <f t="shared" si="14"/>
        <v>нд</v>
      </c>
      <c r="Q51" s="120" t="str">
        <f t="shared" si="14"/>
        <v>нд</v>
      </c>
      <c r="R51" s="120" t="str">
        <f t="shared" si="14"/>
        <v>нд</v>
      </c>
      <c r="S51" s="120" t="str">
        <f t="shared" si="14"/>
        <v>нд</v>
      </c>
      <c r="T51" s="120" t="str">
        <f t="shared" si="14"/>
        <v>нд</v>
      </c>
      <c r="U51" s="120" t="str">
        <f t="shared" si="14"/>
        <v>нд</v>
      </c>
      <c r="V51" s="120" t="str">
        <f t="shared" si="14"/>
        <v>нд</v>
      </c>
      <c r="W51" s="120" t="str">
        <f t="shared" si="14"/>
        <v>нд</v>
      </c>
      <c r="X51" s="120" t="str">
        <f t="shared" si="14"/>
        <v>нд</v>
      </c>
      <c r="Y51" s="120">
        <f t="shared" si="14"/>
        <v>2.85</v>
      </c>
      <c r="Z51" s="120">
        <f t="shared" si="14"/>
        <v>6.5</v>
      </c>
      <c r="AA51" s="120">
        <f t="shared" si="14"/>
        <v>0.25</v>
      </c>
      <c r="AB51" s="120" t="str">
        <f t="shared" si="14"/>
        <v>нд</v>
      </c>
      <c r="AC51" s="120" t="str">
        <f t="shared" si="14"/>
        <v>нд</v>
      </c>
      <c r="AD51" s="120" t="str">
        <f t="shared" si="14"/>
        <v>нд</v>
      </c>
      <c r="AE51" s="120">
        <f t="shared" si="14"/>
        <v>8</v>
      </c>
      <c r="AF51" s="120">
        <f t="shared" si="14"/>
        <v>2.85</v>
      </c>
      <c r="AG51" s="120">
        <f t="shared" si="14"/>
        <v>6.5</v>
      </c>
      <c r="AH51" s="120">
        <f t="shared" si="14"/>
        <v>0.25</v>
      </c>
      <c r="AI51" s="120" t="str">
        <f t="shared" si="14"/>
        <v>нд</v>
      </c>
      <c r="AJ51" s="120" t="str">
        <f t="shared" si="14"/>
        <v>нд</v>
      </c>
      <c r="AK51" s="120" t="str">
        <f t="shared" si="14"/>
        <v>нд</v>
      </c>
      <c r="AL51" s="120">
        <f t="shared" si="14"/>
        <v>8</v>
      </c>
    </row>
    <row r="52" spans="1:38" ht="62.4" x14ac:dyDescent="0.3">
      <c r="A52" s="224" t="s">
        <v>1134</v>
      </c>
      <c r="B52" s="226" t="s">
        <v>1120</v>
      </c>
      <c r="C52" s="227" t="s">
        <v>1121</v>
      </c>
      <c r="D52" s="120" t="s">
        <v>623</v>
      </c>
      <c r="E52" s="120" t="s">
        <v>623</v>
      </c>
      <c r="F52" s="120" t="s">
        <v>623</v>
      </c>
      <c r="G52" s="120" t="s">
        <v>623</v>
      </c>
      <c r="H52" s="120" t="s">
        <v>623</v>
      </c>
      <c r="I52" s="120" t="s">
        <v>623</v>
      </c>
      <c r="J52" s="120" t="s">
        <v>623</v>
      </c>
      <c r="K52" s="120" t="s">
        <v>623</v>
      </c>
      <c r="L52" s="120" t="s">
        <v>623</v>
      </c>
      <c r="M52" s="120" t="s">
        <v>623</v>
      </c>
      <c r="N52" s="120" t="s">
        <v>623</v>
      </c>
      <c r="O52" s="120" t="s">
        <v>623</v>
      </c>
      <c r="P52" s="120" t="s">
        <v>623</v>
      </c>
      <c r="Q52" s="120" t="s">
        <v>623</v>
      </c>
      <c r="R52" s="120" t="s">
        <v>623</v>
      </c>
      <c r="S52" s="120" t="s">
        <v>623</v>
      </c>
      <c r="T52" s="120" t="s">
        <v>623</v>
      </c>
      <c r="U52" s="120" t="s">
        <v>623</v>
      </c>
      <c r="V52" s="120" t="s">
        <v>623</v>
      </c>
      <c r="W52" s="120" t="s">
        <v>623</v>
      </c>
      <c r="X52" s="120" t="s">
        <v>623</v>
      </c>
      <c r="Y52" s="184" t="s">
        <v>623</v>
      </c>
      <c r="Z52" s="184">
        <v>1.5</v>
      </c>
      <c r="AA52" s="184">
        <v>0.25</v>
      </c>
      <c r="AB52" s="184" t="s">
        <v>623</v>
      </c>
      <c r="AC52" s="184" t="s">
        <v>623</v>
      </c>
      <c r="AD52" s="184" t="s">
        <v>623</v>
      </c>
      <c r="AE52" s="184" t="s">
        <v>623</v>
      </c>
      <c r="AF52" s="184" t="str">
        <f t="shared" ref="AF52:AF53" si="15">IF(SUM(Y52,R52,K52,D52)=0, "нд", SUM(Y52,R52,K52,D52))</f>
        <v>нд</v>
      </c>
      <c r="AG52" s="184">
        <f t="shared" ref="AG52:AG53" si="16">IF(SUM(Z52,S52,L52,E52)=0, "нд", SUM(Z52,S52,L52,E52))</f>
        <v>1.5</v>
      </c>
      <c r="AH52" s="184">
        <f t="shared" ref="AH52:AH53" si="17">IF(SUM(AA52,T52,M52,F52)=0, "нд", SUM(AA52,T52,M52,F52))</f>
        <v>0.25</v>
      </c>
      <c r="AI52" s="184" t="str">
        <f t="shared" ref="AI52:AI53" si="18">IF(SUM(AB52,U52,N52,G52)=0, "нд", SUM(AB52,U52,N52,G52))</f>
        <v>нд</v>
      </c>
      <c r="AJ52" s="184" t="str">
        <f t="shared" ref="AJ52:AJ53" si="19">IF(SUM(AC52,V52,O52,H52)=0, "нд", SUM(AC52,V52,O52,H52))</f>
        <v>нд</v>
      </c>
      <c r="AK52" s="184" t="str">
        <f t="shared" ref="AK52:AK53" si="20">IF(SUM(AD52,W52,P52,I52)=0, "нд", SUM(AD52,W52,P52,I52))</f>
        <v>нд</v>
      </c>
      <c r="AL52" s="184" t="str">
        <f t="shared" ref="AL52:AL53" si="21">IF(SUM(AE52,X52,Q52,J52)=0, "нд", SUM(AE52,X52,Q52,J52))</f>
        <v>нд</v>
      </c>
    </row>
    <row r="53" spans="1:38" ht="62.4" customHeight="1" x14ac:dyDescent="0.3">
      <c r="A53" s="224" t="s">
        <v>841</v>
      </c>
      <c r="B53" s="226" t="s">
        <v>1122</v>
      </c>
      <c r="C53" s="227" t="s">
        <v>1123</v>
      </c>
      <c r="D53" s="120" t="s">
        <v>623</v>
      </c>
      <c r="E53" s="120" t="s">
        <v>623</v>
      </c>
      <c r="F53" s="120" t="s">
        <v>623</v>
      </c>
      <c r="G53" s="120" t="s">
        <v>623</v>
      </c>
      <c r="H53" s="120" t="s">
        <v>623</v>
      </c>
      <c r="I53" s="120" t="s">
        <v>623</v>
      </c>
      <c r="J53" s="120" t="s">
        <v>623</v>
      </c>
      <c r="K53" s="120" t="s">
        <v>623</v>
      </c>
      <c r="L53" s="120" t="s">
        <v>623</v>
      </c>
      <c r="M53" s="120" t="s">
        <v>623</v>
      </c>
      <c r="N53" s="120" t="s">
        <v>623</v>
      </c>
      <c r="O53" s="120" t="s">
        <v>623</v>
      </c>
      <c r="P53" s="120" t="s">
        <v>623</v>
      </c>
      <c r="Q53" s="120" t="s">
        <v>623</v>
      </c>
      <c r="R53" s="120" t="s">
        <v>623</v>
      </c>
      <c r="S53" s="120" t="s">
        <v>623</v>
      </c>
      <c r="T53" s="120" t="s">
        <v>623</v>
      </c>
      <c r="U53" s="120" t="s">
        <v>623</v>
      </c>
      <c r="V53" s="120" t="s">
        <v>623</v>
      </c>
      <c r="W53" s="120" t="s">
        <v>623</v>
      </c>
      <c r="X53" s="120" t="s">
        <v>623</v>
      </c>
      <c r="Y53" s="184">
        <v>2.85</v>
      </c>
      <c r="Z53" s="184" t="s">
        <v>623</v>
      </c>
      <c r="AA53" s="184" t="s">
        <v>623</v>
      </c>
      <c r="AB53" s="184" t="s">
        <v>623</v>
      </c>
      <c r="AC53" s="184" t="s">
        <v>623</v>
      </c>
      <c r="AD53" s="184" t="s">
        <v>623</v>
      </c>
      <c r="AE53" s="184">
        <v>4</v>
      </c>
      <c r="AF53" s="184">
        <f t="shared" si="15"/>
        <v>2.85</v>
      </c>
      <c r="AG53" s="184" t="str">
        <f t="shared" si="16"/>
        <v>нд</v>
      </c>
      <c r="AH53" s="184" t="str">
        <f t="shared" si="17"/>
        <v>нд</v>
      </c>
      <c r="AI53" s="184" t="str">
        <f t="shared" si="18"/>
        <v>нд</v>
      </c>
      <c r="AJ53" s="184" t="str">
        <f t="shared" si="19"/>
        <v>нд</v>
      </c>
      <c r="AK53" s="184" t="str">
        <f t="shared" si="20"/>
        <v>нд</v>
      </c>
      <c r="AL53" s="184">
        <f t="shared" si="21"/>
        <v>4</v>
      </c>
    </row>
    <row r="54" spans="1:38" ht="83.25" customHeight="1" x14ac:dyDescent="0.3">
      <c r="A54" s="15" t="s">
        <v>828</v>
      </c>
      <c r="B54" s="34" t="s">
        <v>1105</v>
      </c>
      <c r="C54" s="148" t="s">
        <v>840</v>
      </c>
      <c r="D54" s="120" t="s">
        <v>623</v>
      </c>
      <c r="E54" s="120" t="s">
        <v>623</v>
      </c>
      <c r="F54" s="120" t="s">
        <v>623</v>
      </c>
      <c r="G54" s="120" t="s">
        <v>623</v>
      </c>
      <c r="H54" s="120" t="s">
        <v>623</v>
      </c>
      <c r="I54" s="120" t="s">
        <v>623</v>
      </c>
      <c r="J54" s="120" t="s">
        <v>623</v>
      </c>
      <c r="K54" s="120" t="s">
        <v>623</v>
      </c>
      <c r="L54" s="120" t="s">
        <v>623</v>
      </c>
      <c r="M54" s="120" t="s">
        <v>623</v>
      </c>
      <c r="N54" s="120" t="s">
        <v>623</v>
      </c>
      <c r="O54" s="120" t="s">
        <v>623</v>
      </c>
      <c r="P54" s="120" t="s">
        <v>623</v>
      </c>
      <c r="Q54" s="120" t="s">
        <v>623</v>
      </c>
      <c r="R54" s="120" t="s">
        <v>623</v>
      </c>
      <c r="S54" s="120" t="s">
        <v>623</v>
      </c>
      <c r="T54" s="120" t="s">
        <v>623</v>
      </c>
      <c r="U54" s="120" t="s">
        <v>623</v>
      </c>
      <c r="V54" s="120" t="s">
        <v>623</v>
      </c>
      <c r="W54" s="120" t="s">
        <v>623</v>
      </c>
      <c r="X54" s="120" t="s">
        <v>623</v>
      </c>
      <c r="Y54" s="184" t="s">
        <v>623</v>
      </c>
      <c r="Z54" s="184">
        <v>5</v>
      </c>
      <c r="AA54" s="184" t="s">
        <v>623</v>
      </c>
      <c r="AB54" s="184" t="s">
        <v>623</v>
      </c>
      <c r="AC54" s="184" t="s">
        <v>623</v>
      </c>
      <c r="AD54" s="184" t="s">
        <v>623</v>
      </c>
      <c r="AE54" s="184">
        <v>4</v>
      </c>
      <c r="AF54" s="184" t="str">
        <f t="shared" si="1"/>
        <v>нд</v>
      </c>
      <c r="AG54" s="184">
        <f t="shared" si="7"/>
        <v>5</v>
      </c>
      <c r="AH54" s="184" t="str">
        <f t="shared" si="2"/>
        <v>нд</v>
      </c>
      <c r="AI54" s="184" t="str">
        <f t="shared" si="3"/>
        <v>нд</v>
      </c>
      <c r="AJ54" s="184" t="str">
        <f t="shared" si="4"/>
        <v>нд</v>
      </c>
      <c r="AK54" s="184" t="str">
        <f t="shared" si="5"/>
        <v>нд</v>
      </c>
      <c r="AL54" s="184">
        <f t="shared" si="6"/>
        <v>4</v>
      </c>
    </row>
    <row r="55" spans="1:38" s="67" customFormat="1" ht="62.4" x14ac:dyDescent="0.3">
      <c r="A55" s="12" t="s">
        <v>148</v>
      </c>
      <c r="B55" s="13" t="s">
        <v>149</v>
      </c>
      <c r="C55" s="32" t="s">
        <v>93</v>
      </c>
      <c r="D55" s="137" t="str">
        <f>D56</f>
        <v>нд</v>
      </c>
      <c r="E55" s="137" t="str">
        <f t="shared" ref="E55:X55" si="22">E56</f>
        <v>нд</v>
      </c>
      <c r="F55" s="137" t="str">
        <f t="shared" si="22"/>
        <v>нд</v>
      </c>
      <c r="G55" s="137" t="str">
        <f t="shared" si="22"/>
        <v>нд</v>
      </c>
      <c r="H55" s="137" t="str">
        <f t="shared" si="22"/>
        <v>нд</v>
      </c>
      <c r="I55" s="137" t="str">
        <f t="shared" si="22"/>
        <v>нд</v>
      </c>
      <c r="J55" s="137" t="str">
        <f t="shared" si="22"/>
        <v>нд</v>
      </c>
      <c r="K55" s="137" t="str">
        <f t="shared" si="22"/>
        <v>нд</v>
      </c>
      <c r="L55" s="137" t="str">
        <f t="shared" si="22"/>
        <v>нд</v>
      </c>
      <c r="M55" s="137" t="str">
        <f t="shared" si="22"/>
        <v>нд</v>
      </c>
      <c r="N55" s="137" t="str">
        <f t="shared" si="22"/>
        <v>нд</v>
      </c>
      <c r="O55" s="137" t="str">
        <f t="shared" si="22"/>
        <v>нд</v>
      </c>
      <c r="P55" s="137" t="str">
        <f t="shared" si="22"/>
        <v>нд</v>
      </c>
      <c r="Q55" s="137" t="str">
        <f t="shared" si="22"/>
        <v>нд</v>
      </c>
      <c r="R55" s="137" t="str">
        <f t="shared" si="22"/>
        <v>нд</v>
      </c>
      <c r="S55" s="137" t="str">
        <f t="shared" si="22"/>
        <v>нд</v>
      </c>
      <c r="T55" s="137" t="str">
        <f t="shared" si="22"/>
        <v>нд</v>
      </c>
      <c r="U55" s="137" t="str">
        <f t="shared" si="22"/>
        <v>нд</v>
      </c>
      <c r="V55" s="137" t="str">
        <f t="shared" si="22"/>
        <v>нд</v>
      </c>
      <c r="W55" s="137" t="str">
        <f t="shared" si="22"/>
        <v>нд</v>
      </c>
      <c r="X55" s="137" t="str">
        <f t="shared" si="22"/>
        <v>нд</v>
      </c>
      <c r="Y55" s="137" t="str">
        <f>IF(SUM(Y56,Y60)=0, "нд", SUM(Y56,Y60))</f>
        <v>нд</v>
      </c>
      <c r="Z55" s="137">
        <f>IF(SUM(Z56,Z60)=0, "нд", SUM(Z56,Z60))</f>
        <v>10.119328100000001</v>
      </c>
      <c r="AA55" s="137">
        <f t="shared" ref="AA55:AL55" si="23">IF(SUM(AA56,AA60)=0, "нд", SUM(AA56,AA60))</f>
        <v>0.16</v>
      </c>
      <c r="AB55" s="137" t="str">
        <f t="shared" si="23"/>
        <v>нд</v>
      </c>
      <c r="AC55" s="137">
        <f t="shared" si="23"/>
        <v>2.13</v>
      </c>
      <c r="AD55" s="137" t="str">
        <f t="shared" si="23"/>
        <v>нд</v>
      </c>
      <c r="AE55" s="137" t="str">
        <f t="shared" si="23"/>
        <v>нд</v>
      </c>
      <c r="AF55" s="137" t="str">
        <f t="shared" si="23"/>
        <v>нд</v>
      </c>
      <c r="AG55" s="137">
        <f t="shared" si="23"/>
        <v>10.119328100000001</v>
      </c>
      <c r="AH55" s="137">
        <f t="shared" si="23"/>
        <v>0.16</v>
      </c>
      <c r="AI55" s="137" t="str">
        <f t="shared" si="23"/>
        <v>нд</v>
      </c>
      <c r="AJ55" s="137">
        <f t="shared" si="23"/>
        <v>2.13</v>
      </c>
      <c r="AK55" s="137" t="str">
        <f t="shared" si="23"/>
        <v>нд</v>
      </c>
      <c r="AL55" s="137" t="str">
        <f t="shared" si="23"/>
        <v>нд</v>
      </c>
    </row>
    <row r="56" spans="1:38" s="67" customFormat="1" ht="46.8" x14ac:dyDescent="0.3">
      <c r="A56" s="12" t="s">
        <v>150</v>
      </c>
      <c r="B56" s="13" t="s">
        <v>151</v>
      </c>
      <c r="C56" s="32" t="s">
        <v>93</v>
      </c>
      <c r="D56" s="137" t="str">
        <f>IF(SUM(D57:D59)=0, "нд", SUM(D57:D59))</f>
        <v>нд</v>
      </c>
      <c r="E56" s="137" t="str">
        <f t="shared" ref="E56:AL56" si="24">IF(SUM(E57:E59)=0, "нд", SUM(E57:E59))</f>
        <v>нд</v>
      </c>
      <c r="F56" s="137" t="str">
        <f t="shared" si="24"/>
        <v>нд</v>
      </c>
      <c r="G56" s="137" t="str">
        <f t="shared" si="24"/>
        <v>нд</v>
      </c>
      <c r="H56" s="137" t="str">
        <f t="shared" si="24"/>
        <v>нд</v>
      </c>
      <c r="I56" s="137" t="str">
        <f t="shared" si="24"/>
        <v>нд</v>
      </c>
      <c r="J56" s="137" t="str">
        <f t="shared" si="24"/>
        <v>нд</v>
      </c>
      <c r="K56" s="137" t="str">
        <f t="shared" si="24"/>
        <v>нд</v>
      </c>
      <c r="L56" s="137" t="str">
        <f t="shared" si="24"/>
        <v>нд</v>
      </c>
      <c r="M56" s="137" t="str">
        <f t="shared" si="24"/>
        <v>нд</v>
      </c>
      <c r="N56" s="137" t="str">
        <f t="shared" si="24"/>
        <v>нд</v>
      </c>
      <c r="O56" s="137" t="str">
        <f t="shared" si="24"/>
        <v>нд</v>
      </c>
      <c r="P56" s="137" t="str">
        <f t="shared" si="24"/>
        <v>нд</v>
      </c>
      <c r="Q56" s="137" t="str">
        <f t="shared" si="24"/>
        <v>нд</v>
      </c>
      <c r="R56" s="137" t="str">
        <f t="shared" si="24"/>
        <v>нд</v>
      </c>
      <c r="S56" s="137" t="str">
        <f t="shared" si="24"/>
        <v>нд</v>
      </c>
      <c r="T56" s="137" t="str">
        <f t="shared" si="24"/>
        <v>нд</v>
      </c>
      <c r="U56" s="137" t="str">
        <f t="shared" si="24"/>
        <v>нд</v>
      </c>
      <c r="V56" s="137" t="str">
        <f t="shared" si="24"/>
        <v>нд</v>
      </c>
      <c r="W56" s="137" t="str">
        <f t="shared" si="24"/>
        <v>нд</v>
      </c>
      <c r="X56" s="137" t="str">
        <f t="shared" si="24"/>
        <v>нд</v>
      </c>
      <c r="Y56" s="137" t="str">
        <f>IF(SUM(Y57:Y59)=0, "нд", SUM(Y57:Y59))</f>
        <v>нд</v>
      </c>
      <c r="Z56" s="137">
        <f t="shared" si="24"/>
        <v>5.1193280999999997</v>
      </c>
      <c r="AA56" s="137">
        <f t="shared" si="24"/>
        <v>0.16</v>
      </c>
      <c r="AB56" s="137" t="str">
        <f t="shared" si="24"/>
        <v>нд</v>
      </c>
      <c r="AC56" s="137">
        <f t="shared" si="24"/>
        <v>1.63</v>
      </c>
      <c r="AD56" s="137" t="str">
        <f t="shared" si="24"/>
        <v>нд</v>
      </c>
      <c r="AE56" s="137" t="str">
        <f t="shared" si="24"/>
        <v>нд</v>
      </c>
      <c r="AF56" s="137" t="str">
        <f t="shared" si="24"/>
        <v>нд</v>
      </c>
      <c r="AG56" s="137">
        <f t="shared" si="24"/>
        <v>5.1193280999999997</v>
      </c>
      <c r="AH56" s="137">
        <f t="shared" si="24"/>
        <v>0.16</v>
      </c>
      <c r="AI56" s="137" t="str">
        <f t="shared" si="24"/>
        <v>нд</v>
      </c>
      <c r="AJ56" s="137">
        <f t="shared" si="24"/>
        <v>1.63</v>
      </c>
      <c r="AK56" s="137" t="str">
        <f t="shared" si="24"/>
        <v>нд</v>
      </c>
      <c r="AL56" s="137" t="str">
        <f t="shared" si="24"/>
        <v>нд</v>
      </c>
    </row>
    <row r="57" spans="1:38" ht="93.6" x14ac:dyDescent="0.3">
      <c r="A57" s="15" t="s">
        <v>834</v>
      </c>
      <c r="B57" s="156" t="s">
        <v>900</v>
      </c>
      <c r="C57" s="148" t="s">
        <v>843</v>
      </c>
      <c r="D57" s="120" t="s">
        <v>623</v>
      </c>
      <c r="E57" s="120" t="s">
        <v>623</v>
      </c>
      <c r="F57" s="120" t="s">
        <v>623</v>
      </c>
      <c r="G57" s="120" t="s">
        <v>623</v>
      </c>
      <c r="H57" s="120" t="s">
        <v>623</v>
      </c>
      <c r="I57" s="120" t="s">
        <v>623</v>
      </c>
      <c r="J57" s="120" t="s">
        <v>623</v>
      </c>
      <c r="K57" s="120" t="s">
        <v>623</v>
      </c>
      <c r="L57" s="120" t="s">
        <v>623</v>
      </c>
      <c r="M57" s="120" t="s">
        <v>623</v>
      </c>
      <c r="N57" s="120" t="s">
        <v>623</v>
      </c>
      <c r="O57" s="120" t="s">
        <v>623</v>
      </c>
      <c r="P57" s="120" t="s">
        <v>623</v>
      </c>
      <c r="Q57" s="120" t="s">
        <v>623</v>
      </c>
      <c r="R57" s="120" t="s">
        <v>623</v>
      </c>
      <c r="S57" s="120" t="s">
        <v>623</v>
      </c>
      <c r="T57" s="120" t="s">
        <v>623</v>
      </c>
      <c r="U57" s="120" t="s">
        <v>623</v>
      </c>
      <c r="V57" s="120" t="s">
        <v>623</v>
      </c>
      <c r="W57" s="120" t="s">
        <v>623</v>
      </c>
      <c r="X57" s="120" t="s">
        <v>623</v>
      </c>
      <c r="Y57" s="184" t="s">
        <v>623</v>
      </c>
      <c r="Z57" s="184" t="s">
        <v>623</v>
      </c>
      <c r="AA57" s="184" t="s">
        <v>623</v>
      </c>
      <c r="AB57" s="184" t="s">
        <v>623</v>
      </c>
      <c r="AC57" s="184" t="s">
        <v>623</v>
      </c>
      <c r="AD57" s="184" t="s">
        <v>623</v>
      </c>
      <c r="AE57" s="184" t="s">
        <v>623</v>
      </c>
      <c r="AF57" s="184" t="str">
        <f t="shared" si="1"/>
        <v>нд</v>
      </c>
      <c r="AG57" s="184" t="str">
        <f t="shared" si="7"/>
        <v>нд</v>
      </c>
      <c r="AH57" s="184" t="str">
        <f t="shared" si="2"/>
        <v>нд</v>
      </c>
      <c r="AI57" s="184" t="str">
        <f t="shared" si="3"/>
        <v>нд</v>
      </c>
      <c r="AJ57" s="184" t="str">
        <f t="shared" si="4"/>
        <v>нд</v>
      </c>
      <c r="AK57" s="184" t="str">
        <f t="shared" si="5"/>
        <v>нд</v>
      </c>
      <c r="AL57" s="184" t="str">
        <f t="shared" si="6"/>
        <v>нд</v>
      </c>
    </row>
    <row r="58" spans="1:38" ht="62.4" x14ac:dyDescent="0.3">
      <c r="A58" s="224" t="s">
        <v>1124</v>
      </c>
      <c r="B58" s="228" t="s">
        <v>1125</v>
      </c>
      <c r="C58" s="206" t="s">
        <v>1128</v>
      </c>
      <c r="D58" s="120" t="s">
        <v>623</v>
      </c>
      <c r="E58" s="120" t="s">
        <v>623</v>
      </c>
      <c r="F58" s="120" t="s">
        <v>623</v>
      </c>
      <c r="G58" s="120" t="s">
        <v>623</v>
      </c>
      <c r="H58" s="120" t="s">
        <v>623</v>
      </c>
      <c r="I58" s="120" t="s">
        <v>623</v>
      </c>
      <c r="J58" s="120" t="s">
        <v>623</v>
      </c>
      <c r="K58" s="120" t="s">
        <v>623</v>
      </c>
      <c r="L58" s="120" t="s">
        <v>623</v>
      </c>
      <c r="M58" s="120" t="s">
        <v>623</v>
      </c>
      <c r="N58" s="120" t="s">
        <v>623</v>
      </c>
      <c r="O58" s="120" t="s">
        <v>623</v>
      </c>
      <c r="P58" s="120" t="s">
        <v>623</v>
      </c>
      <c r="Q58" s="120" t="s">
        <v>623</v>
      </c>
      <c r="R58" s="120" t="s">
        <v>623</v>
      </c>
      <c r="S58" s="120" t="s">
        <v>623</v>
      </c>
      <c r="T58" s="120" t="s">
        <v>623</v>
      </c>
      <c r="U58" s="120" t="s">
        <v>623</v>
      </c>
      <c r="V58" s="120" t="s">
        <v>623</v>
      </c>
      <c r="W58" s="120" t="s">
        <v>623</v>
      </c>
      <c r="X58" s="120" t="s">
        <v>623</v>
      </c>
      <c r="Y58" s="184" t="s">
        <v>623</v>
      </c>
      <c r="Z58" s="184">
        <v>5.1193280999999997</v>
      </c>
      <c r="AA58" s="184">
        <v>0.16</v>
      </c>
      <c r="AB58" s="184" t="s">
        <v>623</v>
      </c>
      <c r="AC58" s="184">
        <v>1.63</v>
      </c>
      <c r="AD58" s="184" t="s">
        <v>623</v>
      </c>
      <c r="AE58" s="184" t="s">
        <v>623</v>
      </c>
      <c r="AF58" s="184" t="str">
        <f t="shared" ref="AF58:AF59" si="25">IF(SUM(Y58,R58,K58,D58)=0, "нд", SUM(Y58,R58,K58,D58))</f>
        <v>нд</v>
      </c>
      <c r="AG58" s="184">
        <f t="shared" ref="AG58:AG59" si="26">IF(SUM(Z58,S58,L58,E58)=0, "нд", SUM(Z58,S58,L58,E58))</f>
        <v>5.1193280999999997</v>
      </c>
      <c r="AH58" s="184">
        <f t="shared" ref="AH58:AH59" si="27">IF(SUM(AA58,T58,M58,F58)=0, "нд", SUM(AA58,T58,M58,F58))</f>
        <v>0.16</v>
      </c>
      <c r="AI58" s="184" t="str">
        <f t="shared" ref="AI58:AI59" si="28">IF(SUM(AB58,U58,N58,G58)=0, "нд", SUM(AB58,U58,N58,G58))</f>
        <v>нд</v>
      </c>
      <c r="AJ58" s="184">
        <f t="shared" ref="AJ58:AJ59" si="29">IF(SUM(AC58,V58,O58,H58)=0, "нд", SUM(AC58,V58,O58,H58))</f>
        <v>1.63</v>
      </c>
      <c r="AK58" s="184" t="str">
        <f t="shared" ref="AK58:AK59" si="30">IF(SUM(AD58,W58,P58,I58)=0, "нд", SUM(AD58,W58,P58,I58))</f>
        <v>нд</v>
      </c>
      <c r="AL58" s="184" t="str">
        <f t="shared" ref="AL58:AL59" si="31">IF(SUM(AE58,X58,Q58,J58)=0, "нд", SUM(AE58,X58,Q58,J58))</f>
        <v>нд</v>
      </c>
    </row>
    <row r="59" spans="1:38" ht="78" x14ac:dyDescent="0.3">
      <c r="A59" s="224" t="s">
        <v>902</v>
      </c>
      <c r="B59" s="228" t="s">
        <v>1126</v>
      </c>
      <c r="C59" s="206" t="s">
        <v>1127</v>
      </c>
      <c r="D59" s="120" t="s">
        <v>623</v>
      </c>
      <c r="E59" s="120" t="s">
        <v>623</v>
      </c>
      <c r="F59" s="120" t="s">
        <v>623</v>
      </c>
      <c r="G59" s="120" t="s">
        <v>623</v>
      </c>
      <c r="H59" s="120" t="s">
        <v>623</v>
      </c>
      <c r="I59" s="120" t="s">
        <v>623</v>
      </c>
      <c r="J59" s="120" t="s">
        <v>623</v>
      </c>
      <c r="K59" s="120" t="s">
        <v>623</v>
      </c>
      <c r="L59" s="120" t="s">
        <v>623</v>
      </c>
      <c r="M59" s="120" t="s">
        <v>623</v>
      </c>
      <c r="N59" s="120" t="s">
        <v>623</v>
      </c>
      <c r="O59" s="120" t="s">
        <v>623</v>
      </c>
      <c r="P59" s="120" t="s">
        <v>623</v>
      </c>
      <c r="Q59" s="120" t="s">
        <v>623</v>
      </c>
      <c r="R59" s="120" t="s">
        <v>623</v>
      </c>
      <c r="S59" s="120" t="s">
        <v>623</v>
      </c>
      <c r="T59" s="120" t="s">
        <v>623</v>
      </c>
      <c r="U59" s="120" t="s">
        <v>623</v>
      </c>
      <c r="V59" s="120" t="s">
        <v>623</v>
      </c>
      <c r="W59" s="120" t="s">
        <v>623</v>
      </c>
      <c r="X59" s="120" t="s">
        <v>623</v>
      </c>
      <c r="Y59" s="184" t="s">
        <v>623</v>
      </c>
      <c r="Z59" s="184" t="s">
        <v>623</v>
      </c>
      <c r="AA59" s="184" t="s">
        <v>623</v>
      </c>
      <c r="AB59" s="184" t="s">
        <v>623</v>
      </c>
      <c r="AC59" s="184" t="s">
        <v>623</v>
      </c>
      <c r="AD59" s="184" t="s">
        <v>623</v>
      </c>
      <c r="AE59" s="184" t="s">
        <v>623</v>
      </c>
      <c r="AF59" s="184" t="str">
        <f t="shared" si="25"/>
        <v>нд</v>
      </c>
      <c r="AG59" s="184" t="str">
        <f t="shared" si="26"/>
        <v>нд</v>
      </c>
      <c r="AH59" s="184" t="str">
        <f t="shared" si="27"/>
        <v>нд</v>
      </c>
      <c r="AI59" s="184" t="str">
        <f t="shared" si="28"/>
        <v>нд</v>
      </c>
      <c r="AJ59" s="184" t="str">
        <f t="shared" si="29"/>
        <v>нд</v>
      </c>
      <c r="AK59" s="184" t="str">
        <f t="shared" si="30"/>
        <v>нд</v>
      </c>
      <c r="AL59" s="184" t="str">
        <f t="shared" si="31"/>
        <v>нд</v>
      </c>
    </row>
    <row r="60" spans="1:38" s="67" customFormat="1" ht="62.4" x14ac:dyDescent="0.3">
      <c r="A60" s="12" t="s">
        <v>152</v>
      </c>
      <c r="B60" s="13" t="s">
        <v>153</v>
      </c>
      <c r="C60" s="136" t="s">
        <v>93</v>
      </c>
      <c r="D60" s="137" t="str">
        <f t="shared" ref="D60:AE60" si="32">IF(SUM(D61:D61)=0, "нд", SUM(D61:D61))</f>
        <v>нд</v>
      </c>
      <c r="E60" s="137" t="str">
        <f t="shared" si="32"/>
        <v>нд</v>
      </c>
      <c r="F60" s="137" t="str">
        <f t="shared" si="32"/>
        <v>нд</v>
      </c>
      <c r="G60" s="137" t="str">
        <f t="shared" si="32"/>
        <v>нд</v>
      </c>
      <c r="H60" s="137" t="str">
        <f t="shared" si="32"/>
        <v>нд</v>
      </c>
      <c r="I60" s="137" t="str">
        <f t="shared" si="32"/>
        <v>нд</v>
      </c>
      <c r="J60" s="137" t="str">
        <f t="shared" si="32"/>
        <v>нд</v>
      </c>
      <c r="K60" s="137" t="str">
        <f t="shared" si="32"/>
        <v>нд</v>
      </c>
      <c r="L60" s="137" t="str">
        <f t="shared" si="32"/>
        <v>нд</v>
      </c>
      <c r="M60" s="137" t="str">
        <f t="shared" si="32"/>
        <v>нд</v>
      </c>
      <c r="N60" s="137" t="str">
        <f t="shared" si="32"/>
        <v>нд</v>
      </c>
      <c r="O60" s="137" t="str">
        <f t="shared" si="32"/>
        <v>нд</v>
      </c>
      <c r="P60" s="137" t="str">
        <f t="shared" si="32"/>
        <v>нд</v>
      </c>
      <c r="Q60" s="137" t="str">
        <f t="shared" si="32"/>
        <v>нд</v>
      </c>
      <c r="R60" s="137" t="str">
        <f t="shared" si="32"/>
        <v>нд</v>
      </c>
      <c r="S60" s="137" t="str">
        <f t="shared" si="32"/>
        <v>нд</v>
      </c>
      <c r="T60" s="137" t="str">
        <f t="shared" si="32"/>
        <v>нд</v>
      </c>
      <c r="U60" s="137" t="str">
        <f t="shared" si="32"/>
        <v>нд</v>
      </c>
      <c r="V60" s="137" t="str">
        <f t="shared" si="32"/>
        <v>нд</v>
      </c>
      <c r="W60" s="137" t="str">
        <f t="shared" si="32"/>
        <v>нд</v>
      </c>
      <c r="X60" s="137" t="str">
        <f t="shared" si="32"/>
        <v>нд</v>
      </c>
      <c r="Y60" s="137" t="str">
        <f>IF(SUM(Y61:Y61)=0, "нд", SUM(Y61:Y61))</f>
        <v>нд</v>
      </c>
      <c r="Z60" s="137">
        <f t="shared" si="32"/>
        <v>5</v>
      </c>
      <c r="AA60" s="137" t="str">
        <f t="shared" si="32"/>
        <v>нд</v>
      </c>
      <c r="AB60" s="137" t="str">
        <f t="shared" si="32"/>
        <v>нд</v>
      </c>
      <c r="AC60" s="137">
        <f t="shared" si="32"/>
        <v>0.5</v>
      </c>
      <c r="AD60" s="137" t="str">
        <f t="shared" si="32"/>
        <v>нд</v>
      </c>
      <c r="AE60" s="137" t="str">
        <f t="shared" si="32"/>
        <v>нд</v>
      </c>
      <c r="AF60" s="138" t="str">
        <f t="shared" ref="AF60:AF61" si="33">IF(SUM(Y60,R60,K60,D60)=0, "нд", SUM(Y60,R60,K60,D60))</f>
        <v>нд</v>
      </c>
      <c r="AG60" s="138">
        <f t="shared" ref="AG60:AG61" si="34">IF(SUM(Z60,S60,L60,E60)=0, "нд", SUM(Z60,S60,L60,E60))</f>
        <v>5</v>
      </c>
      <c r="AH60" s="138" t="str">
        <f t="shared" ref="AH60:AH61" si="35">IF(SUM(AA60,T60,M60,F60)=0, "нд", SUM(AA60,T60,M60,F60))</f>
        <v>нд</v>
      </c>
      <c r="AI60" s="138" t="str">
        <f t="shared" ref="AI60:AI61" si="36">IF(SUM(AB60,U60,N60,G60)=0, "нд", SUM(AB60,U60,N60,G60))</f>
        <v>нд</v>
      </c>
      <c r="AJ60" s="138">
        <f t="shared" ref="AJ60:AJ61" si="37">IF(SUM(AC60,V60,O60,H60)=0, "нд", SUM(AC60,V60,O60,H60))</f>
        <v>0.5</v>
      </c>
      <c r="AK60" s="138" t="str">
        <f t="shared" ref="AK60:AK61" si="38">IF(SUM(AD60,W60,P60,I60)=0, "нд", SUM(AD60,W60,P60,I60))</f>
        <v>нд</v>
      </c>
      <c r="AL60" s="138" t="str">
        <f t="shared" ref="AL60:AL61" si="39">IF(SUM(AE60,X60,Q60,J60)=0, "нд", SUM(AE60,X60,Q60,J60))</f>
        <v>нд</v>
      </c>
    </row>
    <row r="61" spans="1:38" ht="109.2" x14ac:dyDescent="0.3">
      <c r="A61" s="224" t="s">
        <v>1135</v>
      </c>
      <c r="B61" s="228" t="s">
        <v>1129</v>
      </c>
      <c r="C61" s="206" t="s">
        <v>1130</v>
      </c>
      <c r="D61" s="120" t="s">
        <v>623</v>
      </c>
      <c r="E61" s="120" t="s">
        <v>623</v>
      </c>
      <c r="F61" s="120" t="s">
        <v>623</v>
      </c>
      <c r="G61" s="120" t="s">
        <v>623</v>
      </c>
      <c r="H61" s="120" t="s">
        <v>623</v>
      </c>
      <c r="I61" s="120" t="s">
        <v>623</v>
      </c>
      <c r="J61" s="120" t="s">
        <v>623</v>
      </c>
      <c r="K61" s="120" t="s">
        <v>623</v>
      </c>
      <c r="L61" s="120" t="s">
        <v>623</v>
      </c>
      <c r="M61" s="120" t="s">
        <v>623</v>
      </c>
      <c r="N61" s="120" t="s">
        <v>623</v>
      </c>
      <c r="O61" s="120" t="s">
        <v>623</v>
      </c>
      <c r="P61" s="120" t="s">
        <v>623</v>
      </c>
      <c r="Q61" s="120" t="s">
        <v>623</v>
      </c>
      <c r="R61" s="120" t="s">
        <v>623</v>
      </c>
      <c r="S61" s="120" t="s">
        <v>623</v>
      </c>
      <c r="T61" s="120" t="s">
        <v>623</v>
      </c>
      <c r="U61" s="120" t="s">
        <v>623</v>
      </c>
      <c r="V61" s="120" t="s">
        <v>623</v>
      </c>
      <c r="W61" s="120" t="s">
        <v>623</v>
      </c>
      <c r="X61" s="120" t="s">
        <v>623</v>
      </c>
      <c r="Y61" s="184" t="s">
        <v>623</v>
      </c>
      <c r="Z61" s="184">
        <v>5</v>
      </c>
      <c r="AA61" s="184" t="s">
        <v>623</v>
      </c>
      <c r="AB61" s="184" t="s">
        <v>623</v>
      </c>
      <c r="AC61" s="184">
        <v>0.5</v>
      </c>
      <c r="AD61" s="184" t="s">
        <v>623</v>
      </c>
      <c r="AE61" s="184" t="s">
        <v>623</v>
      </c>
      <c r="AF61" s="184" t="str">
        <f t="shared" si="33"/>
        <v>нд</v>
      </c>
      <c r="AG61" s="184">
        <f t="shared" si="34"/>
        <v>5</v>
      </c>
      <c r="AH61" s="184" t="str">
        <f t="shared" si="35"/>
        <v>нд</v>
      </c>
      <c r="AI61" s="184" t="str">
        <f t="shared" si="36"/>
        <v>нд</v>
      </c>
      <c r="AJ61" s="184">
        <f t="shared" si="37"/>
        <v>0.5</v>
      </c>
      <c r="AK61" s="184" t="str">
        <f t="shared" si="38"/>
        <v>нд</v>
      </c>
      <c r="AL61" s="184" t="str">
        <f t="shared" si="39"/>
        <v>нд</v>
      </c>
    </row>
    <row r="62" spans="1:38" s="67" customFormat="1" ht="46.8" x14ac:dyDescent="0.3">
      <c r="A62" s="12" t="s">
        <v>154</v>
      </c>
      <c r="B62" s="13" t="s">
        <v>155</v>
      </c>
      <c r="C62" s="32" t="s">
        <v>93</v>
      </c>
      <c r="D62" s="137" t="str">
        <f t="shared" ref="D62:AE62" si="40">IF(SUM(D63,D66)=0, "нд", SUM(D63,D66))</f>
        <v>нд</v>
      </c>
      <c r="E62" s="137" t="str">
        <f t="shared" si="40"/>
        <v>нд</v>
      </c>
      <c r="F62" s="137" t="str">
        <f t="shared" si="40"/>
        <v>нд</v>
      </c>
      <c r="G62" s="137" t="str">
        <f t="shared" si="40"/>
        <v>нд</v>
      </c>
      <c r="H62" s="137" t="str">
        <f t="shared" si="40"/>
        <v>нд</v>
      </c>
      <c r="I62" s="137" t="str">
        <f t="shared" si="40"/>
        <v>нд</v>
      </c>
      <c r="J62" s="137" t="str">
        <f t="shared" si="40"/>
        <v>нд</v>
      </c>
      <c r="K62" s="137" t="str">
        <f t="shared" si="40"/>
        <v>нд</v>
      </c>
      <c r="L62" s="137" t="str">
        <f t="shared" si="40"/>
        <v>нд</v>
      </c>
      <c r="M62" s="137" t="str">
        <f t="shared" si="40"/>
        <v>нд</v>
      </c>
      <c r="N62" s="137" t="str">
        <f t="shared" si="40"/>
        <v>нд</v>
      </c>
      <c r="O62" s="137" t="str">
        <f t="shared" si="40"/>
        <v>нд</v>
      </c>
      <c r="P62" s="137" t="str">
        <f t="shared" si="40"/>
        <v>нд</v>
      </c>
      <c r="Q62" s="137" t="str">
        <f t="shared" si="40"/>
        <v>нд</v>
      </c>
      <c r="R62" s="137" t="str">
        <f t="shared" si="40"/>
        <v>нд</v>
      </c>
      <c r="S62" s="137" t="str">
        <f t="shared" si="40"/>
        <v>нд</v>
      </c>
      <c r="T62" s="137" t="str">
        <f t="shared" si="40"/>
        <v>нд</v>
      </c>
      <c r="U62" s="137" t="str">
        <f t="shared" si="40"/>
        <v>нд</v>
      </c>
      <c r="V62" s="137" t="str">
        <f t="shared" si="40"/>
        <v>нд</v>
      </c>
      <c r="W62" s="137" t="str">
        <f t="shared" si="40"/>
        <v>нд</v>
      </c>
      <c r="X62" s="137" t="str">
        <f t="shared" si="40"/>
        <v>нд</v>
      </c>
      <c r="Y62" s="137" t="str">
        <f t="shared" si="40"/>
        <v>нд</v>
      </c>
      <c r="Z62" s="137">
        <f t="shared" si="40"/>
        <v>8.7421333299999997</v>
      </c>
      <c r="AA62" s="137" t="str">
        <f t="shared" si="40"/>
        <v>нд</v>
      </c>
      <c r="AB62" s="137" t="str">
        <f t="shared" si="40"/>
        <v>нд</v>
      </c>
      <c r="AC62" s="137" t="str">
        <f t="shared" si="40"/>
        <v>нд</v>
      </c>
      <c r="AD62" s="137" t="str">
        <f t="shared" si="40"/>
        <v>нд</v>
      </c>
      <c r="AE62" s="137">
        <f t="shared" si="40"/>
        <v>161</v>
      </c>
      <c r="AF62" s="138" t="str">
        <f t="shared" si="1"/>
        <v>нд</v>
      </c>
      <c r="AG62" s="138">
        <f t="shared" si="7"/>
        <v>8.7421333299999997</v>
      </c>
      <c r="AH62" s="138" t="str">
        <f t="shared" si="2"/>
        <v>нд</v>
      </c>
      <c r="AI62" s="138" t="str">
        <f t="shared" si="3"/>
        <v>нд</v>
      </c>
      <c r="AJ62" s="138" t="str">
        <f t="shared" si="4"/>
        <v>нд</v>
      </c>
      <c r="AK62" s="138" t="str">
        <f t="shared" si="5"/>
        <v>нд</v>
      </c>
      <c r="AL62" s="138">
        <f t="shared" si="6"/>
        <v>161</v>
      </c>
    </row>
    <row r="63" spans="1:38" s="67" customFormat="1" ht="46.8" x14ac:dyDescent="0.3">
      <c r="A63" s="12" t="s">
        <v>156</v>
      </c>
      <c r="B63" s="13" t="s">
        <v>157</v>
      </c>
      <c r="C63" s="136" t="s">
        <v>93</v>
      </c>
      <c r="D63" s="137" t="str">
        <f>D64</f>
        <v>нд</v>
      </c>
      <c r="E63" s="137" t="str">
        <f t="shared" ref="E63:X63" si="41">E64</f>
        <v>нд</v>
      </c>
      <c r="F63" s="137" t="str">
        <f t="shared" si="41"/>
        <v>нд</v>
      </c>
      <c r="G63" s="137" t="str">
        <f t="shared" si="41"/>
        <v>нд</v>
      </c>
      <c r="H63" s="137" t="str">
        <f t="shared" si="41"/>
        <v>нд</v>
      </c>
      <c r="I63" s="137" t="str">
        <f t="shared" si="41"/>
        <v>нд</v>
      </c>
      <c r="J63" s="137" t="str">
        <f t="shared" si="41"/>
        <v>нд</v>
      </c>
      <c r="K63" s="137" t="str">
        <f t="shared" si="41"/>
        <v>нд</v>
      </c>
      <c r="L63" s="137" t="str">
        <f t="shared" si="41"/>
        <v>нд</v>
      </c>
      <c r="M63" s="137" t="str">
        <f t="shared" si="41"/>
        <v>нд</v>
      </c>
      <c r="N63" s="137" t="str">
        <f t="shared" si="41"/>
        <v>нд</v>
      </c>
      <c r="O63" s="137" t="str">
        <f t="shared" si="41"/>
        <v>нд</v>
      </c>
      <c r="P63" s="137" t="str">
        <f t="shared" si="41"/>
        <v>нд</v>
      </c>
      <c r="Q63" s="137" t="str">
        <f t="shared" si="41"/>
        <v>нд</v>
      </c>
      <c r="R63" s="137" t="str">
        <f t="shared" si="41"/>
        <v>нд</v>
      </c>
      <c r="S63" s="137" t="str">
        <f t="shared" si="41"/>
        <v>нд</v>
      </c>
      <c r="T63" s="137" t="str">
        <f t="shared" si="41"/>
        <v>нд</v>
      </c>
      <c r="U63" s="137" t="str">
        <f t="shared" si="41"/>
        <v>нд</v>
      </c>
      <c r="V63" s="137" t="str">
        <f t="shared" si="41"/>
        <v>нд</v>
      </c>
      <c r="W63" s="137" t="str">
        <f t="shared" si="41"/>
        <v>нд</v>
      </c>
      <c r="X63" s="137" t="str">
        <f t="shared" si="41"/>
        <v>нд</v>
      </c>
      <c r="Y63" s="137" t="str">
        <f>IF(SUM(Y64:Y65)=0, "нд", SUM(Y64:Y65))</f>
        <v>нд</v>
      </c>
      <c r="Z63" s="137">
        <f t="shared" ref="Z63:AL63" si="42">IF(SUM(Z64:Z65)=0, "нд", SUM(Z64:Z65))</f>
        <v>7.2421333299999997</v>
      </c>
      <c r="AA63" s="137" t="str">
        <f t="shared" si="42"/>
        <v>нд</v>
      </c>
      <c r="AB63" s="137" t="str">
        <f t="shared" si="42"/>
        <v>нд</v>
      </c>
      <c r="AC63" s="137" t="str">
        <f t="shared" si="42"/>
        <v>нд</v>
      </c>
      <c r="AD63" s="137" t="str">
        <f t="shared" si="42"/>
        <v>нд</v>
      </c>
      <c r="AE63" s="137">
        <f t="shared" si="42"/>
        <v>159</v>
      </c>
      <c r="AF63" s="137" t="str">
        <f t="shared" si="42"/>
        <v>нд</v>
      </c>
      <c r="AG63" s="137">
        <f t="shared" si="42"/>
        <v>7.2421333299999997</v>
      </c>
      <c r="AH63" s="137" t="str">
        <f t="shared" si="42"/>
        <v>нд</v>
      </c>
      <c r="AI63" s="137" t="str">
        <f t="shared" si="42"/>
        <v>нд</v>
      </c>
      <c r="AJ63" s="137" t="str">
        <f t="shared" si="42"/>
        <v>нд</v>
      </c>
      <c r="AK63" s="137" t="str">
        <f t="shared" si="42"/>
        <v>нд</v>
      </c>
      <c r="AL63" s="137">
        <f t="shared" si="42"/>
        <v>159</v>
      </c>
    </row>
    <row r="64" spans="1:38" ht="171.6" x14ac:dyDescent="0.3">
      <c r="A64" s="15" t="s">
        <v>191</v>
      </c>
      <c r="B64" s="156" t="s">
        <v>848</v>
      </c>
      <c r="C64" s="148" t="s">
        <v>862</v>
      </c>
      <c r="D64" s="120" t="s">
        <v>623</v>
      </c>
      <c r="E64" s="120" t="s">
        <v>623</v>
      </c>
      <c r="F64" s="120" t="s">
        <v>623</v>
      </c>
      <c r="G64" s="120" t="s">
        <v>623</v>
      </c>
      <c r="H64" s="120" t="s">
        <v>623</v>
      </c>
      <c r="I64" s="120" t="s">
        <v>623</v>
      </c>
      <c r="J64" s="120" t="s">
        <v>623</v>
      </c>
      <c r="K64" s="120" t="s">
        <v>623</v>
      </c>
      <c r="L64" s="120" t="s">
        <v>623</v>
      </c>
      <c r="M64" s="120" t="s">
        <v>623</v>
      </c>
      <c r="N64" s="120" t="s">
        <v>623</v>
      </c>
      <c r="O64" s="120" t="s">
        <v>623</v>
      </c>
      <c r="P64" s="120" t="s">
        <v>623</v>
      </c>
      <c r="Q64" s="120" t="s">
        <v>623</v>
      </c>
      <c r="R64" s="120" t="s">
        <v>623</v>
      </c>
      <c r="S64" s="120" t="s">
        <v>623</v>
      </c>
      <c r="T64" s="120" t="s">
        <v>623</v>
      </c>
      <c r="U64" s="120" t="s">
        <v>623</v>
      </c>
      <c r="V64" s="120" t="s">
        <v>623</v>
      </c>
      <c r="W64" s="120" t="s">
        <v>623</v>
      </c>
      <c r="X64" s="120" t="s">
        <v>623</v>
      </c>
      <c r="Y64" s="120" t="s">
        <v>623</v>
      </c>
      <c r="Z64" s="120">
        <v>1.51333333</v>
      </c>
      <c r="AA64" s="120" t="s">
        <v>623</v>
      </c>
      <c r="AB64" s="120" t="s">
        <v>623</v>
      </c>
      <c r="AC64" s="120" t="s">
        <v>623</v>
      </c>
      <c r="AD64" s="120" t="s">
        <v>623</v>
      </c>
      <c r="AE64" s="120">
        <v>20</v>
      </c>
      <c r="AF64" s="184" t="str">
        <f t="shared" si="1"/>
        <v>нд</v>
      </c>
      <c r="AG64" s="184">
        <f t="shared" si="7"/>
        <v>1.51333333</v>
      </c>
      <c r="AH64" s="184" t="str">
        <f t="shared" si="2"/>
        <v>нд</v>
      </c>
      <c r="AI64" s="184" t="str">
        <f t="shared" si="3"/>
        <v>нд</v>
      </c>
      <c r="AJ64" s="184" t="str">
        <f t="shared" si="4"/>
        <v>нд</v>
      </c>
      <c r="AK64" s="184" t="str">
        <f t="shared" si="5"/>
        <v>нд</v>
      </c>
      <c r="AL64" s="184">
        <f t="shared" si="6"/>
        <v>20</v>
      </c>
    </row>
    <row r="65" spans="1:38" ht="140.4" x14ac:dyDescent="0.3">
      <c r="A65" s="224" t="s">
        <v>1132</v>
      </c>
      <c r="B65" s="232" t="s">
        <v>1131</v>
      </c>
      <c r="C65" s="206" t="s">
        <v>1133</v>
      </c>
      <c r="D65" s="120" t="s">
        <v>623</v>
      </c>
      <c r="E65" s="120" t="s">
        <v>623</v>
      </c>
      <c r="F65" s="120" t="s">
        <v>623</v>
      </c>
      <c r="G65" s="120" t="s">
        <v>623</v>
      </c>
      <c r="H65" s="120" t="s">
        <v>623</v>
      </c>
      <c r="I65" s="120" t="s">
        <v>623</v>
      </c>
      <c r="J65" s="120" t="s">
        <v>623</v>
      </c>
      <c r="K65" s="120" t="s">
        <v>623</v>
      </c>
      <c r="L65" s="120" t="s">
        <v>623</v>
      </c>
      <c r="M65" s="120" t="s">
        <v>623</v>
      </c>
      <c r="N65" s="120" t="s">
        <v>623</v>
      </c>
      <c r="O65" s="120" t="s">
        <v>623</v>
      </c>
      <c r="P65" s="120" t="s">
        <v>623</v>
      </c>
      <c r="Q65" s="120" t="s">
        <v>623</v>
      </c>
      <c r="R65" s="120" t="s">
        <v>623</v>
      </c>
      <c r="S65" s="120" t="s">
        <v>623</v>
      </c>
      <c r="T65" s="120" t="s">
        <v>623</v>
      </c>
      <c r="U65" s="120" t="s">
        <v>623</v>
      </c>
      <c r="V65" s="120" t="s">
        <v>623</v>
      </c>
      <c r="W65" s="120" t="s">
        <v>623</v>
      </c>
      <c r="X65" s="120" t="s">
        <v>623</v>
      </c>
      <c r="Y65" s="120" t="s">
        <v>623</v>
      </c>
      <c r="Z65" s="120">
        <v>5.7287999999999997</v>
      </c>
      <c r="AA65" s="120" t="s">
        <v>623</v>
      </c>
      <c r="AB65" s="120" t="s">
        <v>623</v>
      </c>
      <c r="AC65" s="120" t="s">
        <v>623</v>
      </c>
      <c r="AD65" s="120" t="s">
        <v>623</v>
      </c>
      <c r="AE65" s="120">
        <v>139</v>
      </c>
      <c r="AF65" s="184" t="str">
        <f t="shared" ref="AF65" si="43">IF(SUM(Y65,R65,K65,D65)=0, "нд", SUM(Y65,R65,K65,D65))</f>
        <v>нд</v>
      </c>
      <c r="AG65" s="184">
        <f t="shared" ref="AG65" si="44">IF(SUM(Z65,S65,L65,E65)=0, "нд", SUM(Z65,S65,L65,E65))</f>
        <v>5.7287999999999997</v>
      </c>
      <c r="AH65" s="184" t="str">
        <f t="shared" ref="AH65" si="45">IF(SUM(AA65,T65,M65,F65)=0, "нд", SUM(AA65,T65,M65,F65))</f>
        <v>нд</v>
      </c>
      <c r="AI65" s="184" t="str">
        <f t="shared" ref="AI65" si="46">IF(SUM(AB65,U65,N65,G65)=0, "нд", SUM(AB65,U65,N65,G65))</f>
        <v>нд</v>
      </c>
      <c r="AJ65" s="184" t="str">
        <f t="shared" ref="AJ65" si="47">IF(SUM(AC65,V65,O65,H65)=0, "нд", SUM(AC65,V65,O65,H65))</f>
        <v>нд</v>
      </c>
      <c r="AK65" s="184" t="str">
        <f t="shared" ref="AK65" si="48">IF(SUM(AD65,W65,P65,I65)=0, "нд", SUM(AD65,W65,P65,I65))</f>
        <v>нд</v>
      </c>
      <c r="AL65" s="184">
        <f t="shared" ref="AL65" si="49">IF(SUM(AE65,X65,Q65,J65)=0, "нд", SUM(AE65,X65,Q65,J65))</f>
        <v>139</v>
      </c>
    </row>
    <row r="66" spans="1:38" s="67" customFormat="1" ht="46.8" x14ac:dyDescent="0.3">
      <c r="A66" s="12" t="s">
        <v>158</v>
      </c>
      <c r="B66" s="13" t="s">
        <v>159</v>
      </c>
      <c r="C66" s="32" t="s">
        <v>93</v>
      </c>
      <c r="D66" s="137" t="str">
        <f>D67</f>
        <v>нд</v>
      </c>
      <c r="E66" s="137" t="str">
        <f t="shared" ref="E66:AE66" si="50">E67</f>
        <v>нд</v>
      </c>
      <c r="F66" s="137" t="str">
        <f t="shared" si="50"/>
        <v>нд</v>
      </c>
      <c r="G66" s="137" t="str">
        <f t="shared" si="50"/>
        <v>нд</v>
      </c>
      <c r="H66" s="137" t="str">
        <f t="shared" si="50"/>
        <v>нд</v>
      </c>
      <c r="I66" s="137" t="str">
        <f t="shared" si="50"/>
        <v>нд</v>
      </c>
      <c r="J66" s="137" t="str">
        <f t="shared" si="50"/>
        <v>нд</v>
      </c>
      <c r="K66" s="137" t="str">
        <f t="shared" si="50"/>
        <v>нд</v>
      </c>
      <c r="L66" s="137" t="str">
        <f t="shared" si="50"/>
        <v>нд</v>
      </c>
      <c r="M66" s="137" t="str">
        <f t="shared" si="50"/>
        <v>нд</v>
      </c>
      <c r="N66" s="137" t="str">
        <f t="shared" si="50"/>
        <v>нд</v>
      </c>
      <c r="O66" s="137" t="str">
        <f t="shared" si="50"/>
        <v>нд</v>
      </c>
      <c r="P66" s="137" t="str">
        <f t="shared" si="50"/>
        <v>нд</v>
      </c>
      <c r="Q66" s="137" t="str">
        <f t="shared" si="50"/>
        <v>нд</v>
      </c>
      <c r="R66" s="137" t="str">
        <f t="shared" si="50"/>
        <v>нд</v>
      </c>
      <c r="S66" s="137" t="str">
        <f t="shared" si="50"/>
        <v>нд</v>
      </c>
      <c r="T66" s="137" t="str">
        <f t="shared" si="50"/>
        <v>нд</v>
      </c>
      <c r="U66" s="137" t="str">
        <f t="shared" si="50"/>
        <v>нд</v>
      </c>
      <c r="V66" s="137" t="str">
        <f t="shared" si="50"/>
        <v>нд</v>
      </c>
      <c r="W66" s="137" t="str">
        <f t="shared" si="50"/>
        <v>нд</v>
      </c>
      <c r="X66" s="137" t="str">
        <f t="shared" si="50"/>
        <v>нд</v>
      </c>
      <c r="Y66" s="137" t="str">
        <f t="shared" si="50"/>
        <v>нд</v>
      </c>
      <c r="Z66" s="137">
        <f t="shared" si="50"/>
        <v>1.5</v>
      </c>
      <c r="AA66" s="137" t="str">
        <f t="shared" si="50"/>
        <v>нд</v>
      </c>
      <c r="AB66" s="137" t="str">
        <f t="shared" si="50"/>
        <v>нд</v>
      </c>
      <c r="AC66" s="137" t="str">
        <f t="shared" si="50"/>
        <v>нд</v>
      </c>
      <c r="AD66" s="137" t="str">
        <f t="shared" si="50"/>
        <v>нд</v>
      </c>
      <c r="AE66" s="137">
        <f t="shared" si="50"/>
        <v>2</v>
      </c>
      <c r="AF66" s="138" t="str">
        <f t="shared" si="1"/>
        <v>нд</v>
      </c>
      <c r="AG66" s="138">
        <f t="shared" si="7"/>
        <v>1.5</v>
      </c>
      <c r="AH66" s="138" t="str">
        <f t="shared" si="2"/>
        <v>нд</v>
      </c>
      <c r="AI66" s="138" t="str">
        <f t="shared" si="3"/>
        <v>нд</v>
      </c>
      <c r="AJ66" s="138" t="str">
        <f t="shared" si="4"/>
        <v>нд</v>
      </c>
      <c r="AK66" s="138" t="str">
        <f t="shared" si="5"/>
        <v>нд</v>
      </c>
      <c r="AL66" s="138">
        <f t="shared" si="6"/>
        <v>2</v>
      </c>
    </row>
    <row r="67" spans="1:38" ht="140.4" x14ac:dyDescent="0.3">
      <c r="A67" s="15" t="s">
        <v>820</v>
      </c>
      <c r="B67" s="162" t="s">
        <v>863</v>
      </c>
      <c r="C67" s="148" t="s">
        <v>864</v>
      </c>
      <c r="D67" s="120" t="s">
        <v>623</v>
      </c>
      <c r="E67" s="120" t="s">
        <v>623</v>
      </c>
      <c r="F67" s="120" t="s">
        <v>623</v>
      </c>
      <c r="G67" s="120" t="s">
        <v>623</v>
      </c>
      <c r="H67" s="120" t="s">
        <v>623</v>
      </c>
      <c r="I67" s="120" t="s">
        <v>623</v>
      </c>
      <c r="J67" s="120" t="s">
        <v>623</v>
      </c>
      <c r="K67" s="120" t="s">
        <v>623</v>
      </c>
      <c r="L67" s="120" t="s">
        <v>623</v>
      </c>
      <c r="M67" s="120" t="s">
        <v>623</v>
      </c>
      <c r="N67" s="120" t="s">
        <v>623</v>
      </c>
      <c r="O67" s="120" t="s">
        <v>623</v>
      </c>
      <c r="P67" s="120" t="s">
        <v>623</v>
      </c>
      <c r="Q67" s="120" t="s">
        <v>623</v>
      </c>
      <c r="R67" s="120" t="s">
        <v>623</v>
      </c>
      <c r="S67" s="120" t="s">
        <v>623</v>
      </c>
      <c r="T67" s="120" t="s">
        <v>623</v>
      </c>
      <c r="U67" s="120" t="s">
        <v>623</v>
      </c>
      <c r="V67" s="120" t="s">
        <v>623</v>
      </c>
      <c r="W67" s="120" t="s">
        <v>623</v>
      </c>
      <c r="X67" s="120" t="s">
        <v>623</v>
      </c>
      <c r="Y67" s="120" t="s">
        <v>623</v>
      </c>
      <c r="Z67" s="167">
        <v>1.5</v>
      </c>
      <c r="AA67" s="120" t="s">
        <v>623</v>
      </c>
      <c r="AB67" s="120" t="s">
        <v>623</v>
      </c>
      <c r="AC67" s="120" t="s">
        <v>623</v>
      </c>
      <c r="AD67" s="120" t="s">
        <v>623</v>
      </c>
      <c r="AE67" s="120">
        <v>2</v>
      </c>
      <c r="AF67" s="184" t="str">
        <f t="shared" si="1"/>
        <v>нд</v>
      </c>
      <c r="AG67" s="184">
        <f t="shared" si="7"/>
        <v>1.5</v>
      </c>
      <c r="AH67" s="184" t="str">
        <f t="shared" si="2"/>
        <v>нд</v>
      </c>
      <c r="AI67" s="184" t="str">
        <f t="shared" si="3"/>
        <v>нд</v>
      </c>
      <c r="AJ67" s="184" t="str">
        <f t="shared" si="4"/>
        <v>нд</v>
      </c>
      <c r="AK67" s="184" t="str">
        <f t="shared" si="5"/>
        <v>нд</v>
      </c>
      <c r="AL67" s="184">
        <f t="shared" si="6"/>
        <v>2</v>
      </c>
    </row>
    <row r="68" spans="1:38" ht="46.8" x14ac:dyDescent="0.3">
      <c r="A68" s="15" t="s">
        <v>160</v>
      </c>
      <c r="B68" s="16" t="s">
        <v>161</v>
      </c>
      <c r="C68" s="30" t="s">
        <v>93</v>
      </c>
      <c r="D68" s="120" t="s">
        <v>623</v>
      </c>
      <c r="E68" s="120" t="s">
        <v>623</v>
      </c>
      <c r="F68" s="120" t="s">
        <v>623</v>
      </c>
      <c r="G68" s="120" t="s">
        <v>623</v>
      </c>
      <c r="H68" s="120" t="s">
        <v>623</v>
      </c>
      <c r="I68" s="120" t="s">
        <v>623</v>
      </c>
      <c r="J68" s="120" t="s">
        <v>623</v>
      </c>
      <c r="K68" s="120" t="s">
        <v>623</v>
      </c>
      <c r="L68" s="120" t="s">
        <v>623</v>
      </c>
      <c r="M68" s="120" t="s">
        <v>623</v>
      </c>
      <c r="N68" s="120" t="s">
        <v>623</v>
      </c>
      <c r="O68" s="120" t="s">
        <v>623</v>
      </c>
      <c r="P68" s="120" t="s">
        <v>623</v>
      </c>
      <c r="Q68" s="120" t="s">
        <v>623</v>
      </c>
      <c r="R68" s="120" t="s">
        <v>623</v>
      </c>
      <c r="S68" s="120" t="s">
        <v>623</v>
      </c>
      <c r="T68" s="120" t="s">
        <v>623</v>
      </c>
      <c r="U68" s="120" t="s">
        <v>623</v>
      </c>
      <c r="V68" s="120" t="s">
        <v>623</v>
      </c>
      <c r="W68" s="120" t="s">
        <v>623</v>
      </c>
      <c r="X68" s="120" t="s">
        <v>623</v>
      </c>
      <c r="Y68" s="120" t="s">
        <v>623</v>
      </c>
      <c r="Z68" s="184" t="s">
        <v>623</v>
      </c>
      <c r="AA68" s="184" t="s">
        <v>623</v>
      </c>
      <c r="AB68" s="184" t="s">
        <v>623</v>
      </c>
      <c r="AC68" s="184" t="s">
        <v>623</v>
      </c>
      <c r="AD68" s="184" t="s">
        <v>623</v>
      </c>
      <c r="AE68" s="184" t="s">
        <v>623</v>
      </c>
      <c r="AF68" s="184" t="str">
        <f t="shared" si="1"/>
        <v>нд</v>
      </c>
      <c r="AG68" s="184" t="str">
        <f t="shared" si="7"/>
        <v>нд</v>
      </c>
      <c r="AH68" s="184" t="str">
        <f t="shared" si="2"/>
        <v>нд</v>
      </c>
      <c r="AI68" s="184" t="str">
        <f t="shared" si="3"/>
        <v>нд</v>
      </c>
      <c r="AJ68" s="184" t="str">
        <f t="shared" si="4"/>
        <v>нд</v>
      </c>
      <c r="AK68" s="184" t="str">
        <f t="shared" si="5"/>
        <v>нд</v>
      </c>
      <c r="AL68" s="184" t="str">
        <f t="shared" si="6"/>
        <v>нд</v>
      </c>
    </row>
    <row r="69" spans="1:38" ht="46.8" x14ac:dyDescent="0.3">
      <c r="A69" s="15" t="s">
        <v>162</v>
      </c>
      <c r="B69" s="16" t="s">
        <v>163</v>
      </c>
      <c r="C69" s="10" t="s">
        <v>93</v>
      </c>
      <c r="D69" s="120" t="s">
        <v>623</v>
      </c>
      <c r="E69" s="120" t="s">
        <v>623</v>
      </c>
      <c r="F69" s="120" t="s">
        <v>623</v>
      </c>
      <c r="G69" s="120" t="s">
        <v>623</v>
      </c>
      <c r="H69" s="120" t="s">
        <v>623</v>
      </c>
      <c r="I69" s="120" t="s">
        <v>623</v>
      </c>
      <c r="J69" s="120" t="s">
        <v>623</v>
      </c>
      <c r="K69" s="120" t="s">
        <v>623</v>
      </c>
      <c r="L69" s="120" t="s">
        <v>623</v>
      </c>
      <c r="M69" s="120" t="s">
        <v>623</v>
      </c>
      <c r="N69" s="120" t="s">
        <v>623</v>
      </c>
      <c r="O69" s="120" t="s">
        <v>623</v>
      </c>
      <c r="P69" s="120" t="s">
        <v>623</v>
      </c>
      <c r="Q69" s="120" t="s">
        <v>623</v>
      </c>
      <c r="R69" s="120" t="s">
        <v>623</v>
      </c>
      <c r="S69" s="120" t="s">
        <v>623</v>
      </c>
      <c r="T69" s="120" t="s">
        <v>623</v>
      </c>
      <c r="U69" s="120" t="s">
        <v>623</v>
      </c>
      <c r="V69" s="120" t="s">
        <v>623</v>
      </c>
      <c r="W69" s="120" t="s">
        <v>623</v>
      </c>
      <c r="X69" s="120" t="s">
        <v>623</v>
      </c>
      <c r="Y69" s="120" t="s">
        <v>623</v>
      </c>
      <c r="Z69" s="120" t="s">
        <v>623</v>
      </c>
      <c r="AA69" s="120" t="s">
        <v>623</v>
      </c>
      <c r="AB69" s="120" t="s">
        <v>623</v>
      </c>
      <c r="AC69" s="120" t="s">
        <v>623</v>
      </c>
      <c r="AD69" s="120" t="s">
        <v>623</v>
      </c>
      <c r="AE69" s="120" t="s">
        <v>623</v>
      </c>
      <c r="AF69" s="184" t="str">
        <f t="shared" si="1"/>
        <v>нд</v>
      </c>
      <c r="AG69" s="184" t="str">
        <f t="shared" si="7"/>
        <v>нд</v>
      </c>
      <c r="AH69" s="184" t="str">
        <f t="shared" si="2"/>
        <v>нд</v>
      </c>
      <c r="AI69" s="184" t="str">
        <f t="shared" si="3"/>
        <v>нд</v>
      </c>
      <c r="AJ69" s="184" t="str">
        <f t="shared" si="4"/>
        <v>нд</v>
      </c>
      <c r="AK69" s="184" t="str">
        <f t="shared" si="5"/>
        <v>нд</v>
      </c>
      <c r="AL69" s="184" t="str">
        <f t="shared" si="6"/>
        <v>нд</v>
      </c>
    </row>
    <row r="70" spans="1:38" ht="62.4" x14ac:dyDescent="0.3">
      <c r="A70" s="15" t="s">
        <v>164</v>
      </c>
      <c r="B70" s="16" t="s">
        <v>165</v>
      </c>
      <c r="C70" s="30" t="s">
        <v>93</v>
      </c>
      <c r="D70" s="120" t="s">
        <v>623</v>
      </c>
      <c r="E70" s="120" t="s">
        <v>623</v>
      </c>
      <c r="F70" s="120" t="s">
        <v>623</v>
      </c>
      <c r="G70" s="120" t="s">
        <v>623</v>
      </c>
      <c r="H70" s="120" t="s">
        <v>623</v>
      </c>
      <c r="I70" s="120" t="s">
        <v>623</v>
      </c>
      <c r="J70" s="120" t="s">
        <v>623</v>
      </c>
      <c r="K70" s="120" t="s">
        <v>623</v>
      </c>
      <c r="L70" s="120" t="s">
        <v>623</v>
      </c>
      <c r="M70" s="120" t="s">
        <v>623</v>
      </c>
      <c r="N70" s="120" t="s">
        <v>623</v>
      </c>
      <c r="O70" s="120" t="s">
        <v>623</v>
      </c>
      <c r="P70" s="120" t="s">
        <v>623</v>
      </c>
      <c r="Q70" s="120" t="s">
        <v>623</v>
      </c>
      <c r="R70" s="120" t="s">
        <v>623</v>
      </c>
      <c r="S70" s="120" t="s">
        <v>623</v>
      </c>
      <c r="T70" s="120" t="s">
        <v>623</v>
      </c>
      <c r="U70" s="120" t="s">
        <v>623</v>
      </c>
      <c r="V70" s="120" t="s">
        <v>623</v>
      </c>
      <c r="W70" s="120" t="s">
        <v>623</v>
      </c>
      <c r="X70" s="120" t="s">
        <v>623</v>
      </c>
      <c r="Y70" s="120" t="s">
        <v>623</v>
      </c>
      <c r="Z70" s="120" t="s">
        <v>623</v>
      </c>
      <c r="AA70" s="120" t="s">
        <v>623</v>
      </c>
      <c r="AB70" s="120" t="s">
        <v>623</v>
      </c>
      <c r="AC70" s="120" t="s">
        <v>623</v>
      </c>
      <c r="AD70" s="120" t="s">
        <v>623</v>
      </c>
      <c r="AE70" s="120" t="s">
        <v>623</v>
      </c>
      <c r="AF70" s="184" t="str">
        <f t="shared" si="1"/>
        <v>нд</v>
      </c>
      <c r="AG70" s="184" t="str">
        <f t="shared" si="7"/>
        <v>нд</v>
      </c>
      <c r="AH70" s="184" t="str">
        <f t="shared" si="2"/>
        <v>нд</v>
      </c>
      <c r="AI70" s="184" t="str">
        <f t="shared" si="3"/>
        <v>нд</v>
      </c>
      <c r="AJ70" s="184" t="str">
        <f t="shared" si="4"/>
        <v>нд</v>
      </c>
      <c r="AK70" s="184" t="str">
        <f t="shared" si="5"/>
        <v>нд</v>
      </c>
      <c r="AL70" s="184" t="str">
        <f t="shared" si="6"/>
        <v>нд</v>
      </c>
    </row>
    <row r="71" spans="1:38" ht="62.4" x14ac:dyDescent="0.3">
      <c r="A71" s="15" t="s">
        <v>166</v>
      </c>
      <c r="B71" s="16" t="s">
        <v>167</v>
      </c>
      <c r="C71" s="10" t="s">
        <v>93</v>
      </c>
      <c r="D71" s="120" t="s">
        <v>623</v>
      </c>
      <c r="E71" s="120" t="s">
        <v>623</v>
      </c>
      <c r="F71" s="120" t="s">
        <v>623</v>
      </c>
      <c r="G71" s="120" t="s">
        <v>623</v>
      </c>
      <c r="H71" s="120" t="s">
        <v>623</v>
      </c>
      <c r="I71" s="120" t="s">
        <v>623</v>
      </c>
      <c r="J71" s="120" t="s">
        <v>623</v>
      </c>
      <c r="K71" s="120" t="s">
        <v>623</v>
      </c>
      <c r="L71" s="120" t="s">
        <v>623</v>
      </c>
      <c r="M71" s="120" t="s">
        <v>623</v>
      </c>
      <c r="N71" s="120" t="s">
        <v>623</v>
      </c>
      <c r="O71" s="120" t="s">
        <v>623</v>
      </c>
      <c r="P71" s="120" t="s">
        <v>623</v>
      </c>
      <c r="Q71" s="120" t="s">
        <v>623</v>
      </c>
      <c r="R71" s="120" t="s">
        <v>623</v>
      </c>
      <c r="S71" s="120" t="s">
        <v>623</v>
      </c>
      <c r="T71" s="120" t="s">
        <v>623</v>
      </c>
      <c r="U71" s="120" t="s">
        <v>623</v>
      </c>
      <c r="V71" s="120" t="s">
        <v>623</v>
      </c>
      <c r="W71" s="120" t="s">
        <v>623</v>
      </c>
      <c r="X71" s="120" t="s">
        <v>623</v>
      </c>
      <c r="Y71" s="120" t="s">
        <v>623</v>
      </c>
      <c r="Z71" s="120" t="s">
        <v>623</v>
      </c>
      <c r="AA71" s="120" t="s">
        <v>623</v>
      </c>
      <c r="AB71" s="120" t="s">
        <v>623</v>
      </c>
      <c r="AC71" s="120" t="s">
        <v>623</v>
      </c>
      <c r="AD71" s="120" t="s">
        <v>623</v>
      </c>
      <c r="AE71" s="120" t="s">
        <v>623</v>
      </c>
      <c r="AF71" s="184" t="str">
        <f t="shared" si="1"/>
        <v>нд</v>
      </c>
      <c r="AG71" s="184" t="str">
        <f t="shared" si="7"/>
        <v>нд</v>
      </c>
      <c r="AH71" s="184" t="str">
        <f t="shared" si="2"/>
        <v>нд</v>
      </c>
      <c r="AI71" s="184" t="str">
        <f t="shared" si="3"/>
        <v>нд</v>
      </c>
      <c r="AJ71" s="184" t="str">
        <f t="shared" si="4"/>
        <v>нд</v>
      </c>
      <c r="AK71" s="184" t="str">
        <f t="shared" si="5"/>
        <v>нд</v>
      </c>
      <c r="AL71" s="184" t="str">
        <f t="shared" si="6"/>
        <v>нд</v>
      </c>
    </row>
    <row r="72" spans="1:38" ht="62.4" x14ac:dyDescent="0.3">
      <c r="A72" s="15" t="s">
        <v>168</v>
      </c>
      <c r="B72" s="16" t="s">
        <v>169</v>
      </c>
      <c r="C72" s="30" t="s">
        <v>93</v>
      </c>
      <c r="D72" s="120" t="s">
        <v>623</v>
      </c>
      <c r="E72" s="120" t="s">
        <v>623</v>
      </c>
      <c r="F72" s="120" t="s">
        <v>623</v>
      </c>
      <c r="G72" s="120" t="s">
        <v>623</v>
      </c>
      <c r="H72" s="120" t="s">
        <v>623</v>
      </c>
      <c r="I72" s="120" t="s">
        <v>623</v>
      </c>
      <c r="J72" s="120" t="s">
        <v>623</v>
      </c>
      <c r="K72" s="120" t="s">
        <v>623</v>
      </c>
      <c r="L72" s="120" t="s">
        <v>623</v>
      </c>
      <c r="M72" s="120" t="s">
        <v>623</v>
      </c>
      <c r="N72" s="120" t="s">
        <v>623</v>
      </c>
      <c r="O72" s="120" t="s">
        <v>623</v>
      </c>
      <c r="P72" s="120" t="s">
        <v>623</v>
      </c>
      <c r="Q72" s="120" t="s">
        <v>623</v>
      </c>
      <c r="R72" s="120" t="s">
        <v>623</v>
      </c>
      <c r="S72" s="120" t="s">
        <v>623</v>
      </c>
      <c r="T72" s="120" t="s">
        <v>623</v>
      </c>
      <c r="U72" s="120" t="s">
        <v>623</v>
      </c>
      <c r="V72" s="120" t="s">
        <v>623</v>
      </c>
      <c r="W72" s="120" t="s">
        <v>623</v>
      </c>
      <c r="X72" s="120" t="s">
        <v>623</v>
      </c>
      <c r="Y72" s="120" t="s">
        <v>623</v>
      </c>
      <c r="Z72" s="120" t="s">
        <v>623</v>
      </c>
      <c r="AA72" s="120" t="s">
        <v>623</v>
      </c>
      <c r="AB72" s="120" t="s">
        <v>623</v>
      </c>
      <c r="AC72" s="120" t="s">
        <v>623</v>
      </c>
      <c r="AD72" s="120" t="s">
        <v>623</v>
      </c>
      <c r="AE72" s="120" t="s">
        <v>623</v>
      </c>
      <c r="AF72" s="184" t="str">
        <f t="shared" si="1"/>
        <v>нд</v>
      </c>
      <c r="AG72" s="184" t="str">
        <f t="shared" si="7"/>
        <v>нд</v>
      </c>
      <c r="AH72" s="184" t="str">
        <f t="shared" si="2"/>
        <v>нд</v>
      </c>
      <c r="AI72" s="184" t="str">
        <f t="shared" si="3"/>
        <v>нд</v>
      </c>
      <c r="AJ72" s="184" t="str">
        <f t="shared" si="4"/>
        <v>нд</v>
      </c>
      <c r="AK72" s="184" t="str">
        <f t="shared" si="5"/>
        <v>нд</v>
      </c>
      <c r="AL72" s="184" t="str">
        <f t="shared" si="6"/>
        <v>нд</v>
      </c>
    </row>
    <row r="73" spans="1:38" ht="62.4" x14ac:dyDescent="0.3">
      <c r="A73" s="15" t="s">
        <v>170</v>
      </c>
      <c r="B73" s="16" t="s">
        <v>171</v>
      </c>
      <c r="C73" s="10" t="s">
        <v>93</v>
      </c>
      <c r="D73" s="120" t="s">
        <v>623</v>
      </c>
      <c r="E73" s="120" t="s">
        <v>623</v>
      </c>
      <c r="F73" s="120" t="s">
        <v>623</v>
      </c>
      <c r="G73" s="120" t="s">
        <v>623</v>
      </c>
      <c r="H73" s="120" t="s">
        <v>623</v>
      </c>
      <c r="I73" s="120" t="s">
        <v>623</v>
      </c>
      <c r="J73" s="120" t="s">
        <v>623</v>
      </c>
      <c r="K73" s="120" t="s">
        <v>623</v>
      </c>
      <c r="L73" s="120" t="s">
        <v>623</v>
      </c>
      <c r="M73" s="120" t="s">
        <v>623</v>
      </c>
      <c r="N73" s="120" t="s">
        <v>623</v>
      </c>
      <c r="O73" s="120" t="s">
        <v>623</v>
      </c>
      <c r="P73" s="120" t="s">
        <v>623</v>
      </c>
      <c r="Q73" s="120" t="s">
        <v>623</v>
      </c>
      <c r="R73" s="120" t="s">
        <v>623</v>
      </c>
      <c r="S73" s="120" t="s">
        <v>623</v>
      </c>
      <c r="T73" s="120" t="s">
        <v>623</v>
      </c>
      <c r="U73" s="120" t="s">
        <v>623</v>
      </c>
      <c r="V73" s="120" t="s">
        <v>623</v>
      </c>
      <c r="W73" s="120" t="s">
        <v>623</v>
      </c>
      <c r="X73" s="120" t="s">
        <v>623</v>
      </c>
      <c r="Y73" s="120" t="s">
        <v>623</v>
      </c>
      <c r="Z73" s="120" t="s">
        <v>623</v>
      </c>
      <c r="AA73" s="120" t="s">
        <v>623</v>
      </c>
      <c r="AB73" s="120" t="s">
        <v>623</v>
      </c>
      <c r="AC73" s="120" t="s">
        <v>623</v>
      </c>
      <c r="AD73" s="120" t="s">
        <v>623</v>
      </c>
      <c r="AE73" s="120" t="s">
        <v>623</v>
      </c>
      <c r="AF73" s="184" t="str">
        <f t="shared" si="1"/>
        <v>нд</v>
      </c>
      <c r="AG73" s="184" t="str">
        <f t="shared" si="7"/>
        <v>нд</v>
      </c>
      <c r="AH73" s="184" t="str">
        <f t="shared" si="2"/>
        <v>нд</v>
      </c>
      <c r="AI73" s="184" t="str">
        <f t="shared" si="3"/>
        <v>нд</v>
      </c>
      <c r="AJ73" s="184" t="str">
        <f t="shared" si="4"/>
        <v>нд</v>
      </c>
      <c r="AK73" s="184" t="str">
        <f t="shared" si="5"/>
        <v>нд</v>
      </c>
      <c r="AL73" s="184" t="str">
        <f t="shared" si="6"/>
        <v>нд</v>
      </c>
    </row>
    <row r="74" spans="1:38" ht="62.4" x14ac:dyDescent="0.3">
      <c r="A74" s="15" t="s">
        <v>172</v>
      </c>
      <c r="B74" s="16" t="s">
        <v>173</v>
      </c>
      <c r="C74" s="30" t="s">
        <v>93</v>
      </c>
      <c r="D74" s="120" t="s">
        <v>623</v>
      </c>
      <c r="E74" s="120" t="s">
        <v>623</v>
      </c>
      <c r="F74" s="120" t="s">
        <v>623</v>
      </c>
      <c r="G74" s="120" t="s">
        <v>623</v>
      </c>
      <c r="H74" s="120" t="s">
        <v>623</v>
      </c>
      <c r="I74" s="120" t="s">
        <v>623</v>
      </c>
      <c r="J74" s="120" t="s">
        <v>623</v>
      </c>
      <c r="K74" s="120" t="s">
        <v>623</v>
      </c>
      <c r="L74" s="120" t="s">
        <v>623</v>
      </c>
      <c r="M74" s="120" t="s">
        <v>623</v>
      </c>
      <c r="N74" s="120" t="s">
        <v>623</v>
      </c>
      <c r="O74" s="120" t="s">
        <v>623</v>
      </c>
      <c r="P74" s="120" t="s">
        <v>623</v>
      </c>
      <c r="Q74" s="120" t="s">
        <v>623</v>
      </c>
      <c r="R74" s="120" t="s">
        <v>623</v>
      </c>
      <c r="S74" s="120" t="s">
        <v>623</v>
      </c>
      <c r="T74" s="120" t="s">
        <v>623</v>
      </c>
      <c r="U74" s="120" t="s">
        <v>623</v>
      </c>
      <c r="V74" s="120" t="s">
        <v>623</v>
      </c>
      <c r="W74" s="120" t="s">
        <v>623</v>
      </c>
      <c r="X74" s="120" t="s">
        <v>623</v>
      </c>
      <c r="Y74" s="120" t="s">
        <v>623</v>
      </c>
      <c r="Z74" s="120" t="s">
        <v>623</v>
      </c>
      <c r="AA74" s="120" t="s">
        <v>623</v>
      </c>
      <c r="AB74" s="120" t="s">
        <v>623</v>
      </c>
      <c r="AC74" s="120" t="s">
        <v>623</v>
      </c>
      <c r="AD74" s="120" t="s">
        <v>623</v>
      </c>
      <c r="AE74" s="120" t="s">
        <v>623</v>
      </c>
      <c r="AF74" s="184" t="str">
        <f t="shared" si="1"/>
        <v>нд</v>
      </c>
      <c r="AG74" s="184" t="str">
        <f t="shared" si="7"/>
        <v>нд</v>
      </c>
      <c r="AH74" s="184" t="str">
        <f t="shared" si="2"/>
        <v>нд</v>
      </c>
      <c r="AI74" s="184" t="str">
        <f t="shared" si="3"/>
        <v>нд</v>
      </c>
      <c r="AJ74" s="184" t="str">
        <f t="shared" si="4"/>
        <v>нд</v>
      </c>
      <c r="AK74" s="184" t="str">
        <f t="shared" si="5"/>
        <v>нд</v>
      </c>
      <c r="AL74" s="184" t="str">
        <f t="shared" si="6"/>
        <v>нд</v>
      </c>
    </row>
    <row r="75" spans="1:38" ht="46.8" x14ac:dyDescent="0.3">
      <c r="A75" s="15" t="s">
        <v>174</v>
      </c>
      <c r="B75" s="16" t="s">
        <v>175</v>
      </c>
      <c r="C75" s="10" t="s">
        <v>93</v>
      </c>
      <c r="D75" s="120" t="s">
        <v>623</v>
      </c>
      <c r="E75" s="120" t="s">
        <v>623</v>
      </c>
      <c r="F75" s="120" t="s">
        <v>623</v>
      </c>
      <c r="G75" s="120" t="s">
        <v>623</v>
      </c>
      <c r="H75" s="120" t="s">
        <v>623</v>
      </c>
      <c r="I75" s="120" t="s">
        <v>623</v>
      </c>
      <c r="J75" s="120" t="s">
        <v>623</v>
      </c>
      <c r="K75" s="120" t="s">
        <v>623</v>
      </c>
      <c r="L75" s="120" t="s">
        <v>623</v>
      </c>
      <c r="M75" s="120" t="s">
        <v>623</v>
      </c>
      <c r="N75" s="120" t="s">
        <v>623</v>
      </c>
      <c r="O75" s="120" t="s">
        <v>623</v>
      </c>
      <c r="P75" s="120" t="s">
        <v>623</v>
      </c>
      <c r="Q75" s="120" t="s">
        <v>623</v>
      </c>
      <c r="R75" s="120" t="s">
        <v>623</v>
      </c>
      <c r="S75" s="120" t="s">
        <v>623</v>
      </c>
      <c r="T75" s="120" t="s">
        <v>623</v>
      </c>
      <c r="U75" s="120" t="s">
        <v>623</v>
      </c>
      <c r="V75" s="120" t="s">
        <v>623</v>
      </c>
      <c r="W75" s="120" t="s">
        <v>623</v>
      </c>
      <c r="X75" s="120" t="s">
        <v>623</v>
      </c>
      <c r="Y75" s="120" t="s">
        <v>623</v>
      </c>
      <c r="Z75" s="120" t="s">
        <v>623</v>
      </c>
      <c r="AA75" s="120" t="s">
        <v>623</v>
      </c>
      <c r="AB75" s="120" t="s">
        <v>623</v>
      </c>
      <c r="AC75" s="120" t="s">
        <v>623</v>
      </c>
      <c r="AD75" s="120" t="s">
        <v>623</v>
      </c>
      <c r="AE75" s="120" t="s">
        <v>623</v>
      </c>
      <c r="AF75" s="184" t="str">
        <f t="shared" si="1"/>
        <v>нд</v>
      </c>
      <c r="AG75" s="184" t="str">
        <f t="shared" si="7"/>
        <v>нд</v>
      </c>
      <c r="AH75" s="184" t="str">
        <f t="shared" si="2"/>
        <v>нд</v>
      </c>
      <c r="AI75" s="184" t="str">
        <f t="shared" si="3"/>
        <v>нд</v>
      </c>
      <c r="AJ75" s="184" t="str">
        <f t="shared" si="4"/>
        <v>нд</v>
      </c>
      <c r="AK75" s="184" t="str">
        <f t="shared" si="5"/>
        <v>нд</v>
      </c>
      <c r="AL75" s="184" t="str">
        <f t="shared" si="6"/>
        <v>нд</v>
      </c>
    </row>
    <row r="76" spans="1:38" ht="62.4" x14ac:dyDescent="0.3">
      <c r="A76" s="15" t="s">
        <v>176</v>
      </c>
      <c r="B76" s="16" t="s">
        <v>177</v>
      </c>
      <c r="C76" s="30" t="s">
        <v>93</v>
      </c>
      <c r="D76" s="120" t="s">
        <v>623</v>
      </c>
      <c r="E76" s="120" t="s">
        <v>623</v>
      </c>
      <c r="F76" s="120" t="s">
        <v>623</v>
      </c>
      <c r="G76" s="120" t="s">
        <v>623</v>
      </c>
      <c r="H76" s="120" t="s">
        <v>623</v>
      </c>
      <c r="I76" s="120" t="s">
        <v>623</v>
      </c>
      <c r="J76" s="120" t="s">
        <v>623</v>
      </c>
      <c r="K76" s="120" t="s">
        <v>623</v>
      </c>
      <c r="L76" s="120" t="s">
        <v>623</v>
      </c>
      <c r="M76" s="120" t="s">
        <v>623</v>
      </c>
      <c r="N76" s="120" t="s">
        <v>623</v>
      </c>
      <c r="O76" s="120" t="s">
        <v>623</v>
      </c>
      <c r="P76" s="120" t="s">
        <v>623</v>
      </c>
      <c r="Q76" s="120" t="s">
        <v>623</v>
      </c>
      <c r="R76" s="120" t="s">
        <v>623</v>
      </c>
      <c r="S76" s="120" t="s">
        <v>623</v>
      </c>
      <c r="T76" s="120" t="s">
        <v>623</v>
      </c>
      <c r="U76" s="120" t="s">
        <v>623</v>
      </c>
      <c r="V76" s="120" t="s">
        <v>623</v>
      </c>
      <c r="W76" s="120" t="s">
        <v>623</v>
      </c>
      <c r="X76" s="120" t="s">
        <v>623</v>
      </c>
      <c r="Y76" s="120" t="s">
        <v>623</v>
      </c>
      <c r="Z76" s="120" t="s">
        <v>623</v>
      </c>
      <c r="AA76" s="120" t="s">
        <v>623</v>
      </c>
      <c r="AB76" s="120" t="s">
        <v>623</v>
      </c>
      <c r="AC76" s="120" t="s">
        <v>623</v>
      </c>
      <c r="AD76" s="120" t="s">
        <v>623</v>
      </c>
      <c r="AE76" s="120" t="s">
        <v>623</v>
      </c>
      <c r="AF76" s="184" t="str">
        <f t="shared" si="1"/>
        <v>нд</v>
      </c>
      <c r="AG76" s="184" t="str">
        <f t="shared" si="7"/>
        <v>нд</v>
      </c>
      <c r="AH76" s="184" t="str">
        <f t="shared" si="2"/>
        <v>нд</v>
      </c>
      <c r="AI76" s="184" t="str">
        <f t="shared" si="3"/>
        <v>нд</v>
      </c>
      <c r="AJ76" s="184" t="str">
        <f t="shared" si="4"/>
        <v>нд</v>
      </c>
      <c r="AK76" s="184" t="str">
        <f t="shared" si="5"/>
        <v>нд</v>
      </c>
      <c r="AL76" s="184" t="str">
        <f t="shared" si="6"/>
        <v>нд</v>
      </c>
    </row>
    <row r="77" spans="1:38" ht="93.6" x14ac:dyDescent="0.3">
      <c r="A77" s="12" t="s">
        <v>178</v>
      </c>
      <c r="B77" s="13" t="s">
        <v>179</v>
      </c>
      <c r="C77" s="10" t="s">
        <v>93</v>
      </c>
      <c r="D77" s="120" t="s">
        <v>623</v>
      </c>
      <c r="E77" s="120" t="s">
        <v>623</v>
      </c>
      <c r="F77" s="120" t="s">
        <v>623</v>
      </c>
      <c r="G77" s="120" t="s">
        <v>623</v>
      </c>
      <c r="H77" s="120" t="s">
        <v>623</v>
      </c>
      <c r="I77" s="120" t="s">
        <v>623</v>
      </c>
      <c r="J77" s="120" t="s">
        <v>623</v>
      </c>
      <c r="K77" s="120" t="s">
        <v>623</v>
      </c>
      <c r="L77" s="120" t="s">
        <v>623</v>
      </c>
      <c r="M77" s="120" t="s">
        <v>623</v>
      </c>
      <c r="N77" s="120" t="s">
        <v>623</v>
      </c>
      <c r="O77" s="120" t="s">
        <v>623</v>
      </c>
      <c r="P77" s="120" t="s">
        <v>623</v>
      </c>
      <c r="Q77" s="120" t="s">
        <v>623</v>
      </c>
      <c r="R77" s="120" t="s">
        <v>623</v>
      </c>
      <c r="S77" s="120" t="s">
        <v>623</v>
      </c>
      <c r="T77" s="120" t="s">
        <v>623</v>
      </c>
      <c r="U77" s="120" t="s">
        <v>623</v>
      </c>
      <c r="V77" s="120" t="s">
        <v>623</v>
      </c>
      <c r="W77" s="120" t="s">
        <v>623</v>
      </c>
      <c r="X77" s="120" t="s">
        <v>623</v>
      </c>
      <c r="Y77" s="120" t="s">
        <v>623</v>
      </c>
      <c r="Z77" s="120" t="s">
        <v>623</v>
      </c>
      <c r="AA77" s="120" t="s">
        <v>623</v>
      </c>
      <c r="AB77" s="120" t="s">
        <v>623</v>
      </c>
      <c r="AC77" s="120" t="s">
        <v>623</v>
      </c>
      <c r="AD77" s="120" t="s">
        <v>623</v>
      </c>
      <c r="AE77" s="120" t="s">
        <v>623</v>
      </c>
      <c r="AF77" s="184" t="str">
        <f t="shared" si="1"/>
        <v>нд</v>
      </c>
      <c r="AG77" s="184" t="str">
        <f t="shared" si="7"/>
        <v>нд</v>
      </c>
      <c r="AH77" s="184" t="str">
        <f t="shared" si="2"/>
        <v>нд</v>
      </c>
      <c r="AI77" s="184" t="str">
        <f t="shared" si="3"/>
        <v>нд</v>
      </c>
      <c r="AJ77" s="184" t="str">
        <f t="shared" si="4"/>
        <v>нд</v>
      </c>
      <c r="AK77" s="184" t="str">
        <f t="shared" si="5"/>
        <v>нд</v>
      </c>
      <c r="AL77" s="184" t="str">
        <f t="shared" si="6"/>
        <v>нд</v>
      </c>
    </row>
    <row r="78" spans="1:38" ht="78" x14ac:dyDescent="0.3">
      <c r="A78" s="15" t="s">
        <v>180</v>
      </c>
      <c r="B78" s="16" t="s">
        <v>181</v>
      </c>
      <c r="C78" s="30" t="s">
        <v>93</v>
      </c>
      <c r="D78" s="120" t="s">
        <v>623</v>
      </c>
      <c r="E78" s="120" t="s">
        <v>623</v>
      </c>
      <c r="F78" s="120" t="s">
        <v>623</v>
      </c>
      <c r="G78" s="120" t="s">
        <v>623</v>
      </c>
      <c r="H78" s="120" t="s">
        <v>623</v>
      </c>
      <c r="I78" s="120" t="s">
        <v>623</v>
      </c>
      <c r="J78" s="120" t="s">
        <v>623</v>
      </c>
      <c r="K78" s="120" t="s">
        <v>623</v>
      </c>
      <c r="L78" s="120" t="s">
        <v>623</v>
      </c>
      <c r="M78" s="120" t="s">
        <v>623</v>
      </c>
      <c r="N78" s="120" t="s">
        <v>623</v>
      </c>
      <c r="O78" s="120" t="s">
        <v>623</v>
      </c>
      <c r="P78" s="120" t="s">
        <v>623</v>
      </c>
      <c r="Q78" s="120" t="s">
        <v>623</v>
      </c>
      <c r="R78" s="120" t="s">
        <v>623</v>
      </c>
      <c r="S78" s="120" t="s">
        <v>623</v>
      </c>
      <c r="T78" s="120" t="s">
        <v>623</v>
      </c>
      <c r="U78" s="120" t="s">
        <v>623</v>
      </c>
      <c r="V78" s="120" t="s">
        <v>623</v>
      </c>
      <c r="W78" s="120" t="s">
        <v>623</v>
      </c>
      <c r="X78" s="120" t="s">
        <v>623</v>
      </c>
      <c r="Y78" s="120" t="s">
        <v>623</v>
      </c>
      <c r="Z78" s="120" t="s">
        <v>623</v>
      </c>
      <c r="AA78" s="120" t="s">
        <v>623</v>
      </c>
      <c r="AB78" s="120" t="s">
        <v>623</v>
      </c>
      <c r="AC78" s="120" t="s">
        <v>623</v>
      </c>
      <c r="AD78" s="120" t="s">
        <v>623</v>
      </c>
      <c r="AE78" s="120" t="s">
        <v>623</v>
      </c>
      <c r="AF78" s="184" t="str">
        <f t="shared" si="1"/>
        <v>нд</v>
      </c>
      <c r="AG78" s="184" t="str">
        <f t="shared" si="7"/>
        <v>нд</v>
      </c>
      <c r="AH78" s="184" t="str">
        <f t="shared" si="2"/>
        <v>нд</v>
      </c>
      <c r="AI78" s="184" t="str">
        <f t="shared" si="3"/>
        <v>нд</v>
      </c>
      <c r="AJ78" s="184" t="str">
        <f t="shared" si="4"/>
        <v>нд</v>
      </c>
      <c r="AK78" s="184" t="str">
        <f t="shared" si="5"/>
        <v>нд</v>
      </c>
      <c r="AL78" s="184" t="str">
        <f t="shared" si="6"/>
        <v>нд</v>
      </c>
    </row>
    <row r="79" spans="1:38" ht="78" x14ac:dyDescent="0.3">
      <c r="A79" s="15" t="s">
        <v>182</v>
      </c>
      <c r="B79" s="16" t="s">
        <v>183</v>
      </c>
      <c r="C79" s="10" t="s">
        <v>93</v>
      </c>
      <c r="D79" s="120" t="s">
        <v>623</v>
      </c>
      <c r="E79" s="120" t="s">
        <v>623</v>
      </c>
      <c r="F79" s="120" t="s">
        <v>623</v>
      </c>
      <c r="G79" s="120" t="s">
        <v>623</v>
      </c>
      <c r="H79" s="120" t="s">
        <v>623</v>
      </c>
      <c r="I79" s="120" t="s">
        <v>623</v>
      </c>
      <c r="J79" s="120" t="s">
        <v>623</v>
      </c>
      <c r="K79" s="120" t="s">
        <v>623</v>
      </c>
      <c r="L79" s="120" t="s">
        <v>623</v>
      </c>
      <c r="M79" s="120" t="s">
        <v>623</v>
      </c>
      <c r="N79" s="120" t="s">
        <v>623</v>
      </c>
      <c r="O79" s="120" t="s">
        <v>623</v>
      </c>
      <c r="P79" s="120" t="s">
        <v>623</v>
      </c>
      <c r="Q79" s="120" t="s">
        <v>623</v>
      </c>
      <c r="R79" s="120" t="s">
        <v>623</v>
      </c>
      <c r="S79" s="120" t="s">
        <v>623</v>
      </c>
      <c r="T79" s="120" t="s">
        <v>623</v>
      </c>
      <c r="U79" s="120" t="s">
        <v>623</v>
      </c>
      <c r="V79" s="120" t="s">
        <v>623</v>
      </c>
      <c r="W79" s="120" t="s">
        <v>623</v>
      </c>
      <c r="X79" s="120" t="s">
        <v>623</v>
      </c>
      <c r="Y79" s="120" t="s">
        <v>623</v>
      </c>
      <c r="Z79" s="120" t="s">
        <v>623</v>
      </c>
      <c r="AA79" s="120" t="s">
        <v>623</v>
      </c>
      <c r="AB79" s="120" t="s">
        <v>623</v>
      </c>
      <c r="AC79" s="120" t="s">
        <v>623</v>
      </c>
      <c r="AD79" s="120" t="s">
        <v>623</v>
      </c>
      <c r="AE79" s="120" t="s">
        <v>623</v>
      </c>
      <c r="AF79" s="184" t="str">
        <f t="shared" si="1"/>
        <v>нд</v>
      </c>
      <c r="AG79" s="184" t="str">
        <f t="shared" si="7"/>
        <v>нд</v>
      </c>
      <c r="AH79" s="184" t="str">
        <f t="shared" si="2"/>
        <v>нд</v>
      </c>
      <c r="AI79" s="184" t="str">
        <f t="shared" si="3"/>
        <v>нд</v>
      </c>
      <c r="AJ79" s="184" t="str">
        <f t="shared" si="4"/>
        <v>нд</v>
      </c>
      <c r="AK79" s="184" t="str">
        <f t="shared" si="5"/>
        <v>нд</v>
      </c>
      <c r="AL79" s="184" t="str">
        <f t="shared" si="6"/>
        <v>нд</v>
      </c>
    </row>
    <row r="80" spans="1:38" s="67" customFormat="1" ht="46.8" x14ac:dyDescent="0.3">
      <c r="A80" s="12" t="s">
        <v>184</v>
      </c>
      <c r="B80" s="13" t="s">
        <v>185</v>
      </c>
      <c r="C80" s="136" t="s">
        <v>93</v>
      </c>
      <c r="D80" s="137" t="str">
        <f>D81</f>
        <v>нд</v>
      </c>
      <c r="E80" s="137" t="str">
        <f t="shared" ref="E80:AL80" si="51">E81</f>
        <v>нд</v>
      </c>
      <c r="F80" s="137" t="str">
        <f t="shared" si="51"/>
        <v>нд</v>
      </c>
      <c r="G80" s="137" t="str">
        <f t="shared" si="51"/>
        <v>нд</v>
      </c>
      <c r="H80" s="137" t="str">
        <f t="shared" si="51"/>
        <v>нд</v>
      </c>
      <c r="I80" s="137" t="str">
        <f t="shared" si="51"/>
        <v>нд</v>
      </c>
      <c r="J80" s="137" t="str">
        <f t="shared" si="51"/>
        <v>нд</v>
      </c>
      <c r="K80" s="137" t="str">
        <f t="shared" si="51"/>
        <v>нд</v>
      </c>
      <c r="L80" s="137" t="str">
        <f t="shared" si="51"/>
        <v>нд</v>
      </c>
      <c r="M80" s="137" t="str">
        <f t="shared" si="51"/>
        <v>нд</v>
      </c>
      <c r="N80" s="137" t="str">
        <f t="shared" si="51"/>
        <v>нд</v>
      </c>
      <c r="O80" s="137" t="str">
        <f t="shared" si="51"/>
        <v>нд</v>
      </c>
      <c r="P80" s="137" t="str">
        <f t="shared" si="51"/>
        <v>нд</v>
      </c>
      <c r="Q80" s="137" t="str">
        <f t="shared" si="51"/>
        <v>нд</v>
      </c>
      <c r="R80" s="137" t="str">
        <f t="shared" si="51"/>
        <v>нд</v>
      </c>
      <c r="S80" s="137" t="str">
        <f t="shared" si="51"/>
        <v>нд</v>
      </c>
      <c r="T80" s="137" t="str">
        <f t="shared" si="51"/>
        <v>нд</v>
      </c>
      <c r="U80" s="137" t="str">
        <f t="shared" si="51"/>
        <v>нд</v>
      </c>
      <c r="V80" s="137" t="str">
        <f t="shared" si="51"/>
        <v>нд</v>
      </c>
      <c r="W80" s="137" t="str">
        <f t="shared" si="51"/>
        <v>нд</v>
      </c>
      <c r="X80" s="137" t="str">
        <f t="shared" si="51"/>
        <v>нд</v>
      </c>
      <c r="Y80" s="137" t="str">
        <f t="shared" si="51"/>
        <v>нд</v>
      </c>
      <c r="Z80" s="137">
        <f t="shared" si="51"/>
        <v>3.12658448</v>
      </c>
      <c r="AA80" s="137" t="str">
        <f t="shared" si="51"/>
        <v>нд</v>
      </c>
      <c r="AB80" s="137" t="str">
        <f t="shared" si="51"/>
        <v>нд</v>
      </c>
      <c r="AC80" s="137">
        <f t="shared" si="51"/>
        <v>0.3</v>
      </c>
      <c r="AD80" s="137" t="str">
        <f t="shared" si="51"/>
        <v>нд</v>
      </c>
      <c r="AE80" s="137">
        <f t="shared" si="51"/>
        <v>2</v>
      </c>
      <c r="AF80" s="137" t="str">
        <f t="shared" si="51"/>
        <v>нд</v>
      </c>
      <c r="AG80" s="137">
        <f t="shared" si="51"/>
        <v>3.12658448</v>
      </c>
      <c r="AH80" s="137" t="str">
        <f t="shared" si="51"/>
        <v>нд</v>
      </c>
      <c r="AI80" s="137" t="str">
        <f t="shared" si="51"/>
        <v>нд</v>
      </c>
      <c r="AJ80" s="137">
        <f t="shared" si="51"/>
        <v>0.3</v>
      </c>
      <c r="AK80" s="137" t="str">
        <f t="shared" si="51"/>
        <v>нд</v>
      </c>
      <c r="AL80" s="137">
        <f t="shared" si="51"/>
        <v>2</v>
      </c>
    </row>
    <row r="81" spans="1:38" ht="109.2" x14ac:dyDescent="0.3">
      <c r="A81" s="12" t="s">
        <v>1117</v>
      </c>
      <c r="B81" s="156" t="s">
        <v>1103</v>
      </c>
      <c r="C81" s="148" t="s">
        <v>842</v>
      </c>
      <c r="D81" s="120" t="s">
        <v>623</v>
      </c>
      <c r="E81" s="120" t="s">
        <v>623</v>
      </c>
      <c r="F81" s="120" t="s">
        <v>623</v>
      </c>
      <c r="G81" s="120" t="s">
        <v>623</v>
      </c>
      <c r="H81" s="120" t="s">
        <v>623</v>
      </c>
      <c r="I81" s="120" t="s">
        <v>623</v>
      </c>
      <c r="J81" s="120" t="s">
        <v>623</v>
      </c>
      <c r="K81" s="120" t="s">
        <v>623</v>
      </c>
      <c r="L81" s="120" t="s">
        <v>623</v>
      </c>
      <c r="M81" s="120" t="s">
        <v>623</v>
      </c>
      <c r="N81" s="120" t="s">
        <v>623</v>
      </c>
      <c r="O81" s="120" t="s">
        <v>623</v>
      </c>
      <c r="P81" s="120" t="s">
        <v>623</v>
      </c>
      <c r="Q81" s="120" t="s">
        <v>623</v>
      </c>
      <c r="R81" s="120" t="s">
        <v>623</v>
      </c>
      <c r="S81" s="120" t="s">
        <v>623</v>
      </c>
      <c r="T81" s="120" t="s">
        <v>623</v>
      </c>
      <c r="U81" s="120" t="s">
        <v>623</v>
      </c>
      <c r="V81" s="120" t="s">
        <v>623</v>
      </c>
      <c r="W81" s="120" t="s">
        <v>623</v>
      </c>
      <c r="X81" s="120" t="s">
        <v>623</v>
      </c>
      <c r="Y81" s="120" t="s">
        <v>623</v>
      </c>
      <c r="Z81" s="169">
        <v>3.12658448</v>
      </c>
      <c r="AA81" s="120" t="s">
        <v>623</v>
      </c>
      <c r="AB81" s="120" t="s">
        <v>623</v>
      </c>
      <c r="AC81" s="120">
        <v>0.3</v>
      </c>
      <c r="AD81" s="184" t="s">
        <v>623</v>
      </c>
      <c r="AE81" s="184">
        <v>2</v>
      </c>
      <c r="AF81" s="184" t="str">
        <f t="shared" ref="AF81" si="52">IF(SUM(Y81,R81,K81,D81)=0, "нд", SUM(Y81,R81,K81,D81))</f>
        <v>нд</v>
      </c>
      <c r="AG81" s="184">
        <f t="shared" ref="AG81" si="53">IF(SUM(Z81,S81,L81,E81)=0, "нд", SUM(Z81,S81,L81,E81))</f>
        <v>3.12658448</v>
      </c>
      <c r="AH81" s="184" t="str">
        <f t="shared" ref="AH81" si="54">IF(SUM(AA81,T81,M81,F81)=0, "нд", SUM(AA81,T81,M81,F81))</f>
        <v>нд</v>
      </c>
      <c r="AI81" s="184" t="str">
        <f t="shared" ref="AI81" si="55">IF(SUM(AB81,U81,N81,G81)=0, "нд", SUM(AB81,U81,N81,G81))</f>
        <v>нд</v>
      </c>
      <c r="AJ81" s="184">
        <f t="shared" ref="AJ81" si="56">IF(SUM(AC81,V81,O81,H81)=0, "нд", SUM(AC81,V81,O81,H81))</f>
        <v>0.3</v>
      </c>
      <c r="AK81" s="184" t="str">
        <f t="shared" ref="AK81" si="57">IF(SUM(AD81,W81,P81,I81)=0, "нд", SUM(AD81,W81,P81,I81))</f>
        <v>нд</v>
      </c>
      <c r="AL81" s="184">
        <f t="shared" ref="AL81" si="58">IF(SUM(AE81,X81,Q81,J81)=0, "нд", SUM(AE81,X81,Q81,J81))</f>
        <v>2</v>
      </c>
    </row>
    <row r="82" spans="1:38" ht="62.4" x14ac:dyDescent="0.3">
      <c r="A82" s="12" t="s">
        <v>186</v>
      </c>
      <c r="B82" s="22" t="s">
        <v>187</v>
      </c>
      <c r="C82" s="10" t="s">
        <v>93</v>
      </c>
      <c r="D82" s="120" t="s">
        <v>623</v>
      </c>
      <c r="E82" s="120" t="s">
        <v>623</v>
      </c>
      <c r="F82" s="120" t="s">
        <v>623</v>
      </c>
      <c r="G82" s="120" t="s">
        <v>623</v>
      </c>
      <c r="H82" s="120" t="s">
        <v>623</v>
      </c>
      <c r="I82" s="120" t="s">
        <v>623</v>
      </c>
      <c r="J82" s="120" t="s">
        <v>623</v>
      </c>
      <c r="K82" s="120" t="s">
        <v>623</v>
      </c>
      <c r="L82" s="120" t="s">
        <v>623</v>
      </c>
      <c r="M82" s="120" t="s">
        <v>623</v>
      </c>
      <c r="N82" s="120" t="s">
        <v>623</v>
      </c>
      <c r="O82" s="120" t="s">
        <v>623</v>
      </c>
      <c r="P82" s="120" t="s">
        <v>623</v>
      </c>
      <c r="Q82" s="120" t="s">
        <v>623</v>
      </c>
      <c r="R82" s="120" t="s">
        <v>623</v>
      </c>
      <c r="S82" s="120" t="s">
        <v>623</v>
      </c>
      <c r="T82" s="120" t="s">
        <v>623</v>
      </c>
      <c r="U82" s="120" t="s">
        <v>623</v>
      </c>
      <c r="V82" s="120" t="s">
        <v>623</v>
      </c>
      <c r="W82" s="120" t="s">
        <v>623</v>
      </c>
      <c r="X82" s="120" t="s">
        <v>623</v>
      </c>
      <c r="Y82" s="120" t="s">
        <v>623</v>
      </c>
      <c r="Z82" s="120" t="s">
        <v>623</v>
      </c>
      <c r="AA82" s="120" t="s">
        <v>623</v>
      </c>
      <c r="AB82" s="120" t="s">
        <v>623</v>
      </c>
      <c r="AC82" s="120" t="s">
        <v>623</v>
      </c>
      <c r="AD82" s="120" t="s">
        <v>623</v>
      </c>
      <c r="AE82" s="120" t="s">
        <v>623</v>
      </c>
      <c r="AF82" s="184" t="str">
        <f t="shared" si="1"/>
        <v>нд</v>
      </c>
      <c r="AG82" s="184" t="str">
        <f t="shared" si="7"/>
        <v>нд</v>
      </c>
      <c r="AH82" s="184" t="str">
        <f t="shared" si="2"/>
        <v>нд</v>
      </c>
      <c r="AI82" s="184" t="str">
        <f t="shared" si="3"/>
        <v>нд</v>
      </c>
      <c r="AJ82" s="184" t="str">
        <f t="shared" si="4"/>
        <v>нд</v>
      </c>
      <c r="AK82" s="184" t="str">
        <f t="shared" si="5"/>
        <v>нд</v>
      </c>
      <c r="AL82" s="184" t="str">
        <f t="shared" si="6"/>
        <v>нд</v>
      </c>
    </row>
    <row r="83" spans="1:38" s="67" customFormat="1" ht="31.2" x14ac:dyDescent="0.3">
      <c r="A83" s="12" t="s">
        <v>188</v>
      </c>
      <c r="B83" s="13" t="s">
        <v>189</v>
      </c>
      <c r="C83" s="136" t="s">
        <v>93</v>
      </c>
      <c r="D83" s="137" t="str">
        <f>D84</f>
        <v>нд</v>
      </c>
      <c r="E83" s="137" t="str">
        <f t="shared" ref="E83:AE83" si="59">E84</f>
        <v>нд</v>
      </c>
      <c r="F83" s="137" t="str">
        <f t="shared" si="59"/>
        <v>нд</v>
      </c>
      <c r="G83" s="137" t="str">
        <f t="shared" si="59"/>
        <v>нд</v>
      </c>
      <c r="H83" s="137" t="str">
        <f t="shared" si="59"/>
        <v>нд</v>
      </c>
      <c r="I83" s="137" t="str">
        <f t="shared" si="59"/>
        <v>нд</v>
      </c>
      <c r="J83" s="137" t="str">
        <f t="shared" si="59"/>
        <v>нд</v>
      </c>
      <c r="K83" s="137" t="str">
        <f t="shared" si="59"/>
        <v>нд</v>
      </c>
      <c r="L83" s="137" t="str">
        <f t="shared" si="59"/>
        <v>нд</v>
      </c>
      <c r="M83" s="137" t="str">
        <f t="shared" si="59"/>
        <v>нд</v>
      </c>
      <c r="N83" s="137" t="str">
        <f t="shared" si="59"/>
        <v>нд</v>
      </c>
      <c r="O83" s="137" t="str">
        <f t="shared" si="59"/>
        <v>нд</v>
      </c>
      <c r="P83" s="137" t="str">
        <f t="shared" si="59"/>
        <v>нд</v>
      </c>
      <c r="Q83" s="137" t="str">
        <f t="shared" si="59"/>
        <v>нд</v>
      </c>
      <c r="R83" s="137" t="str">
        <f t="shared" si="59"/>
        <v>нд</v>
      </c>
      <c r="S83" s="137" t="str">
        <f t="shared" si="59"/>
        <v>нд</v>
      </c>
      <c r="T83" s="137" t="str">
        <f t="shared" si="59"/>
        <v>нд</v>
      </c>
      <c r="U83" s="137" t="str">
        <f t="shared" si="59"/>
        <v>нд</v>
      </c>
      <c r="V83" s="137" t="str">
        <f t="shared" si="59"/>
        <v>нд</v>
      </c>
      <c r="W83" s="137" t="str">
        <f t="shared" si="59"/>
        <v>нд</v>
      </c>
      <c r="X83" s="137" t="str">
        <f t="shared" si="59"/>
        <v>нд</v>
      </c>
      <c r="Y83" s="137" t="str">
        <f t="shared" si="59"/>
        <v>нд</v>
      </c>
      <c r="Z83" s="137">
        <f t="shared" si="59"/>
        <v>0.13</v>
      </c>
      <c r="AA83" s="137" t="str">
        <f t="shared" si="59"/>
        <v>нд</v>
      </c>
      <c r="AB83" s="137" t="str">
        <f t="shared" si="59"/>
        <v>нд</v>
      </c>
      <c r="AC83" s="137" t="str">
        <f t="shared" si="59"/>
        <v>нд</v>
      </c>
      <c r="AD83" s="137" t="str">
        <f t="shared" si="59"/>
        <v>нд</v>
      </c>
      <c r="AE83" s="137">
        <f t="shared" si="59"/>
        <v>1</v>
      </c>
      <c r="AF83" s="138" t="str">
        <f t="shared" si="1"/>
        <v>нд</v>
      </c>
      <c r="AG83" s="138">
        <f t="shared" si="7"/>
        <v>0.13</v>
      </c>
      <c r="AH83" s="138" t="str">
        <f t="shared" si="2"/>
        <v>нд</v>
      </c>
      <c r="AI83" s="138" t="str">
        <f t="shared" si="3"/>
        <v>нд</v>
      </c>
      <c r="AJ83" s="138" t="str">
        <f t="shared" si="4"/>
        <v>нд</v>
      </c>
      <c r="AK83" s="138" t="str">
        <f t="shared" si="5"/>
        <v>нд</v>
      </c>
      <c r="AL83" s="138">
        <f t="shared" si="6"/>
        <v>1</v>
      </c>
    </row>
    <row r="84" spans="1:38" ht="31.2" x14ac:dyDescent="0.3">
      <c r="A84" s="33" t="s">
        <v>824</v>
      </c>
      <c r="B84" s="156" t="s">
        <v>865</v>
      </c>
      <c r="C84" s="148" t="s">
        <v>866</v>
      </c>
      <c r="D84" s="120" t="s">
        <v>623</v>
      </c>
      <c r="E84" s="120" t="s">
        <v>623</v>
      </c>
      <c r="F84" s="120" t="s">
        <v>623</v>
      </c>
      <c r="G84" s="120" t="s">
        <v>623</v>
      </c>
      <c r="H84" s="120" t="s">
        <v>623</v>
      </c>
      <c r="I84" s="120" t="s">
        <v>623</v>
      </c>
      <c r="J84" s="120" t="s">
        <v>623</v>
      </c>
      <c r="K84" s="120" t="s">
        <v>623</v>
      </c>
      <c r="L84" s="120" t="s">
        <v>623</v>
      </c>
      <c r="M84" s="120" t="s">
        <v>623</v>
      </c>
      <c r="N84" s="120" t="s">
        <v>623</v>
      </c>
      <c r="O84" s="120" t="s">
        <v>623</v>
      </c>
      <c r="P84" s="120" t="s">
        <v>623</v>
      </c>
      <c r="Q84" s="120" t="s">
        <v>623</v>
      </c>
      <c r="R84" s="120" t="s">
        <v>623</v>
      </c>
      <c r="S84" s="120" t="s">
        <v>623</v>
      </c>
      <c r="T84" s="120" t="s">
        <v>623</v>
      </c>
      <c r="U84" s="120" t="s">
        <v>623</v>
      </c>
      <c r="V84" s="120" t="s">
        <v>623</v>
      </c>
      <c r="W84" s="120" t="s">
        <v>623</v>
      </c>
      <c r="X84" s="120" t="s">
        <v>623</v>
      </c>
      <c r="Y84" s="120" t="s">
        <v>623</v>
      </c>
      <c r="Z84" s="120">
        <v>0.13</v>
      </c>
      <c r="AA84" s="120" t="s">
        <v>623</v>
      </c>
      <c r="AB84" s="120" t="s">
        <v>623</v>
      </c>
      <c r="AC84" s="120" t="s">
        <v>623</v>
      </c>
      <c r="AD84" s="120" t="s">
        <v>623</v>
      </c>
      <c r="AE84" s="120">
        <v>1</v>
      </c>
      <c r="AF84" s="184" t="str">
        <f>IF(SUM(Y84,R84,K84,D84)=0, "нд", SUM(Y84,R84,K84,D84))</f>
        <v>нд</v>
      </c>
      <c r="AG84" s="184">
        <f t="shared" ref="AG84:AK84" si="60">IF(SUM(Z84,S84,L84,E84)=0, "нд", SUM(Z84,S84,L84,E84))</f>
        <v>0.13</v>
      </c>
      <c r="AH84" s="184" t="str">
        <f t="shared" si="60"/>
        <v>нд</v>
      </c>
      <c r="AI84" s="184" t="str">
        <f t="shared" si="60"/>
        <v>нд</v>
      </c>
      <c r="AJ84" s="184" t="str">
        <f t="shared" si="60"/>
        <v>нд</v>
      </c>
      <c r="AK84" s="184" t="str">
        <f t="shared" si="60"/>
        <v>нд</v>
      </c>
      <c r="AL84" s="184">
        <f>IF(SUM(AE84,X84,Q84,J84)=0, "нд", SUM(AE84,X84,Q84,J84))</f>
        <v>1</v>
      </c>
    </row>
  </sheetData>
  <autoFilter ref="A19:BO84" xr:uid="{00000000-0001-0000-0B00-000000000000}"/>
  <mergeCells count="22">
    <mergeCell ref="A12:AY12"/>
    <mergeCell ref="A13:AL13"/>
    <mergeCell ref="A14:AL14"/>
    <mergeCell ref="A15:A18"/>
    <mergeCell ref="B15:B18"/>
    <mergeCell ref="C15:C18"/>
    <mergeCell ref="D15:AL15"/>
    <mergeCell ref="D16:J16"/>
    <mergeCell ref="K16:Q16"/>
    <mergeCell ref="R16:X16"/>
    <mergeCell ref="A4:AL4"/>
    <mergeCell ref="A5:AL5"/>
    <mergeCell ref="A7:AL7"/>
    <mergeCell ref="A8:AL8"/>
    <mergeCell ref="A10:AL10"/>
    <mergeCell ref="Y16:AE16"/>
    <mergeCell ref="AF16:AL16"/>
    <mergeCell ref="E17:J17"/>
    <mergeCell ref="L17:Q17"/>
    <mergeCell ref="S17:X17"/>
    <mergeCell ref="Z17:AE17"/>
    <mergeCell ref="AG17:AL17"/>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39997558519241921"/>
  </sheetPr>
  <dimension ref="A1:BO80"/>
  <sheetViews>
    <sheetView zoomScale="55" zoomScaleNormal="55" workbookViewId="0">
      <pane xSplit="3" ySplit="19" topLeftCell="D53" activePane="bottomRight" state="frozen"/>
      <selection activeCell="A14" sqref="A14"/>
      <selection pane="topRight" activeCell="D14" sqref="D14"/>
      <selection pane="bottomLeft" activeCell="A20" sqref="A20"/>
      <selection pane="bottomRight" activeCell="T54" sqref="T54"/>
    </sheetView>
  </sheetViews>
  <sheetFormatPr defaultColWidth="9.109375" defaultRowHeight="15.6" x14ac:dyDescent="0.3"/>
  <cols>
    <col min="1" max="1" width="13.33203125" style="28" customWidth="1"/>
    <col min="2" max="2" width="36" style="28" customWidth="1"/>
    <col min="3" max="3" width="15.88671875" style="28" customWidth="1"/>
    <col min="4" max="4" width="20.5546875" style="28" customWidth="1"/>
    <col min="5" max="5" width="7" style="28" customWidth="1"/>
    <col min="6" max="10" width="6.88671875" style="28" customWidth="1"/>
    <col min="11" max="11" width="20.5546875" style="28" customWidth="1"/>
    <col min="12" max="17" width="6.88671875" style="28" customWidth="1"/>
    <col min="18" max="18" width="14.6640625" style="28" customWidth="1"/>
    <col min="19" max="24" width="6.88671875" style="28" customWidth="1"/>
    <col min="25" max="25" width="20.5546875" style="28" customWidth="1"/>
    <col min="26" max="31" width="6.88671875" style="28" customWidth="1"/>
    <col min="32" max="32" width="20.5546875" style="28" customWidth="1"/>
    <col min="33" max="38" width="6.88671875" style="28" customWidth="1"/>
    <col min="39" max="39" width="4" style="28" customWidth="1"/>
    <col min="40" max="40" width="6.5546875" style="28" customWidth="1"/>
    <col min="41" max="41" width="18.44140625" style="28" customWidth="1"/>
    <col min="42" max="42" width="24.33203125" style="28" customWidth="1"/>
    <col min="43" max="43" width="14.44140625" style="28" customWidth="1"/>
    <col min="44" max="44" width="25.5546875" style="28" customWidth="1"/>
    <col min="45" max="45" width="12.44140625" style="28" customWidth="1"/>
    <col min="46" max="46" width="19.88671875" style="28" customWidth="1"/>
    <col min="47" max="48" width="4.6640625" style="28" customWidth="1"/>
    <col min="49" max="49" width="4.33203125" style="28" customWidth="1"/>
    <col min="50" max="50" width="4.44140625" style="28" customWidth="1"/>
    <col min="51" max="51" width="5.109375" style="28" customWidth="1"/>
    <col min="52" max="52" width="5.6640625" style="28" customWidth="1"/>
    <col min="53" max="53" width="6.33203125" style="28" customWidth="1"/>
    <col min="54" max="54" width="6.5546875" style="28" customWidth="1"/>
    <col min="55" max="55" width="6.33203125" style="28" customWidth="1"/>
    <col min="56" max="57" width="5.6640625" style="28" customWidth="1"/>
    <col min="58" max="58" width="14.6640625" style="28" customWidth="1"/>
    <col min="59" max="68" width="5.6640625" style="28" customWidth="1"/>
    <col min="69" max="16384" width="9.109375" style="28"/>
  </cols>
  <sheetData>
    <row r="1" spans="1:67" ht="18" x14ac:dyDescent="0.3">
      <c r="AL1" s="2" t="s">
        <v>368</v>
      </c>
    </row>
    <row r="2" spans="1:67" ht="18" x14ac:dyDescent="0.35">
      <c r="AL2" s="4" t="s">
        <v>1</v>
      </c>
    </row>
    <row r="3" spans="1:67" ht="18" x14ac:dyDescent="0.35">
      <c r="AL3" s="4" t="s">
        <v>369</v>
      </c>
    </row>
    <row r="4" spans="1:67" ht="17.399999999999999" x14ac:dyDescent="0.3">
      <c r="A4" s="440" t="s">
        <v>370</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row>
    <row r="5" spans="1:67" ht="17.399999999999999" x14ac:dyDescent="0.3">
      <c r="A5" s="342" t="s">
        <v>927</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row>
    <row r="6" spans="1:67" x14ac:dyDescent="0.3">
      <c r="A6" s="130"/>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row>
    <row r="7" spans="1:67" ht="18" x14ac:dyDescent="0.3">
      <c r="A7" s="343" t="s">
        <v>367</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row>
    <row r="8" spans="1:67"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row>
    <row r="9" spans="1:67" x14ac:dyDescent="0.3">
      <c r="A9" s="35"/>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row>
    <row r="10" spans="1:67" x14ac:dyDescent="0.3">
      <c r="A10" s="345" t="str">
        <f>'5-2027'!A10:AL10</f>
        <v>Год раскрытия информации: 2026 год</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41"/>
      <c r="AN10" s="41"/>
      <c r="AO10" s="41"/>
      <c r="AP10" s="41"/>
      <c r="AQ10" s="41"/>
      <c r="AR10" s="41"/>
      <c r="AS10" s="41"/>
      <c r="AT10" s="41"/>
      <c r="AU10" s="41"/>
      <c r="AV10" s="41"/>
      <c r="AW10" s="41"/>
      <c r="AX10" s="41"/>
      <c r="AY10" s="41"/>
      <c r="AZ10" s="41"/>
      <c r="BA10" s="41"/>
      <c r="BB10" s="41"/>
      <c r="BC10" s="41"/>
      <c r="BD10" s="41"/>
      <c r="BE10" s="41"/>
      <c r="BF10" s="41"/>
    </row>
    <row r="11" spans="1:67" ht="17.399999999999999" x14ac:dyDescent="0.3">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2"/>
      <c r="AN11" s="132"/>
      <c r="AO11" s="132"/>
      <c r="AP11" s="132"/>
      <c r="AQ11" s="132"/>
      <c r="AR11" s="132"/>
      <c r="AS11" s="132"/>
      <c r="AT11" s="132"/>
      <c r="AU11" s="132"/>
      <c r="AV11" s="132"/>
      <c r="AW11" s="132"/>
      <c r="AX11" s="132"/>
    </row>
    <row r="12" spans="1:67"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c r="AZ12" s="133"/>
      <c r="BA12" s="133"/>
      <c r="BB12" s="133"/>
      <c r="BC12" s="133"/>
      <c r="BD12" s="133"/>
      <c r="BE12" s="133"/>
      <c r="BF12" s="133"/>
      <c r="BG12" s="133"/>
      <c r="BH12" s="133"/>
      <c r="BI12" s="133"/>
      <c r="BJ12" s="133"/>
      <c r="BK12" s="133"/>
      <c r="BL12" s="133"/>
      <c r="BM12" s="133"/>
      <c r="BN12" s="133"/>
      <c r="BO12" s="133"/>
    </row>
    <row r="13" spans="1:67" x14ac:dyDescent="0.3">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row>
    <row r="14" spans="1:67" x14ac:dyDescent="0.3">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4"/>
      <c r="AN14" s="44"/>
      <c r="AO14" s="44"/>
      <c r="AP14" s="44"/>
      <c r="AQ14" s="134"/>
      <c r="AR14" s="134"/>
      <c r="AS14" s="134"/>
      <c r="AT14" s="134"/>
      <c r="AU14" s="134"/>
      <c r="AV14" s="134"/>
      <c r="AW14" s="134"/>
      <c r="AX14" s="134"/>
      <c r="AY14" s="134"/>
      <c r="AZ14" s="134"/>
      <c r="BA14" s="134"/>
      <c r="BB14" s="134"/>
      <c r="BC14" s="134"/>
      <c r="BD14" s="134"/>
      <c r="BE14" s="134"/>
      <c r="BF14" s="134"/>
    </row>
    <row r="15" spans="1:67" x14ac:dyDescent="0.3">
      <c r="A15" s="426" t="s">
        <v>6</v>
      </c>
      <c r="B15" s="418" t="s">
        <v>7</v>
      </c>
      <c r="C15" s="418" t="s">
        <v>245</v>
      </c>
      <c r="D15" s="431" t="s">
        <v>931</v>
      </c>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row>
    <row r="16" spans="1:67" x14ac:dyDescent="0.3">
      <c r="A16" s="427"/>
      <c r="B16" s="418"/>
      <c r="C16" s="418"/>
      <c r="D16" s="431" t="s">
        <v>371</v>
      </c>
      <c r="E16" s="431"/>
      <c r="F16" s="431"/>
      <c r="G16" s="431"/>
      <c r="H16" s="431"/>
      <c r="I16" s="431"/>
      <c r="J16" s="431"/>
      <c r="K16" s="431" t="s">
        <v>372</v>
      </c>
      <c r="L16" s="431"/>
      <c r="M16" s="431"/>
      <c r="N16" s="431"/>
      <c r="O16" s="431"/>
      <c r="P16" s="431"/>
      <c r="Q16" s="431"/>
      <c r="R16" s="431" t="s">
        <v>373</v>
      </c>
      <c r="S16" s="431"/>
      <c r="T16" s="431"/>
      <c r="U16" s="431"/>
      <c r="V16" s="431"/>
      <c r="W16" s="431"/>
      <c r="X16" s="431"/>
      <c r="Y16" s="431" t="s">
        <v>374</v>
      </c>
      <c r="Z16" s="431"/>
      <c r="AA16" s="431"/>
      <c r="AB16" s="431"/>
      <c r="AC16" s="431"/>
      <c r="AD16" s="431"/>
      <c r="AE16" s="431"/>
      <c r="AF16" s="418" t="s">
        <v>375</v>
      </c>
      <c r="AG16" s="418"/>
      <c r="AH16" s="418"/>
      <c r="AI16" s="418"/>
      <c r="AJ16" s="418"/>
      <c r="AK16" s="418"/>
      <c r="AL16" s="418"/>
    </row>
    <row r="17" spans="1:39" ht="31.2" x14ac:dyDescent="0.3">
      <c r="A17" s="427"/>
      <c r="B17" s="418"/>
      <c r="C17" s="418"/>
      <c r="D17" s="129" t="s">
        <v>274</v>
      </c>
      <c r="E17" s="431" t="s">
        <v>275</v>
      </c>
      <c r="F17" s="431"/>
      <c r="G17" s="431"/>
      <c r="H17" s="431"/>
      <c r="I17" s="431"/>
      <c r="J17" s="431"/>
      <c r="K17" s="129" t="s">
        <v>274</v>
      </c>
      <c r="L17" s="418" t="s">
        <v>275</v>
      </c>
      <c r="M17" s="418"/>
      <c r="N17" s="418"/>
      <c r="O17" s="418"/>
      <c r="P17" s="418"/>
      <c r="Q17" s="418"/>
      <c r="R17" s="129" t="s">
        <v>274</v>
      </c>
      <c r="S17" s="418" t="s">
        <v>275</v>
      </c>
      <c r="T17" s="418"/>
      <c r="U17" s="418"/>
      <c r="V17" s="418"/>
      <c r="W17" s="418"/>
      <c r="X17" s="418"/>
      <c r="Y17" s="129" t="s">
        <v>274</v>
      </c>
      <c r="Z17" s="418" t="s">
        <v>275</v>
      </c>
      <c r="AA17" s="418"/>
      <c r="AB17" s="418"/>
      <c r="AC17" s="418"/>
      <c r="AD17" s="418"/>
      <c r="AE17" s="418"/>
      <c r="AF17" s="129" t="s">
        <v>274</v>
      </c>
      <c r="AG17" s="418" t="s">
        <v>275</v>
      </c>
      <c r="AH17" s="418"/>
      <c r="AI17" s="418"/>
      <c r="AJ17" s="418"/>
      <c r="AK17" s="418"/>
      <c r="AL17" s="418"/>
    </row>
    <row r="18" spans="1:39" ht="58.2" x14ac:dyDescent="0.3">
      <c r="A18" s="428"/>
      <c r="B18" s="418"/>
      <c r="C18" s="418"/>
      <c r="D18" s="128" t="s">
        <v>276</v>
      </c>
      <c r="E18" s="128" t="s">
        <v>276</v>
      </c>
      <c r="F18" s="39" t="s">
        <v>277</v>
      </c>
      <c r="G18" s="39" t="s">
        <v>278</v>
      </c>
      <c r="H18" s="39" t="s">
        <v>279</v>
      </c>
      <c r="I18" s="39" t="s">
        <v>280</v>
      </c>
      <c r="J18" s="39" t="s">
        <v>281</v>
      </c>
      <c r="K18" s="128" t="s">
        <v>276</v>
      </c>
      <c r="L18" s="128" t="s">
        <v>276</v>
      </c>
      <c r="M18" s="39" t="s">
        <v>277</v>
      </c>
      <c r="N18" s="39" t="s">
        <v>278</v>
      </c>
      <c r="O18" s="39" t="s">
        <v>279</v>
      </c>
      <c r="P18" s="39" t="s">
        <v>280</v>
      </c>
      <c r="Q18" s="39" t="s">
        <v>281</v>
      </c>
      <c r="R18" s="128" t="s">
        <v>276</v>
      </c>
      <c r="S18" s="128" t="s">
        <v>276</v>
      </c>
      <c r="T18" s="39" t="s">
        <v>277</v>
      </c>
      <c r="U18" s="39" t="s">
        <v>278</v>
      </c>
      <c r="V18" s="39" t="s">
        <v>279</v>
      </c>
      <c r="W18" s="39" t="s">
        <v>280</v>
      </c>
      <c r="X18" s="39" t="s">
        <v>281</v>
      </c>
      <c r="Y18" s="128" t="s">
        <v>276</v>
      </c>
      <c r="Z18" s="128" t="s">
        <v>276</v>
      </c>
      <c r="AA18" s="39" t="s">
        <v>277</v>
      </c>
      <c r="AB18" s="39" t="s">
        <v>278</v>
      </c>
      <c r="AC18" s="39" t="s">
        <v>279</v>
      </c>
      <c r="AD18" s="39" t="s">
        <v>280</v>
      </c>
      <c r="AE18" s="39" t="s">
        <v>281</v>
      </c>
      <c r="AF18" s="128" t="s">
        <v>276</v>
      </c>
      <c r="AG18" s="128" t="s">
        <v>276</v>
      </c>
      <c r="AH18" s="39" t="s">
        <v>277</v>
      </c>
      <c r="AI18" s="39" t="s">
        <v>278</v>
      </c>
      <c r="AJ18" s="39" t="s">
        <v>279</v>
      </c>
      <c r="AK18" s="39" t="s">
        <v>280</v>
      </c>
      <c r="AL18" s="39" t="s">
        <v>281</v>
      </c>
    </row>
    <row r="19" spans="1:39" x14ac:dyDescent="0.3">
      <c r="A19" s="42">
        <v>1</v>
      </c>
      <c r="B19" s="42">
        <v>2</v>
      </c>
      <c r="C19" s="42">
        <v>3</v>
      </c>
      <c r="D19" s="40" t="s">
        <v>376</v>
      </c>
      <c r="E19" s="40" t="s">
        <v>377</v>
      </c>
      <c r="F19" s="40" t="s">
        <v>378</v>
      </c>
      <c r="G19" s="40" t="s">
        <v>379</v>
      </c>
      <c r="H19" s="40" t="s">
        <v>380</v>
      </c>
      <c r="I19" s="40" t="s">
        <v>381</v>
      </c>
      <c r="J19" s="40" t="s">
        <v>382</v>
      </c>
      <c r="K19" s="40" t="s">
        <v>383</v>
      </c>
      <c r="L19" s="40" t="s">
        <v>384</v>
      </c>
      <c r="M19" s="40" t="s">
        <v>385</v>
      </c>
      <c r="N19" s="40" t="s">
        <v>386</v>
      </c>
      <c r="O19" s="40" t="s">
        <v>387</v>
      </c>
      <c r="P19" s="40" t="s">
        <v>388</v>
      </c>
      <c r="Q19" s="40" t="s">
        <v>389</v>
      </c>
      <c r="R19" s="40" t="s">
        <v>390</v>
      </c>
      <c r="S19" s="40" t="s">
        <v>391</v>
      </c>
      <c r="T19" s="40" t="s">
        <v>392</v>
      </c>
      <c r="U19" s="40" t="s">
        <v>393</v>
      </c>
      <c r="V19" s="40" t="s">
        <v>394</v>
      </c>
      <c r="W19" s="40" t="s">
        <v>395</v>
      </c>
      <c r="X19" s="40" t="s">
        <v>396</v>
      </c>
      <c r="Y19" s="40" t="s">
        <v>397</v>
      </c>
      <c r="Z19" s="40" t="s">
        <v>398</v>
      </c>
      <c r="AA19" s="40" t="s">
        <v>399</v>
      </c>
      <c r="AB19" s="40" t="s">
        <v>400</v>
      </c>
      <c r="AC19" s="40" t="s">
        <v>401</v>
      </c>
      <c r="AD19" s="40" t="s">
        <v>402</v>
      </c>
      <c r="AE19" s="40" t="s">
        <v>403</v>
      </c>
      <c r="AF19" s="40" t="s">
        <v>404</v>
      </c>
      <c r="AG19" s="40" t="s">
        <v>198</v>
      </c>
      <c r="AH19" s="40" t="s">
        <v>405</v>
      </c>
      <c r="AI19" s="40" t="s">
        <v>406</v>
      </c>
      <c r="AJ19" s="40" t="s">
        <v>366</v>
      </c>
      <c r="AK19" s="40" t="s">
        <v>407</v>
      </c>
      <c r="AL19" s="40" t="s">
        <v>408</v>
      </c>
    </row>
    <row r="20" spans="1:39" s="67" customFormat="1" ht="31.2" x14ac:dyDescent="0.3">
      <c r="A20" s="12" t="s">
        <v>91</v>
      </c>
      <c r="B20" s="13" t="s">
        <v>92</v>
      </c>
      <c r="C20" s="32" t="s">
        <v>93</v>
      </c>
      <c r="D20" s="137" t="str">
        <f>D22</f>
        <v>нд</v>
      </c>
      <c r="E20" s="137" t="str">
        <f t="shared" ref="E20:AL20" si="0">E22</f>
        <v>нд</v>
      </c>
      <c r="F20" s="137" t="str">
        <f t="shared" si="0"/>
        <v>нд</v>
      </c>
      <c r="G20" s="137" t="str">
        <f t="shared" si="0"/>
        <v>нд</v>
      </c>
      <c r="H20" s="137" t="str">
        <f t="shared" si="0"/>
        <v>нд</v>
      </c>
      <c r="I20" s="137" t="str">
        <f t="shared" si="0"/>
        <v>нд</v>
      </c>
      <c r="J20" s="137" t="str">
        <f t="shared" si="0"/>
        <v>нд</v>
      </c>
      <c r="K20" s="137" t="str">
        <f t="shared" si="0"/>
        <v>нд</v>
      </c>
      <c r="L20" s="137" t="str">
        <f t="shared" si="0"/>
        <v>нд</v>
      </c>
      <c r="M20" s="137" t="str">
        <f t="shared" si="0"/>
        <v>нд</v>
      </c>
      <c r="N20" s="137" t="str">
        <f t="shared" si="0"/>
        <v>нд</v>
      </c>
      <c r="O20" s="137" t="str">
        <f t="shared" si="0"/>
        <v>нд</v>
      </c>
      <c r="P20" s="137" t="str">
        <f t="shared" si="0"/>
        <v>нд</v>
      </c>
      <c r="Q20" s="137" t="str">
        <f t="shared" si="0"/>
        <v>нд</v>
      </c>
      <c r="R20" s="137" t="str">
        <f t="shared" si="0"/>
        <v>нд</v>
      </c>
      <c r="S20" s="137" t="str">
        <f t="shared" si="0"/>
        <v>нд</v>
      </c>
      <c r="T20" s="137" t="str">
        <f t="shared" si="0"/>
        <v>нд</v>
      </c>
      <c r="U20" s="137" t="str">
        <f t="shared" si="0"/>
        <v>нд</v>
      </c>
      <c r="V20" s="137" t="str">
        <f t="shared" si="0"/>
        <v>нд</v>
      </c>
      <c r="W20" s="137" t="str">
        <f t="shared" si="0"/>
        <v>нд</v>
      </c>
      <c r="X20" s="137" t="str">
        <f t="shared" si="0"/>
        <v>нд</v>
      </c>
      <c r="Y20" s="137" t="str">
        <f t="shared" si="0"/>
        <v>нд</v>
      </c>
      <c r="Z20" s="137">
        <f t="shared" si="0"/>
        <v>47.288855720000001</v>
      </c>
      <c r="AA20" s="137">
        <f t="shared" si="0"/>
        <v>2</v>
      </c>
      <c r="AB20" s="137" t="str">
        <f t="shared" si="0"/>
        <v>нд</v>
      </c>
      <c r="AC20" s="137">
        <f t="shared" si="0"/>
        <v>1.8359999999999999</v>
      </c>
      <c r="AD20" s="137" t="str">
        <f t="shared" si="0"/>
        <v>нд</v>
      </c>
      <c r="AE20" s="137">
        <f t="shared" si="0"/>
        <v>18</v>
      </c>
      <c r="AF20" s="143" t="str">
        <f t="shared" si="0"/>
        <v>нд</v>
      </c>
      <c r="AG20" s="137">
        <f>AG22</f>
        <v>47.288855720000001</v>
      </c>
      <c r="AH20" s="137">
        <f t="shared" si="0"/>
        <v>2</v>
      </c>
      <c r="AI20" s="137" t="str">
        <f t="shared" si="0"/>
        <v>нд</v>
      </c>
      <c r="AJ20" s="137">
        <f t="shared" si="0"/>
        <v>1.8359999999999999</v>
      </c>
      <c r="AK20" s="137" t="str">
        <f t="shared" si="0"/>
        <v>нд</v>
      </c>
      <c r="AL20" s="137">
        <f t="shared" si="0"/>
        <v>18</v>
      </c>
    </row>
    <row r="21" spans="1:39" ht="31.2" x14ac:dyDescent="0.3">
      <c r="A21" s="15" t="s">
        <v>95</v>
      </c>
      <c r="B21" s="16" t="s">
        <v>96</v>
      </c>
      <c r="C21" s="30" t="s">
        <v>93</v>
      </c>
      <c r="D21" s="137" t="str">
        <f>IF(SUM(D42,D74)=0, "нд", SUM(D42,D74))</f>
        <v>нд</v>
      </c>
      <c r="E21" s="137" t="s">
        <v>623</v>
      </c>
      <c r="F21" s="137" t="s">
        <v>623</v>
      </c>
      <c r="G21" s="137" t="s">
        <v>623</v>
      </c>
      <c r="H21" s="137" t="s">
        <v>623</v>
      </c>
      <c r="I21" s="137" t="s">
        <v>623</v>
      </c>
      <c r="J21" s="137" t="s">
        <v>623</v>
      </c>
      <c r="K21" s="137" t="s">
        <v>623</v>
      </c>
      <c r="L21" s="137" t="s">
        <v>623</v>
      </c>
      <c r="M21" s="137" t="s">
        <v>623</v>
      </c>
      <c r="N21" s="137" t="s">
        <v>623</v>
      </c>
      <c r="O21" s="137" t="s">
        <v>623</v>
      </c>
      <c r="P21" s="137" t="s">
        <v>623</v>
      </c>
      <c r="Q21" s="137" t="s">
        <v>623</v>
      </c>
      <c r="R21" s="137" t="s">
        <v>623</v>
      </c>
      <c r="S21" s="137" t="s">
        <v>623</v>
      </c>
      <c r="T21" s="137" t="s">
        <v>623</v>
      </c>
      <c r="U21" s="137" t="s">
        <v>623</v>
      </c>
      <c r="V21" s="137" t="s">
        <v>623</v>
      </c>
      <c r="W21" s="137" t="s">
        <v>623</v>
      </c>
      <c r="X21" s="137" t="s">
        <v>623</v>
      </c>
      <c r="Y21" s="138" t="s">
        <v>623</v>
      </c>
      <c r="Z21" s="138" t="s">
        <v>623</v>
      </c>
      <c r="AA21" s="138" t="s">
        <v>623</v>
      </c>
      <c r="AB21" s="138" t="s">
        <v>623</v>
      </c>
      <c r="AC21" s="138" t="s">
        <v>623</v>
      </c>
      <c r="AD21" s="138" t="s">
        <v>623</v>
      </c>
      <c r="AE21" s="138" t="s">
        <v>623</v>
      </c>
      <c r="AF21" s="184" t="str">
        <f t="shared" ref="AF21:AF79" si="1">IF(SUM(Y21,R21,K21,D21)=0, "нд", SUM(Y21,R21,K21,D21))</f>
        <v>нд</v>
      </c>
      <c r="AG21" s="184" t="str">
        <f t="shared" ref="AG21:AG79" si="2">IF(SUM(Z21,S21,L21,E21)=0, "нд", SUM(Z21,S21,L21,E21))</f>
        <v>нд</v>
      </c>
      <c r="AH21" s="184" t="str">
        <f t="shared" ref="AH21:AH79" si="3">IF(SUM(AA21,T21,M21,F21)=0, "нд", SUM(AA21,T21,M21,F21))</f>
        <v>нд</v>
      </c>
      <c r="AI21" s="184" t="str">
        <f t="shared" ref="AI21:AI79" si="4">IF(SUM(AB21,U21,N21,G21)=0, "нд", SUM(AB21,U21,N21,G21))</f>
        <v>нд</v>
      </c>
      <c r="AJ21" s="184" t="str">
        <f t="shared" ref="AJ21:AJ79" si="5">IF(SUM(AC21,V21,O21,H21)=0, "нд", SUM(AC21,V21,O21,H21))</f>
        <v>нд</v>
      </c>
      <c r="AK21" s="184" t="str">
        <f t="shared" ref="AK21:AK79" si="6">IF(SUM(AD21,W21,P21,I21)=0, "нд", SUM(AD21,W21,P21,I21))</f>
        <v>нд</v>
      </c>
      <c r="AL21" s="184" t="str">
        <f t="shared" ref="AL21:AL79" si="7">IF(SUM(AE21,X21,Q21,J21)=0, "нд", SUM(AE21,X21,Q21,J21))</f>
        <v>нд</v>
      </c>
    </row>
    <row r="22" spans="1:39" ht="31.2" x14ac:dyDescent="0.3">
      <c r="A22" s="15" t="s">
        <v>97</v>
      </c>
      <c r="B22" s="16" t="s">
        <v>98</v>
      </c>
      <c r="C22" s="10" t="s">
        <v>93</v>
      </c>
      <c r="D22" s="137" t="str">
        <f>D48</f>
        <v>нд</v>
      </c>
      <c r="E22" s="137" t="str">
        <f t="shared" ref="E22:AL22" si="8">E48</f>
        <v>нд</v>
      </c>
      <c r="F22" s="137" t="str">
        <f t="shared" si="8"/>
        <v>нд</v>
      </c>
      <c r="G22" s="137" t="str">
        <f t="shared" si="8"/>
        <v>нд</v>
      </c>
      <c r="H22" s="137" t="str">
        <f t="shared" si="8"/>
        <v>нд</v>
      </c>
      <c r="I22" s="137" t="str">
        <f t="shared" si="8"/>
        <v>нд</v>
      </c>
      <c r="J22" s="137" t="str">
        <f t="shared" si="8"/>
        <v>нд</v>
      </c>
      <c r="K22" s="137" t="str">
        <f t="shared" si="8"/>
        <v>нд</v>
      </c>
      <c r="L22" s="137" t="str">
        <f t="shared" si="8"/>
        <v>нд</v>
      </c>
      <c r="M22" s="137" t="str">
        <f t="shared" si="8"/>
        <v>нд</v>
      </c>
      <c r="N22" s="137" t="str">
        <f t="shared" si="8"/>
        <v>нд</v>
      </c>
      <c r="O22" s="137" t="str">
        <f t="shared" si="8"/>
        <v>нд</v>
      </c>
      <c r="P22" s="137" t="str">
        <f t="shared" si="8"/>
        <v>нд</v>
      </c>
      <c r="Q22" s="137" t="str">
        <f t="shared" si="8"/>
        <v>нд</v>
      </c>
      <c r="R22" s="137" t="str">
        <f t="shared" si="8"/>
        <v>нд</v>
      </c>
      <c r="S22" s="137" t="str">
        <f t="shared" si="8"/>
        <v>нд</v>
      </c>
      <c r="T22" s="137" t="str">
        <f t="shared" si="8"/>
        <v>нд</v>
      </c>
      <c r="U22" s="137" t="str">
        <f t="shared" si="8"/>
        <v>нд</v>
      </c>
      <c r="V22" s="137" t="str">
        <f t="shared" si="8"/>
        <v>нд</v>
      </c>
      <c r="W22" s="137" t="str">
        <f t="shared" si="8"/>
        <v>нд</v>
      </c>
      <c r="X22" s="137" t="str">
        <f t="shared" si="8"/>
        <v>нд</v>
      </c>
      <c r="Y22" s="137" t="str">
        <f t="shared" si="8"/>
        <v>нд</v>
      </c>
      <c r="Z22" s="137">
        <f>Z48</f>
        <v>47.288855720000001</v>
      </c>
      <c r="AA22" s="137">
        <f t="shared" si="8"/>
        <v>2</v>
      </c>
      <c r="AB22" s="137" t="str">
        <f t="shared" si="8"/>
        <v>нд</v>
      </c>
      <c r="AC22" s="137">
        <f t="shared" si="8"/>
        <v>1.8359999999999999</v>
      </c>
      <c r="AD22" s="137" t="str">
        <f t="shared" si="8"/>
        <v>нд</v>
      </c>
      <c r="AE22" s="137">
        <f t="shared" si="8"/>
        <v>18</v>
      </c>
      <c r="AF22" s="143" t="str">
        <f t="shared" si="8"/>
        <v>нд</v>
      </c>
      <c r="AG22" s="137">
        <f t="shared" si="8"/>
        <v>47.288855720000001</v>
      </c>
      <c r="AH22" s="137">
        <f t="shared" si="8"/>
        <v>2</v>
      </c>
      <c r="AI22" s="137" t="str">
        <f t="shared" si="8"/>
        <v>нд</v>
      </c>
      <c r="AJ22" s="137">
        <f t="shared" si="8"/>
        <v>1.8359999999999999</v>
      </c>
      <c r="AK22" s="137" t="str">
        <f t="shared" si="8"/>
        <v>нд</v>
      </c>
      <c r="AL22" s="137">
        <f t="shared" si="8"/>
        <v>18</v>
      </c>
    </row>
    <row r="23" spans="1:39" ht="78" x14ac:dyDescent="0.3">
      <c r="A23" s="15" t="s">
        <v>99</v>
      </c>
      <c r="B23" s="17" t="s">
        <v>100</v>
      </c>
      <c r="C23" s="30" t="s">
        <v>93</v>
      </c>
      <c r="D23" s="137" t="str">
        <f>IF(SUM(D44,D76)=0, "нд", SUM(D44,D76))</f>
        <v>нд</v>
      </c>
      <c r="E23" s="137" t="s">
        <v>623</v>
      </c>
      <c r="F23" s="137" t="s">
        <v>623</v>
      </c>
      <c r="G23" s="137" t="s">
        <v>623</v>
      </c>
      <c r="H23" s="137" t="s">
        <v>623</v>
      </c>
      <c r="I23" s="137" t="s">
        <v>623</v>
      </c>
      <c r="J23" s="137" t="s">
        <v>623</v>
      </c>
      <c r="K23" s="137" t="s">
        <v>623</v>
      </c>
      <c r="L23" s="137" t="s">
        <v>623</v>
      </c>
      <c r="M23" s="137" t="s">
        <v>623</v>
      </c>
      <c r="N23" s="137" t="s">
        <v>623</v>
      </c>
      <c r="O23" s="137" t="s">
        <v>623</v>
      </c>
      <c r="P23" s="137" t="s">
        <v>623</v>
      </c>
      <c r="Q23" s="137" t="s">
        <v>623</v>
      </c>
      <c r="R23" s="137" t="s">
        <v>623</v>
      </c>
      <c r="S23" s="137" t="s">
        <v>623</v>
      </c>
      <c r="T23" s="137" t="s">
        <v>623</v>
      </c>
      <c r="U23" s="137" t="s">
        <v>623</v>
      </c>
      <c r="V23" s="137" t="s">
        <v>623</v>
      </c>
      <c r="W23" s="137" t="s">
        <v>623</v>
      </c>
      <c r="X23" s="137" t="s">
        <v>623</v>
      </c>
      <c r="Y23" s="138" t="s">
        <v>623</v>
      </c>
      <c r="Z23" s="138" t="s">
        <v>623</v>
      </c>
      <c r="AA23" s="138" t="s">
        <v>623</v>
      </c>
      <c r="AB23" s="138" t="s">
        <v>623</v>
      </c>
      <c r="AC23" s="138" t="s">
        <v>623</v>
      </c>
      <c r="AD23" s="138" t="s">
        <v>623</v>
      </c>
      <c r="AE23" s="138" t="s">
        <v>623</v>
      </c>
      <c r="AF23" s="184" t="str">
        <f t="shared" si="1"/>
        <v>нд</v>
      </c>
      <c r="AG23" s="184" t="str">
        <f t="shared" si="2"/>
        <v>нд</v>
      </c>
      <c r="AH23" s="184" t="str">
        <f t="shared" si="3"/>
        <v>нд</v>
      </c>
      <c r="AI23" s="184" t="str">
        <f t="shared" si="4"/>
        <v>нд</v>
      </c>
      <c r="AJ23" s="184" t="str">
        <f t="shared" si="5"/>
        <v>нд</v>
      </c>
      <c r="AK23" s="184" t="str">
        <f t="shared" si="6"/>
        <v>нд</v>
      </c>
      <c r="AL23" s="184" t="str">
        <f t="shared" si="7"/>
        <v>нд</v>
      </c>
    </row>
    <row r="24" spans="1:39" ht="46.8" x14ac:dyDescent="0.3">
      <c r="A24" s="15" t="s">
        <v>101</v>
      </c>
      <c r="B24" s="16" t="s">
        <v>102</v>
      </c>
      <c r="C24" s="10" t="s">
        <v>93</v>
      </c>
      <c r="D24" s="137" t="str">
        <f>IF(SUM(D45,D77)=0, "нд", SUM(D45,D77))</f>
        <v>нд</v>
      </c>
      <c r="E24" s="137" t="s">
        <v>623</v>
      </c>
      <c r="F24" s="137" t="s">
        <v>623</v>
      </c>
      <c r="G24" s="137" t="s">
        <v>623</v>
      </c>
      <c r="H24" s="137" t="s">
        <v>623</v>
      </c>
      <c r="I24" s="137" t="s">
        <v>623</v>
      </c>
      <c r="J24" s="137" t="s">
        <v>623</v>
      </c>
      <c r="K24" s="137" t="s">
        <v>623</v>
      </c>
      <c r="L24" s="137" t="s">
        <v>623</v>
      </c>
      <c r="M24" s="137" t="s">
        <v>623</v>
      </c>
      <c r="N24" s="137" t="s">
        <v>623</v>
      </c>
      <c r="O24" s="137" t="s">
        <v>623</v>
      </c>
      <c r="P24" s="137" t="s">
        <v>623</v>
      </c>
      <c r="Q24" s="137" t="s">
        <v>623</v>
      </c>
      <c r="R24" s="137" t="s">
        <v>623</v>
      </c>
      <c r="S24" s="137" t="s">
        <v>623</v>
      </c>
      <c r="T24" s="137" t="s">
        <v>623</v>
      </c>
      <c r="U24" s="137" t="s">
        <v>623</v>
      </c>
      <c r="V24" s="137" t="s">
        <v>623</v>
      </c>
      <c r="W24" s="137" t="s">
        <v>623</v>
      </c>
      <c r="X24" s="137" t="s">
        <v>623</v>
      </c>
      <c r="Y24" s="138" t="s">
        <v>623</v>
      </c>
      <c r="Z24" s="138" t="s">
        <v>623</v>
      </c>
      <c r="AA24" s="138" t="s">
        <v>623</v>
      </c>
      <c r="AB24" s="138" t="s">
        <v>623</v>
      </c>
      <c r="AC24" s="138" t="s">
        <v>623</v>
      </c>
      <c r="AD24" s="138" t="s">
        <v>623</v>
      </c>
      <c r="AE24" s="138" t="s">
        <v>623</v>
      </c>
      <c r="AF24" s="184" t="str">
        <f t="shared" si="1"/>
        <v>нд</v>
      </c>
      <c r="AG24" s="184" t="str">
        <f t="shared" si="2"/>
        <v>нд</v>
      </c>
      <c r="AH24" s="184" t="str">
        <f t="shared" si="3"/>
        <v>нд</v>
      </c>
      <c r="AI24" s="184" t="str">
        <f t="shared" si="4"/>
        <v>нд</v>
      </c>
      <c r="AJ24" s="184" t="str">
        <f t="shared" si="5"/>
        <v>нд</v>
      </c>
      <c r="AK24" s="184" t="str">
        <f t="shared" si="6"/>
        <v>нд</v>
      </c>
      <c r="AL24" s="184" t="str">
        <f t="shared" si="7"/>
        <v>нд</v>
      </c>
    </row>
    <row r="25" spans="1:39" ht="46.8" x14ac:dyDescent="0.3">
      <c r="A25" s="15" t="s">
        <v>103</v>
      </c>
      <c r="B25" s="16" t="s">
        <v>104</v>
      </c>
      <c r="C25" s="30" t="s">
        <v>93</v>
      </c>
      <c r="D25" s="137" t="str">
        <f>IF(SUM(D46,D78)=0, "нд", SUM(D46,D78))</f>
        <v>нд</v>
      </c>
      <c r="E25" s="137" t="s">
        <v>623</v>
      </c>
      <c r="F25" s="137" t="s">
        <v>623</v>
      </c>
      <c r="G25" s="137" t="s">
        <v>623</v>
      </c>
      <c r="H25" s="137" t="s">
        <v>623</v>
      </c>
      <c r="I25" s="137" t="s">
        <v>623</v>
      </c>
      <c r="J25" s="137" t="s">
        <v>623</v>
      </c>
      <c r="K25" s="137" t="s">
        <v>623</v>
      </c>
      <c r="L25" s="137" t="s">
        <v>623</v>
      </c>
      <c r="M25" s="137" t="s">
        <v>623</v>
      </c>
      <c r="N25" s="137" t="s">
        <v>623</v>
      </c>
      <c r="O25" s="137" t="s">
        <v>623</v>
      </c>
      <c r="P25" s="137" t="s">
        <v>623</v>
      </c>
      <c r="Q25" s="137" t="s">
        <v>623</v>
      </c>
      <c r="R25" s="137" t="s">
        <v>623</v>
      </c>
      <c r="S25" s="137" t="s">
        <v>623</v>
      </c>
      <c r="T25" s="137" t="s">
        <v>623</v>
      </c>
      <c r="U25" s="137" t="s">
        <v>623</v>
      </c>
      <c r="V25" s="137" t="s">
        <v>623</v>
      </c>
      <c r="W25" s="137" t="s">
        <v>623</v>
      </c>
      <c r="X25" s="137" t="s">
        <v>623</v>
      </c>
      <c r="Y25" s="138" t="s">
        <v>623</v>
      </c>
      <c r="Z25" s="138" t="s">
        <v>623</v>
      </c>
      <c r="AA25" s="138" t="s">
        <v>623</v>
      </c>
      <c r="AB25" s="138" t="s">
        <v>623</v>
      </c>
      <c r="AC25" s="138" t="s">
        <v>623</v>
      </c>
      <c r="AD25" s="138" t="s">
        <v>623</v>
      </c>
      <c r="AE25" s="138" t="s">
        <v>623</v>
      </c>
      <c r="AF25" s="184" t="str">
        <f t="shared" si="1"/>
        <v>нд</v>
      </c>
      <c r="AG25" s="184" t="str">
        <f t="shared" si="2"/>
        <v>нд</v>
      </c>
      <c r="AH25" s="184" t="str">
        <f t="shared" si="3"/>
        <v>нд</v>
      </c>
      <c r="AI25" s="184" t="str">
        <f t="shared" si="4"/>
        <v>нд</v>
      </c>
      <c r="AJ25" s="184" t="str">
        <f t="shared" si="5"/>
        <v>нд</v>
      </c>
      <c r="AK25" s="184" t="str">
        <f t="shared" si="6"/>
        <v>нд</v>
      </c>
      <c r="AL25" s="184" t="str">
        <f t="shared" si="7"/>
        <v>нд</v>
      </c>
    </row>
    <row r="26" spans="1:39" ht="31.2" x14ac:dyDescent="0.3">
      <c r="A26" s="15" t="s">
        <v>105</v>
      </c>
      <c r="B26" s="17" t="s">
        <v>106</v>
      </c>
      <c r="C26" s="10" t="s">
        <v>93</v>
      </c>
      <c r="D26" s="137" t="str">
        <f>D80</f>
        <v>нд</v>
      </c>
      <c r="E26" s="137" t="str">
        <f t="shared" ref="E26:AL26" si="9">E80</f>
        <v>нд</v>
      </c>
      <c r="F26" s="137" t="str">
        <f t="shared" si="9"/>
        <v>нд</v>
      </c>
      <c r="G26" s="137" t="str">
        <f t="shared" si="9"/>
        <v>нд</v>
      </c>
      <c r="H26" s="137" t="str">
        <f t="shared" si="9"/>
        <v>нд</v>
      </c>
      <c r="I26" s="137" t="str">
        <f t="shared" si="9"/>
        <v>нд</v>
      </c>
      <c r="J26" s="137" t="str">
        <f t="shared" si="9"/>
        <v>нд</v>
      </c>
      <c r="K26" s="137" t="str">
        <f t="shared" si="9"/>
        <v>нд</v>
      </c>
      <c r="L26" s="137" t="str">
        <f t="shared" si="9"/>
        <v>нд</v>
      </c>
      <c r="M26" s="137" t="str">
        <f t="shared" si="9"/>
        <v>нд</v>
      </c>
      <c r="N26" s="137" t="str">
        <f t="shared" si="9"/>
        <v>нд</v>
      </c>
      <c r="O26" s="137" t="str">
        <f t="shared" si="9"/>
        <v>нд</v>
      </c>
      <c r="P26" s="137" t="str">
        <f t="shared" si="9"/>
        <v>нд</v>
      </c>
      <c r="Q26" s="137" t="str">
        <f t="shared" si="9"/>
        <v>нд</v>
      </c>
      <c r="R26" s="137" t="str">
        <f t="shared" si="9"/>
        <v>нд</v>
      </c>
      <c r="S26" s="137" t="str">
        <f t="shared" si="9"/>
        <v>нд</v>
      </c>
      <c r="T26" s="137" t="str">
        <f t="shared" si="9"/>
        <v>нд</v>
      </c>
      <c r="U26" s="137" t="str">
        <f t="shared" si="9"/>
        <v>нд</v>
      </c>
      <c r="V26" s="137" t="str">
        <f t="shared" si="9"/>
        <v>нд</v>
      </c>
      <c r="W26" s="137" t="str">
        <f t="shared" si="9"/>
        <v>нд</v>
      </c>
      <c r="X26" s="137" t="str">
        <f t="shared" si="9"/>
        <v>нд</v>
      </c>
      <c r="Y26" s="137" t="str">
        <f t="shared" si="9"/>
        <v>нд</v>
      </c>
      <c r="Z26" s="137" t="str">
        <f t="shared" si="9"/>
        <v>нд</v>
      </c>
      <c r="AA26" s="137" t="str">
        <f t="shared" si="9"/>
        <v>нд</v>
      </c>
      <c r="AB26" s="137" t="str">
        <f t="shared" si="9"/>
        <v>нд</v>
      </c>
      <c r="AC26" s="137" t="str">
        <f t="shared" si="9"/>
        <v>нд</v>
      </c>
      <c r="AD26" s="137" t="str">
        <f t="shared" si="9"/>
        <v>нд</v>
      </c>
      <c r="AE26" s="137" t="str">
        <f t="shared" si="9"/>
        <v>нд</v>
      </c>
      <c r="AF26" s="137" t="str">
        <f t="shared" si="9"/>
        <v>нд</v>
      </c>
      <c r="AG26" s="137" t="str">
        <f t="shared" si="9"/>
        <v>нд</v>
      </c>
      <c r="AH26" s="137" t="str">
        <f t="shared" si="9"/>
        <v>нд</v>
      </c>
      <c r="AI26" s="137" t="str">
        <f t="shared" si="9"/>
        <v>нд</v>
      </c>
      <c r="AJ26" s="137" t="str">
        <f t="shared" si="9"/>
        <v>нд</v>
      </c>
      <c r="AK26" s="137" t="str">
        <f t="shared" si="9"/>
        <v>нд</v>
      </c>
      <c r="AL26" s="137" t="str">
        <f t="shared" si="9"/>
        <v>нд</v>
      </c>
    </row>
    <row r="27" spans="1:39" s="67" customFormat="1" x14ac:dyDescent="0.3">
      <c r="A27" s="12" t="s">
        <v>107</v>
      </c>
      <c r="B27" s="13" t="s">
        <v>108</v>
      </c>
      <c r="C27" s="136" t="s">
        <v>93</v>
      </c>
      <c r="D27" s="137" t="str">
        <f t="shared" ref="D27:AE27" si="10">IF(SUM(D48,D80)=0, "нд", SUM(D48,D80))</f>
        <v>нд</v>
      </c>
      <c r="E27" s="137" t="str">
        <f t="shared" si="10"/>
        <v>нд</v>
      </c>
      <c r="F27" s="137" t="str">
        <f t="shared" si="10"/>
        <v>нд</v>
      </c>
      <c r="G27" s="137" t="str">
        <f t="shared" si="10"/>
        <v>нд</v>
      </c>
      <c r="H27" s="137" t="str">
        <f t="shared" si="10"/>
        <v>нд</v>
      </c>
      <c r="I27" s="137" t="str">
        <f t="shared" si="10"/>
        <v>нд</v>
      </c>
      <c r="J27" s="137" t="str">
        <f t="shared" si="10"/>
        <v>нд</v>
      </c>
      <c r="K27" s="137" t="str">
        <f t="shared" si="10"/>
        <v>нд</v>
      </c>
      <c r="L27" s="137" t="str">
        <f t="shared" si="10"/>
        <v>нд</v>
      </c>
      <c r="M27" s="137" t="str">
        <f t="shared" si="10"/>
        <v>нд</v>
      </c>
      <c r="N27" s="137" t="str">
        <f t="shared" si="10"/>
        <v>нд</v>
      </c>
      <c r="O27" s="137" t="str">
        <f t="shared" si="10"/>
        <v>нд</v>
      </c>
      <c r="P27" s="137" t="str">
        <f t="shared" si="10"/>
        <v>нд</v>
      </c>
      <c r="Q27" s="137" t="str">
        <f t="shared" si="10"/>
        <v>нд</v>
      </c>
      <c r="R27" s="137" t="str">
        <f t="shared" si="10"/>
        <v>нд</v>
      </c>
      <c r="S27" s="137" t="str">
        <f t="shared" si="10"/>
        <v>нд</v>
      </c>
      <c r="T27" s="137" t="str">
        <f t="shared" si="10"/>
        <v>нд</v>
      </c>
      <c r="U27" s="137" t="str">
        <f t="shared" si="10"/>
        <v>нд</v>
      </c>
      <c r="V27" s="137" t="str">
        <f t="shared" si="10"/>
        <v>нд</v>
      </c>
      <c r="W27" s="137" t="str">
        <f t="shared" si="10"/>
        <v>нд</v>
      </c>
      <c r="X27" s="137" t="str">
        <f t="shared" si="10"/>
        <v>нд</v>
      </c>
      <c r="Y27" s="137" t="str">
        <f t="shared" si="10"/>
        <v>нд</v>
      </c>
      <c r="Z27" s="137">
        <f t="shared" si="10"/>
        <v>47.288855720000001</v>
      </c>
      <c r="AA27" s="137">
        <f t="shared" si="10"/>
        <v>2</v>
      </c>
      <c r="AB27" s="137" t="str">
        <f t="shared" si="10"/>
        <v>нд</v>
      </c>
      <c r="AC27" s="137">
        <f t="shared" si="10"/>
        <v>1.8359999999999999</v>
      </c>
      <c r="AD27" s="137" t="str">
        <f t="shared" si="10"/>
        <v>нд</v>
      </c>
      <c r="AE27" s="137">
        <f t="shared" si="10"/>
        <v>18</v>
      </c>
      <c r="AF27" s="184" t="str">
        <f t="shared" si="1"/>
        <v>нд</v>
      </c>
      <c r="AG27" s="184">
        <f t="shared" si="2"/>
        <v>47.288855720000001</v>
      </c>
      <c r="AH27" s="184">
        <f t="shared" si="3"/>
        <v>2</v>
      </c>
      <c r="AI27" s="184" t="str">
        <f t="shared" si="4"/>
        <v>нд</v>
      </c>
      <c r="AJ27" s="184">
        <f t="shared" si="5"/>
        <v>1.8359999999999999</v>
      </c>
      <c r="AK27" s="184" t="str">
        <f t="shared" si="6"/>
        <v>нд</v>
      </c>
      <c r="AL27" s="184">
        <f t="shared" si="7"/>
        <v>18</v>
      </c>
    </row>
    <row r="28" spans="1:39" s="67" customFormat="1" ht="46.8" x14ac:dyDescent="0.3">
      <c r="A28" s="12" t="s">
        <v>109</v>
      </c>
      <c r="B28" s="13" t="s">
        <v>110</v>
      </c>
      <c r="C28" s="32" t="s">
        <v>93</v>
      </c>
      <c r="D28" s="137" t="s">
        <v>623</v>
      </c>
      <c r="E28" s="137" t="s">
        <v>623</v>
      </c>
      <c r="F28" s="137" t="s">
        <v>623</v>
      </c>
      <c r="G28" s="137" t="s">
        <v>623</v>
      </c>
      <c r="H28" s="137" t="s">
        <v>623</v>
      </c>
      <c r="I28" s="137" t="s">
        <v>623</v>
      </c>
      <c r="J28" s="137" t="s">
        <v>623</v>
      </c>
      <c r="K28" s="137" t="s">
        <v>623</v>
      </c>
      <c r="L28" s="137" t="s">
        <v>623</v>
      </c>
      <c r="M28" s="137" t="s">
        <v>623</v>
      </c>
      <c r="N28" s="137" t="s">
        <v>623</v>
      </c>
      <c r="O28" s="137" t="s">
        <v>623</v>
      </c>
      <c r="P28" s="137" t="s">
        <v>623</v>
      </c>
      <c r="Q28" s="137" t="s">
        <v>623</v>
      </c>
      <c r="R28" s="137" t="s">
        <v>623</v>
      </c>
      <c r="S28" s="137" t="s">
        <v>623</v>
      </c>
      <c r="T28" s="137" t="s">
        <v>623</v>
      </c>
      <c r="U28" s="137" t="s">
        <v>623</v>
      </c>
      <c r="V28" s="137" t="s">
        <v>623</v>
      </c>
      <c r="W28" s="137" t="s">
        <v>623</v>
      </c>
      <c r="X28" s="137" t="s">
        <v>623</v>
      </c>
      <c r="Y28" s="138" t="s">
        <v>623</v>
      </c>
      <c r="Z28" s="138" t="s">
        <v>623</v>
      </c>
      <c r="AA28" s="138" t="s">
        <v>623</v>
      </c>
      <c r="AB28" s="138" t="s">
        <v>623</v>
      </c>
      <c r="AC28" s="138" t="s">
        <v>623</v>
      </c>
      <c r="AD28" s="138" t="s">
        <v>623</v>
      </c>
      <c r="AE28" s="138" t="s">
        <v>623</v>
      </c>
      <c r="AF28" s="184" t="str">
        <f t="shared" si="1"/>
        <v>нд</v>
      </c>
      <c r="AG28" s="184" t="str">
        <f t="shared" si="2"/>
        <v>нд</v>
      </c>
      <c r="AH28" s="184" t="str">
        <f t="shared" si="3"/>
        <v>нд</v>
      </c>
      <c r="AI28" s="184" t="str">
        <f t="shared" si="4"/>
        <v>нд</v>
      </c>
      <c r="AJ28" s="184" t="str">
        <f t="shared" si="5"/>
        <v>нд</v>
      </c>
      <c r="AK28" s="184" t="str">
        <f t="shared" si="6"/>
        <v>нд</v>
      </c>
      <c r="AL28" s="184" t="str">
        <f t="shared" si="7"/>
        <v>нд</v>
      </c>
    </row>
    <row r="29" spans="1:39" ht="46.8" x14ac:dyDescent="0.3">
      <c r="A29" s="15" t="s">
        <v>111</v>
      </c>
      <c r="B29" s="16" t="s">
        <v>112</v>
      </c>
      <c r="C29" s="30" t="s">
        <v>93</v>
      </c>
      <c r="D29" s="137" t="s">
        <v>623</v>
      </c>
      <c r="E29" s="137" t="s">
        <v>623</v>
      </c>
      <c r="F29" s="137" t="s">
        <v>623</v>
      </c>
      <c r="G29" s="137" t="s">
        <v>623</v>
      </c>
      <c r="H29" s="137" t="s">
        <v>623</v>
      </c>
      <c r="I29" s="137" t="s">
        <v>623</v>
      </c>
      <c r="J29" s="137" t="s">
        <v>623</v>
      </c>
      <c r="K29" s="137" t="s">
        <v>623</v>
      </c>
      <c r="L29" s="137" t="s">
        <v>623</v>
      </c>
      <c r="M29" s="137" t="s">
        <v>623</v>
      </c>
      <c r="N29" s="137" t="s">
        <v>623</v>
      </c>
      <c r="O29" s="137" t="s">
        <v>623</v>
      </c>
      <c r="P29" s="137" t="s">
        <v>623</v>
      </c>
      <c r="Q29" s="137" t="s">
        <v>623</v>
      </c>
      <c r="R29" s="137" t="s">
        <v>623</v>
      </c>
      <c r="S29" s="137" t="s">
        <v>623</v>
      </c>
      <c r="T29" s="137" t="s">
        <v>623</v>
      </c>
      <c r="U29" s="137" t="s">
        <v>623</v>
      </c>
      <c r="V29" s="137" t="s">
        <v>623</v>
      </c>
      <c r="W29" s="137" t="s">
        <v>623</v>
      </c>
      <c r="X29" s="137" t="s">
        <v>623</v>
      </c>
      <c r="Y29" s="138" t="s">
        <v>623</v>
      </c>
      <c r="Z29" s="138" t="s">
        <v>623</v>
      </c>
      <c r="AA29" s="138" t="s">
        <v>623</v>
      </c>
      <c r="AB29" s="138" t="s">
        <v>623</v>
      </c>
      <c r="AC29" s="138" t="s">
        <v>623</v>
      </c>
      <c r="AD29" s="138" t="s">
        <v>623</v>
      </c>
      <c r="AE29" s="138" t="s">
        <v>623</v>
      </c>
      <c r="AF29" s="184" t="str">
        <f t="shared" si="1"/>
        <v>нд</v>
      </c>
      <c r="AG29" s="184" t="str">
        <f t="shared" si="2"/>
        <v>нд</v>
      </c>
      <c r="AH29" s="184" t="str">
        <f t="shared" si="3"/>
        <v>нд</v>
      </c>
      <c r="AI29" s="184" t="str">
        <f t="shared" si="4"/>
        <v>нд</v>
      </c>
      <c r="AJ29" s="184" t="str">
        <f t="shared" si="5"/>
        <v>нд</v>
      </c>
      <c r="AK29" s="184" t="str">
        <f t="shared" si="6"/>
        <v>нд</v>
      </c>
      <c r="AL29" s="184" t="str">
        <f t="shared" si="7"/>
        <v>нд</v>
      </c>
      <c r="AM29" s="37"/>
    </row>
    <row r="30" spans="1:39" ht="78" x14ac:dyDescent="0.3">
      <c r="A30" s="15" t="s">
        <v>113</v>
      </c>
      <c r="B30" s="16" t="s">
        <v>114</v>
      </c>
      <c r="C30" s="10" t="s">
        <v>93</v>
      </c>
      <c r="D30" s="137" t="s">
        <v>623</v>
      </c>
      <c r="E30" s="137" t="s">
        <v>623</v>
      </c>
      <c r="F30" s="137" t="s">
        <v>623</v>
      </c>
      <c r="G30" s="137" t="s">
        <v>623</v>
      </c>
      <c r="H30" s="137" t="s">
        <v>623</v>
      </c>
      <c r="I30" s="137" t="s">
        <v>623</v>
      </c>
      <c r="J30" s="137" t="s">
        <v>623</v>
      </c>
      <c r="K30" s="137" t="s">
        <v>623</v>
      </c>
      <c r="L30" s="137" t="s">
        <v>623</v>
      </c>
      <c r="M30" s="137" t="s">
        <v>623</v>
      </c>
      <c r="N30" s="137" t="s">
        <v>623</v>
      </c>
      <c r="O30" s="137" t="s">
        <v>623</v>
      </c>
      <c r="P30" s="137" t="s">
        <v>623</v>
      </c>
      <c r="Q30" s="137" t="s">
        <v>623</v>
      </c>
      <c r="R30" s="137" t="s">
        <v>623</v>
      </c>
      <c r="S30" s="137" t="s">
        <v>623</v>
      </c>
      <c r="T30" s="137" t="s">
        <v>623</v>
      </c>
      <c r="U30" s="137" t="s">
        <v>623</v>
      </c>
      <c r="V30" s="137" t="s">
        <v>623</v>
      </c>
      <c r="W30" s="137" t="s">
        <v>623</v>
      </c>
      <c r="X30" s="137" t="s">
        <v>623</v>
      </c>
      <c r="Y30" s="138" t="s">
        <v>623</v>
      </c>
      <c r="Z30" s="138" t="s">
        <v>623</v>
      </c>
      <c r="AA30" s="138" t="s">
        <v>623</v>
      </c>
      <c r="AB30" s="138" t="s">
        <v>623</v>
      </c>
      <c r="AC30" s="138" t="s">
        <v>623</v>
      </c>
      <c r="AD30" s="138" t="s">
        <v>623</v>
      </c>
      <c r="AE30" s="138" t="s">
        <v>623</v>
      </c>
      <c r="AF30" s="184" t="str">
        <f t="shared" si="1"/>
        <v>нд</v>
      </c>
      <c r="AG30" s="184" t="str">
        <f t="shared" si="2"/>
        <v>нд</v>
      </c>
      <c r="AH30" s="184" t="str">
        <f t="shared" si="3"/>
        <v>нд</v>
      </c>
      <c r="AI30" s="184" t="str">
        <f t="shared" si="4"/>
        <v>нд</v>
      </c>
      <c r="AJ30" s="184" t="str">
        <f t="shared" si="5"/>
        <v>нд</v>
      </c>
      <c r="AK30" s="184" t="str">
        <f t="shared" si="6"/>
        <v>нд</v>
      </c>
      <c r="AL30" s="184" t="str">
        <f t="shared" si="7"/>
        <v>нд</v>
      </c>
    </row>
    <row r="31" spans="1:39" ht="78" x14ac:dyDescent="0.3">
      <c r="A31" s="15" t="s">
        <v>115</v>
      </c>
      <c r="B31" s="16" t="s">
        <v>116</v>
      </c>
      <c r="C31" s="30" t="s">
        <v>93</v>
      </c>
      <c r="D31" s="137" t="s">
        <v>623</v>
      </c>
      <c r="E31" s="137" t="s">
        <v>623</v>
      </c>
      <c r="F31" s="137" t="s">
        <v>623</v>
      </c>
      <c r="G31" s="137" t="s">
        <v>623</v>
      </c>
      <c r="H31" s="137" t="s">
        <v>623</v>
      </c>
      <c r="I31" s="137" t="s">
        <v>623</v>
      </c>
      <c r="J31" s="137" t="s">
        <v>623</v>
      </c>
      <c r="K31" s="137" t="s">
        <v>623</v>
      </c>
      <c r="L31" s="137" t="s">
        <v>623</v>
      </c>
      <c r="M31" s="137" t="s">
        <v>623</v>
      </c>
      <c r="N31" s="137" t="s">
        <v>623</v>
      </c>
      <c r="O31" s="137" t="s">
        <v>623</v>
      </c>
      <c r="P31" s="137" t="s">
        <v>623</v>
      </c>
      <c r="Q31" s="137" t="s">
        <v>623</v>
      </c>
      <c r="R31" s="137" t="s">
        <v>623</v>
      </c>
      <c r="S31" s="137" t="s">
        <v>623</v>
      </c>
      <c r="T31" s="137" t="s">
        <v>623</v>
      </c>
      <c r="U31" s="137" t="s">
        <v>623</v>
      </c>
      <c r="V31" s="137" t="s">
        <v>623</v>
      </c>
      <c r="W31" s="137" t="s">
        <v>623</v>
      </c>
      <c r="X31" s="137" t="s">
        <v>623</v>
      </c>
      <c r="Y31" s="138" t="s">
        <v>623</v>
      </c>
      <c r="Z31" s="138" t="s">
        <v>623</v>
      </c>
      <c r="AA31" s="138" t="s">
        <v>623</v>
      </c>
      <c r="AB31" s="138" t="s">
        <v>623</v>
      </c>
      <c r="AC31" s="138" t="s">
        <v>623</v>
      </c>
      <c r="AD31" s="138" t="s">
        <v>623</v>
      </c>
      <c r="AE31" s="138" t="s">
        <v>623</v>
      </c>
      <c r="AF31" s="184" t="str">
        <f t="shared" si="1"/>
        <v>нд</v>
      </c>
      <c r="AG31" s="184" t="str">
        <f t="shared" si="2"/>
        <v>нд</v>
      </c>
      <c r="AH31" s="184" t="str">
        <f t="shared" si="3"/>
        <v>нд</v>
      </c>
      <c r="AI31" s="184" t="str">
        <f t="shared" si="4"/>
        <v>нд</v>
      </c>
      <c r="AJ31" s="184" t="str">
        <f t="shared" si="5"/>
        <v>нд</v>
      </c>
      <c r="AK31" s="184" t="str">
        <f t="shared" si="6"/>
        <v>нд</v>
      </c>
      <c r="AL31" s="184" t="str">
        <f t="shared" si="7"/>
        <v>нд</v>
      </c>
    </row>
    <row r="32" spans="1:39" ht="62.4" x14ac:dyDescent="0.3">
      <c r="A32" s="12" t="s">
        <v>117</v>
      </c>
      <c r="B32" s="13" t="s">
        <v>118</v>
      </c>
      <c r="C32" s="32" t="s">
        <v>93</v>
      </c>
      <c r="D32" s="137" t="s">
        <v>623</v>
      </c>
      <c r="E32" s="137" t="s">
        <v>623</v>
      </c>
      <c r="F32" s="137" t="s">
        <v>623</v>
      </c>
      <c r="G32" s="137" t="s">
        <v>623</v>
      </c>
      <c r="H32" s="137" t="s">
        <v>623</v>
      </c>
      <c r="I32" s="137" t="s">
        <v>623</v>
      </c>
      <c r="J32" s="137" t="s">
        <v>623</v>
      </c>
      <c r="K32" s="137" t="s">
        <v>623</v>
      </c>
      <c r="L32" s="137" t="s">
        <v>623</v>
      </c>
      <c r="M32" s="137" t="s">
        <v>623</v>
      </c>
      <c r="N32" s="137" t="s">
        <v>623</v>
      </c>
      <c r="O32" s="137" t="s">
        <v>623</v>
      </c>
      <c r="P32" s="137" t="s">
        <v>623</v>
      </c>
      <c r="Q32" s="137" t="s">
        <v>623</v>
      </c>
      <c r="R32" s="137" t="s">
        <v>623</v>
      </c>
      <c r="S32" s="137" t="s">
        <v>623</v>
      </c>
      <c r="T32" s="137" t="s">
        <v>623</v>
      </c>
      <c r="U32" s="137" t="s">
        <v>623</v>
      </c>
      <c r="V32" s="137" t="s">
        <v>623</v>
      </c>
      <c r="W32" s="137" t="s">
        <v>623</v>
      </c>
      <c r="X32" s="137" t="s">
        <v>623</v>
      </c>
      <c r="Y32" s="138" t="s">
        <v>623</v>
      </c>
      <c r="Z32" s="138" t="s">
        <v>623</v>
      </c>
      <c r="AA32" s="138" t="s">
        <v>623</v>
      </c>
      <c r="AB32" s="138" t="s">
        <v>623</v>
      </c>
      <c r="AC32" s="138" t="s">
        <v>623</v>
      </c>
      <c r="AD32" s="138" t="s">
        <v>623</v>
      </c>
      <c r="AE32" s="138" t="s">
        <v>623</v>
      </c>
      <c r="AF32" s="184" t="str">
        <f t="shared" si="1"/>
        <v>нд</v>
      </c>
      <c r="AG32" s="184" t="str">
        <f t="shared" si="2"/>
        <v>нд</v>
      </c>
      <c r="AH32" s="184" t="str">
        <f t="shared" si="3"/>
        <v>нд</v>
      </c>
      <c r="AI32" s="184" t="str">
        <f t="shared" si="4"/>
        <v>нд</v>
      </c>
      <c r="AJ32" s="184" t="str">
        <f t="shared" si="5"/>
        <v>нд</v>
      </c>
      <c r="AK32" s="184" t="str">
        <f t="shared" si="6"/>
        <v>нд</v>
      </c>
      <c r="AL32" s="184" t="str">
        <f t="shared" si="7"/>
        <v>нд</v>
      </c>
    </row>
    <row r="33" spans="1:38" ht="46.8" x14ac:dyDescent="0.3">
      <c r="A33" s="15" t="s">
        <v>119</v>
      </c>
      <c r="B33" s="16" t="s">
        <v>120</v>
      </c>
      <c r="C33" s="30" t="s">
        <v>93</v>
      </c>
      <c r="D33" s="137" t="s">
        <v>623</v>
      </c>
      <c r="E33" s="137" t="s">
        <v>623</v>
      </c>
      <c r="F33" s="137" t="s">
        <v>623</v>
      </c>
      <c r="G33" s="137" t="s">
        <v>623</v>
      </c>
      <c r="H33" s="137" t="s">
        <v>623</v>
      </c>
      <c r="I33" s="137" t="s">
        <v>623</v>
      </c>
      <c r="J33" s="137" t="s">
        <v>623</v>
      </c>
      <c r="K33" s="137" t="s">
        <v>623</v>
      </c>
      <c r="L33" s="137" t="s">
        <v>623</v>
      </c>
      <c r="M33" s="137" t="s">
        <v>623</v>
      </c>
      <c r="N33" s="137" t="s">
        <v>623</v>
      </c>
      <c r="O33" s="137" t="s">
        <v>623</v>
      </c>
      <c r="P33" s="137" t="s">
        <v>623</v>
      </c>
      <c r="Q33" s="137" t="s">
        <v>623</v>
      </c>
      <c r="R33" s="137" t="s">
        <v>623</v>
      </c>
      <c r="S33" s="137" t="s">
        <v>623</v>
      </c>
      <c r="T33" s="137" t="s">
        <v>623</v>
      </c>
      <c r="U33" s="137" t="s">
        <v>623</v>
      </c>
      <c r="V33" s="137" t="s">
        <v>623</v>
      </c>
      <c r="W33" s="137" t="s">
        <v>623</v>
      </c>
      <c r="X33" s="137" t="s">
        <v>623</v>
      </c>
      <c r="Y33" s="138" t="s">
        <v>623</v>
      </c>
      <c r="Z33" s="138" t="s">
        <v>623</v>
      </c>
      <c r="AA33" s="138" t="s">
        <v>623</v>
      </c>
      <c r="AB33" s="138" t="s">
        <v>623</v>
      </c>
      <c r="AC33" s="138" t="s">
        <v>623</v>
      </c>
      <c r="AD33" s="138" t="s">
        <v>623</v>
      </c>
      <c r="AE33" s="138" t="s">
        <v>623</v>
      </c>
      <c r="AF33" s="184" t="str">
        <f t="shared" si="1"/>
        <v>нд</v>
      </c>
      <c r="AG33" s="184" t="str">
        <f t="shared" si="2"/>
        <v>нд</v>
      </c>
      <c r="AH33" s="184" t="str">
        <f t="shared" si="3"/>
        <v>нд</v>
      </c>
      <c r="AI33" s="184" t="str">
        <f t="shared" si="4"/>
        <v>нд</v>
      </c>
      <c r="AJ33" s="184" t="str">
        <f t="shared" si="5"/>
        <v>нд</v>
      </c>
      <c r="AK33" s="184" t="str">
        <f t="shared" si="6"/>
        <v>нд</v>
      </c>
      <c r="AL33" s="184" t="str">
        <f t="shared" si="7"/>
        <v>нд</v>
      </c>
    </row>
    <row r="34" spans="1:38" ht="78" x14ac:dyDescent="0.3">
      <c r="A34" s="15" t="s">
        <v>121</v>
      </c>
      <c r="B34" s="16" t="s">
        <v>122</v>
      </c>
      <c r="C34" s="10" t="s">
        <v>93</v>
      </c>
      <c r="D34" s="137" t="s">
        <v>623</v>
      </c>
      <c r="E34" s="137" t="s">
        <v>623</v>
      </c>
      <c r="F34" s="137" t="s">
        <v>623</v>
      </c>
      <c r="G34" s="137" t="s">
        <v>623</v>
      </c>
      <c r="H34" s="137" t="s">
        <v>623</v>
      </c>
      <c r="I34" s="137" t="s">
        <v>623</v>
      </c>
      <c r="J34" s="137" t="s">
        <v>623</v>
      </c>
      <c r="K34" s="137" t="s">
        <v>623</v>
      </c>
      <c r="L34" s="137" t="s">
        <v>623</v>
      </c>
      <c r="M34" s="137" t="s">
        <v>623</v>
      </c>
      <c r="N34" s="137" t="s">
        <v>623</v>
      </c>
      <c r="O34" s="137" t="s">
        <v>623</v>
      </c>
      <c r="P34" s="137" t="s">
        <v>623</v>
      </c>
      <c r="Q34" s="137" t="s">
        <v>623</v>
      </c>
      <c r="R34" s="137" t="s">
        <v>623</v>
      </c>
      <c r="S34" s="137" t="s">
        <v>623</v>
      </c>
      <c r="T34" s="137" t="s">
        <v>623</v>
      </c>
      <c r="U34" s="137" t="s">
        <v>623</v>
      </c>
      <c r="V34" s="137" t="s">
        <v>623</v>
      </c>
      <c r="W34" s="137" t="s">
        <v>623</v>
      </c>
      <c r="X34" s="137" t="s">
        <v>623</v>
      </c>
      <c r="Y34" s="138" t="s">
        <v>623</v>
      </c>
      <c r="Z34" s="138" t="s">
        <v>623</v>
      </c>
      <c r="AA34" s="138" t="s">
        <v>623</v>
      </c>
      <c r="AB34" s="138" t="s">
        <v>623</v>
      </c>
      <c r="AC34" s="138" t="s">
        <v>623</v>
      </c>
      <c r="AD34" s="138" t="s">
        <v>623</v>
      </c>
      <c r="AE34" s="138" t="s">
        <v>623</v>
      </c>
      <c r="AF34" s="184" t="str">
        <f t="shared" si="1"/>
        <v>нд</v>
      </c>
      <c r="AG34" s="184" t="str">
        <f t="shared" si="2"/>
        <v>нд</v>
      </c>
      <c r="AH34" s="184" t="str">
        <f t="shared" si="3"/>
        <v>нд</v>
      </c>
      <c r="AI34" s="184" t="str">
        <f t="shared" si="4"/>
        <v>нд</v>
      </c>
      <c r="AJ34" s="184" t="str">
        <f t="shared" si="5"/>
        <v>нд</v>
      </c>
      <c r="AK34" s="184" t="str">
        <f t="shared" si="6"/>
        <v>нд</v>
      </c>
      <c r="AL34" s="184" t="str">
        <f t="shared" si="7"/>
        <v>нд</v>
      </c>
    </row>
    <row r="35" spans="1:38" ht="46.8" x14ac:dyDescent="0.3">
      <c r="A35" s="15" t="s">
        <v>123</v>
      </c>
      <c r="B35" s="16" t="s">
        <v>124</v>
      </c>
      <c r="C35" s="30" t="s">
        <v>93</v>
      </c>
      <c r="D35" s="137" t="s">
        <v>623</v>
      </c>
      <c r="E35" s="137" t="s">
        <v>623</v>
      </c>
      <c r="F35" s="137" t="s">
        <v>623</v>
      </c>
      <c r="G35" s="137" t="s">
        <v>623</v>
      </c>
      <c r="H35" s="137" t="s">
        <v>623</v>
      </c>
      <c r="I35" s="137" t="s">
        <v>623</v>
      </c>
      <c r="J35" s="137" t="s">
        <v>623</v>
      </c>
      <c r="K35" s="137" t="s">
        <v>623</v>
      </c>
      <c r="L35" s="137" t="s">
        <v>623</v>
      </c>
      <c r="M35" s="137" t="s">
        <v>623</v>
      </c>
      <c r="N35" s="137" t="s">
        <v>623</v>
      </c>
      <c r="O35" s="137" t="s">
        <v>623</v>
      </c>
      <c r="P35" s="137" t="s">
        <v>623</v>
      </c>
      <c r="Q35" s="137" t="s">
        <v>623</v>
      </c>
      <c r="R35" s="137" t="s">
        <v>623</v>
      </c>
      <c r="S35" s="137" t="s">
        <v>623</v>
      </c>
      <c r="T35" s="137" t="s">
        <v>623</v>
      </c>
      <c r="U35" s="137" t="s">
        <v>623</v>
      </c>
      <c r="V35" s="137" t="s">
        <v>623</v>
      </c>
      <c r="W35" s="137" t="s">
        <v>623</v>
      </c>
      <c r="X35" s="137" t="s">
        <v>623</v>
      </c>
      <c r="Y35" s="138" t="s">
        <v>623</v>
      </c>
      <c r="Z35" s="138" t="s">
        <v>623</v>
      </c>
      <c r="AA35" s="138" t="s">
        <v>623</v>
      </c>
      <c r="AB35" s="138" t="s">
        <v>623</v>
      </c>
      <c r="AC35" s="138" t="s">
        <v>623</v>
      </c>
      <c r="AD35" s="138" t="s">
        <v>623</v>
      </c>
      <c r="AE35" s="138" t="s">
        <v>623</v>
      </c>
      <c r="AF35" s="184" t="str">
        <f t="shared" si="1"/>
        <v>нд</v>
      </c>
      <c r="AG35" s="184" t="str">
        <f t="shared" si="2"/>
        <v>нд</v>
      </c>
      <c r="AH35" s="184" t="str">
        <f t="shared" si="3"/>
        <v>нд</v>
      </c>
      <c r="AI35" s="184" t="str">
        <f t="shared" si="4"/>
        <v>нд</v>
      </c>
      <c r="AJ35" s="184" t="str">
        <f t="shared" si="5"/>
        <v>нд</v>
      </c>
      <c r="AK35" s="184" t="str">
        <f t="shared" si="6"/>
        <v>нд</v>
      </c>
      <c r="AL35" s="184" t="str">
        <f t="shared" si="7"/>
        <v>нд</v>
      </c>
    </row>
    <row r="36" spans="1:38" ht="62.4" x14ac:dyDescent="0.3">
      <c r="A36" s="15" t="s">
        <v>125</v>
      </c>
      <c r="B36" s="16" t="s">
        <v>126</v>
      </c>
      <c r="C36" s="10" t="s">
        <v>93</v>
      </c>
      <c r="D36" s="137" t="s">
        <v>623</v>
      </c>
      <c r="E36" s="137" t="s">
        <v>623</v>
      </c>
      <c r="F36" s="137" t="s">
        <v>623</v>
      </c>
      <c r="G36" s="137" t="s">
        <v>623</v>
      </c>
      <c r="H36" s="137" t="s">
        <v>623</v>
      </c>
      <c r="I36" s="137" t="s">
        <v>623</v>
      </c>
      <c r="J36" s="137" t="s">
        <v>623</v>
      </c>
      <c r="K36" s="137" t="s">
        <v>623</v>
      </c>
      <c r="L36" s="137" t="s">
        <v>623</v>
      </c>
      <c r="M36" s="137" t="s">
        <v>623</v>
      </c>
      <c r="N36" s="137" t="s">
        <v>623</v>
      </c>
      <c r="O36" s="137" t="s">
        <v>623</v>
      </c>
      <c r="P36" s="137" t="s">
        <v>623</v>
      </c>
      <c r="Q36" s="137" t="s">
        <v>623</v>
      </c>
      <c r="R36" s="137" t="s">
        <v>623</v>
      </c>
      <c r="S36" s="137" t="s">
        <v>623</v>
      </c>
      <c r="T36" s="137" t="s">
        <v>623</v>
      </c>
      <c r="U36" s="137" t="s">
        <v>623</v>
      </c>
      <c r="V36" s="137" t="s">
        <v>623</v>
      </c>
      <c r="W36" s="137" t="s">
        <v>623</v>
      </c>
      <c r="X36" s="137" t="s">
        <v>623</v>
      </c>
      <c r="Y36" s="138" t="s">
        <v>623</v>
      </c>
      <c r="Z36" s="138" t="s">
        <v>623</v>
      </c>
      <c r="AA36" s="138" t="s">
        <v>623</v>
      </c>
      <c r="AB36" s="138" t="s">
        <v>623</v>
      </c>
      <c r="AC36" s="138" t="s">
        <v>623</v>
      </c>
      <c r="AD36" s="138" t="s">
        <v>623</v>
      </c>
      <c r="AE36" s="138" t="s">
        <v>623</v>
      </c>
      <c r="AF36" s="184" t="str">
        <f t="shared" si="1"/>
        <v>нд</v>
      </c>
      <c r="AG36" s="184" t="str">
        <f t="shared" si="2"/>
        <v>нд</v>
      </c>
      <c r="AH36" s="184" t="str">
        <f t="shared" si="3"/>
        <v>нд</v>
      </c>
      <c r="AI36" s="184" t="str">
        <f t="shared" si="4"/>
        <v>нд</v>
      </c>
      <c r="AJ36" s="184" t="str">
        <f t="shared" si="5"/>
        <v>нд</v>
      </c>
      <c r="AK36" s="184" t="str">
        <f t="shared" si="6"/>
        <v>нд</v>
      </c>
      <c r="AL36" s="184" t="str">
        <f t="shared" si="7"/>
        <v>нд</v>
      </c>
    </row>
    <row r="37" spans="1:38" ht="46.8" x14ac:dyDescent="0.3">
      <c r="A37" s="15" t="s">
        <v>127</v>
      </c>
      <c r="B37" s="16" t="s">
        <v>128</v>
      </c>
      <c r="C37" s="30" t="s">
        <v>93</v>
      </c>
      <c r="D37" s="137" t="s">
        <v>623</v>
      </c>
      <c r="E37" s="137" t="s">
        <v>623</v>
      </c>
      <c r="F37" s="137" t="s">
        <v>623</v>
      </c>
      <c r="G37" s="137" t="s">
        <v>623</v>
      </c>
      <c r="H37" s="137" t="s">
        <v>623</v>
      </c>
      <c r="I37" s="137" t="s">
        <v>623</v>
      </c>
      <c r="J37" s="137" t="s">
        <v>623</v>
      </c>
      <c r="K37" s="137" t="s">
        <v>623</v>
      </c>
      <c r="L37" s="137" t="s">
        <v>623</v>
      </c>
      <c r="M37" s="137" t="s">
        <v>623</v>
      </c>
      <c r="N37" s="137" t="s">
        <v>623</v>
      </c>
      <c r="O37" s="137" t="s">
        <v>623</v>
      </c>
      <c r="P37" s="137" t="s">
        <v>623</v>
      </c>
      <c r="Q37" s="137" t="s">
        <v>623</v>
      </c>
      <c r="R37" s="137" t="s">
        <v>623</v>
      </c>
      <c r="S37" s="137" t="s">
        <v>623</v>
      </c>
      <c r="T37" s="137" t="s">
        <v>623</v>
      </c>
      <c r="U37" s="137" t="s">
        <v>623</v>
      </c>
      <c r="V37" s="137" t="s">
        <v>623</v>
      </c>
      <c r="W37" s="137" t="s">
        <v>623</v>
      </c>
      <c r="X37" s="137" t="s">
        <v>623</v>
      </c>
      <c r="Y37" s="138" t="s">
        <v>623</v>
      </c>
      <c r="Z37" s="138" t="s">
        <v>623</v>
      </c>
      <c r="AA37" s="138" t="s">
        <v>623</v>
      </c>
      <c r="AB37" s="138" t="s">
        <v>623</v>
      </c>
      <c r="AC37" s="138" t="s">
        <v>623</v>
      </c>
      <c r="AD37" s="138" t="s">
        <v>623</v>
      </c>
      <c r="AE37" s="138" t="s">
        <v>623</v>
      </c>
      <c r="AF37" s="184" t="str">
        <f t="shared" si="1"/>
        <v>нд</v>
      </c>
      <c r="AG37" s="184" t="str">
        <f t="shared" si="2"/>
        <v>нд</v>
      </c>
      <c r="AH37" s="184" t="str">
        <f t="shared" si="3"/>
        <v>нд</v>
      </c>
      <c r="AI37" s="184" t="str">
        <f t="shared" si="4"/>
        <v>нд</v>
      </c>
      <c r="AJ37" s="184" t="str">
        <f t="shared" si="5"/>
        <v>нд</v>
      </c>
      <c r="AK37" s="184" t="str">
        <f t="shared" si="6"/>
        <v>нд</v>
      </c>
      <c r="AL37" s="184" t="str">
        <f t="shared" si="7"/>
        <v>нд</v>
      </c>
    </row>
    <row r="38" spans="1:38" ht="140.4" x14ac:dyDescent="0.3">
      <c r="A38" s="15" t="s">
        <v>127</v>
      </c>
      <c r="B38" s="16" t="s">
        <v>129</v>
      </c>
      <c r="C38" s="10" t="s">
        <v>93</v>
      </c>
      <c r="D38" s="137" t="s">
        <v>623</v>
      </c>
      <c r="E38" s="137" t="s">
        <v>623</v>
      </c>
      <c r="F38" s="137" t="s">
        <v>623</v>
      </c>
      <c r="G38" s="137" t="s">
        <v>623</v>
      </c>
      <c r="H38" s="137" t="s">
        <v>623</v>
      </c>
      <c r="I38" s="137" t="s">
        <v>623</v>
      </c>
      <c r="J38" s="137" t="s">
        <v>623</v>
      </c>
      <c r="K38" s="137" t="s">
        <v>623</v>
      </c>
      <c r="L38" s="137" t="s">
        <v>623</v>
      </c>
      <c r="M38" s="137" t="s">
        <v>623</v>
      </c>
      <c r="N38" s="137" t="s">
        <v>623</v>
      </c>
      <c r="O38" s="137" t="s">
        <v>623</v>
      </c>
      <c r="P38" s="137" t="s">
        <v>623</v>
      </c>
      <c r="Q38" s="137" t="s">
        <v>623</v>
      </c>
      <c r="R38" s="137" t="s">
        <v>623</v>
      </c>
      <c r="S38" s="137" t="s">
        <v>623</v>
      </c>
      <c r="T38" s="137" t="s">
        <v>623</v>
      </c>
      <c r="U38" s="137" t="s">
        <v>623</v>
      </c>
      <c r="V38" s="137" t="s">
        <v>623</v>
      </c>
      <c r="W38" s="137" t="s">
        <v>623</v>
      </c>
      <c r="X38" s="137" t="s">
        <v>623</v>
      </c>
      <c r="Y38" s="138" t="s">
        <v>623</v>
      </c>
      <c r="Z38" s="138" t="s">
        <v>623</v>
      </c>
      <c r="AA38" s="138" t="s">
        <v>623</v>
      </c>
      <c r="AB38" s="138" t="s">
        <v>623</v>
      </c>
      <c r="AC38" s="138" t="s">
        <v>623</v>
      </c>
      <c r="AD38" s="138" t="s">
        <v>623</v>
      </c>
      <c r="AE38" s="138" t="s">
        <v>623</v>
      </c>
      <c r="AF38" s="184" t="str">
        <f t="shared" si="1"/>
        <v>нд</v>
      </c>
      <c r="AG38" s="184" t="str">
        <f t="shared" si="2"/>
        <v>нд</v>
      </c>
      <c r="AH38" s="184" t="str">
        <f t="shared" si="3"/>
        <v>нд</v>
      </c>
      <c r="AI38" s="184" t="str">
        <f t="shared" si="4"/>
        <v>нд</v>
      </c>
      <c r="AJ38" s="184" t="str">
        <f t="shared" si="5"/>
        <v>нд</v>
      </c>
      <c r="AK38" s="184" t="str">
        <f t="shared" si="6"/>
        <v>нд</v>
      </c>
      <c r="AL38" s="184" t="str">
        <f t="shared" si="7"/>
        <v>нд</v>
      </c>
    </row>
    <row r="39" spans="1:38" ht="124.8" x14ac:dyDescent="0.3">
      <c r="A39" s="15" t="s">
        <v>127</v>
      </c>
      <c r="B39" s="16" t="s">
        <v>130</v>
      </c>
      <c r="C39" s="30" t="s">
        <v>93</v>
      </c>
      <c r="D39" s="137" t="s">
        <v>623</v>
      </c>
      <c r="E39" s="137" t="s">
        <v>623</v>
      </c>
      <c r="F39" s="137" t="s">
        <v>623</v>
      </c>
      <c r="G39" s="137" t="s">
        <v>623</v>
      </c>
      <c r="H39" s="137" t="s">
        <v>623</v>
      </c>
      <c r="I39" s="137" t="s">
        <v>623</v>
      </c>
      <c r="J39" s="137" t="s">
        <v>623</v>
      </c>
      <c r="K39" s="137" t="s">
        <v>623</v>
      </c>
      <c r="L39" s="137" t="s">
        <v>623</v>
      </c>
      <c r="M39" s="137" t="s">
        <v>623</v>
      </c>
      <c r="N39" s="137" t="s">
        <v>623</v>
      </c>
      <c r="O39" s="137" t="s">
        <v>623</v>
      </c>
      <c r="P39" s="137" t="s">
        <v>623</v>
      </c>
      <c r="Q39" s="137" t="s">
        <v>623</v>
      </c>
      <c r="R39" s="137" t="s">
        <v>623</v>
      </c>
      <c r="S39" s="137" t="s">
        <v>623</v>
      </c>
      <c r="T39" s="137" t="s">
        <v>623</v>
      </c>
      <c r="U39" s="137" t="s">
        <v>623</v>
      </c>
      <c r="V39" s="137" t="s">
        <v>623</v>
      </c>
      <c r="W39" s="137" t="s">
        <v>623</v>
      </c>
      <c r="X39" s="137" t="s">
        <v>623</v>
      </c>
      <c r="Y39" s="138" t="s">
        <v>623</v>
      </c>
      <c r="Z39" s="138" t="s">
        <v>623</v>
      </c>
      <c r="AA39" s="138" t="s">
        <v>623</v>
      </c>
      <c r="AB39" s="138" t="s">
        <v>623</v>
      </c>
      <c r="AC39" s="138" t="s">
        <v>623</v>
      </c>
      <c r="AD39" s="138" t="s">
        <v>623</v>
      </c>
      <c r="AE39" s="138" t="s">
        <v>623</v>
      </c>
      <c r="AF39" s="184" t="str">
        <f t="shared" si="1"/>
        <v>нд</v>
      </c>
      <c r="AG39" s="184" t="str">
        <f t="shared" si="2"/>
        <v>нд</v>
      </c>
      <c r="AH39" s="184" t="str">
        <f t="shared" si="3"/>
        <v>нд</v>
      </c>
      <c r="AI39" s="184" t="str">
        <f t="shared" si="4"/>
        <v>нд</v>
      </c>
      <c r="AJ39" s="184" t="str">
        <f t="shared" si="5"/>
        <v>нд</v>
      </c>
      <c r="AK39" s="184" t="str">
        <f t="shared" si="6"/>
        <v>нд</v>
      </c>
      <c r="AL39" s="184" t="str">
        <f t="shared" si="7"/>
        <v>нд</v>
      </c>
    </row>
    <row r="40" spans="1:38" ht="124.8" x14ac:dyDescent="0.3">
      <c r="A40" s="15" t="s">
        <v>127</v>
      </c>
      <c r="B40" s="16" t="s">
        <v>131</v>
      </c>
      <c r="C40" s="10" t="s">
        <v>93</v>
      </c>
      <c r="D40" s="137" t="s">
        <v>623</v>
      </c>
      <c r="E40" s="137" t="s">
        <v>623</v>
      </c>
      <c r="F40" s="137" t="s">
        <v>623</v>
      </c>
      <c r="G40" s="137" t="s">
        <v>623</v>
      </c>
      <c r="H40" s="137" t="s">
        <v>623</v>
      </c>
      <c r="I40" s="137" t="s">
        <v>623</v>
      </c>
      <c r="J40" s="137" t="s">
        <v>623</v>
      </c>
      <c r="K40" s="137" t="s">
        <v>623</v>
      </c>
      <c r="L40" s="137" t="s">
        <v>623</v>
      </c>
      <c r="M40" s="137" t="s">
        <v>623</v>
      </c>
      <c r="N40" s="137" t="s">
        <v>623</v>
      </c>
      <c r="O40" s="137" t="s">
        <v>623</v>
      </c>
      <c r="P40" s="137" t="s">
        <v>623</v>
      </c>
      <c r="Q40" s="137" t="s">
        <v>623</v>
      </c>
      <c r="R40" s="137" t="s">
        <v>623</v>
      </c>
      <c r="S40" s="137" t="s">
        <v>623</v>
      </c>
      <c r="T40" s="137" t="s">
        <v>623</v>
      </c>
      <c r="U40" s="137" t="s">
        <v>623</v>
      </c>
      <c r="V40" s="137" t="s">
        <v>623</v>
      </c>
      <c r="W40" s="137" t="s">
        <v>623</v>
      </c>
      <c r="X40" s="137" t="s">
        <v>623</v>
      </c>
      <c r="Y40" s="138" t="s">
        <v>623</v>
      </c>
      <c r="Z40" s="138" t="s">
        <v>623</v>
      </c>
      <c r="AA40" s="138" t="s">
        <v>623</v>
      </c>
      <c r="AB40" s="138" t="s">
        <v>623</v>
      </c>
      <c r="AC40" s="138" t="s">
        <v>623</v>
      </c>
      <c r="AD40" s="138" t="s">
        <v>623</v>
      </c>
      <c r="AE40" s="138" t="s">
        <v>623</v>
      </c>
      <c r="AF40" s="184" t="str">
        <f t="shared" si="1"/>
        <v>нд</v>
      </c>
      <c r="AG40" s="184" t="str">
        <f t="shared" si="2"/>
        <v>нд</v>
      </c>
      <c r="AH40" s="184" t="str">
        <f t="shared" si="3"/>
        <v>нд</v>
      </c>
      <c r="AI40" s="184" t="str">
        <f t="shared" si="4"/>
        <v>нд</v>
      </c>
      <c r="AJ40" s="184" t="str">
        <f t="shared" si="5"/>
        <v>нд</v>
      </c>
      <c r="AK40" s="184" t="str">
        <f t="shared" si="6"/>
        <v>нд</v>
      </c>
      <c r="AL40" s="184" t="str">
        <f t="shared" si="7"/>
        <v>нд</v>
      </c>
    </row>
    <row r="41" spans="1:38" ht="46.8" x14ac:dyDescent="0.3">
      <c r="A41" s="15" t="s">
        <v>132</v>
      </c>
      <c r="B41" s="16" t="s">
        <v>128</v>
      </c>
      <c r="C41" s="30" t="s">
        <v>93</v>
      </c>
      <c r="D41" s="137" t="s">
        <v>623</v>
      </c>
      <c r="E41" s="137" t="s">
        <v>623</v>
      </c>
      <c r="F41" s="137" t="s">
        <v>623</v>
      </c>
      <c r="G41" s="137" t="s">
        <v>623</v>
      </c>
      <c r="H41" s="137" t="s">
        <v>623</v>
      </c>
      <c r="I41" s="137" t="s">
        <v>623</v>
      </c>
      <c r="J41" s="137" t="s">
        <v>623</v>
      </c>
      <c r="K41" s="137" t="s">
        <v>623</v>
      </c>
      <c r="L41" s="137" t="s">
        <v>623</v>
      </c>
      <c r="M41" s="137" t="s">
        <v>623</v>
      </c>
      <c r="N41" s="137" t="s">
        <v>623</v>
      </c>
      <c r="O41" s="137" t="s">
        <v>623</v>
      </c>
      <c r="P41" s="137" t="s">
        <v>623</v>
      </c>
      <c r="Q41" s="137" t="s">
        <v>623</v>
      </c>
      <c r="R41" s="137" t="s">
        <v>623</v>
      </c>
      <c r="S41" s="137" t="s">
        <v>623</v>
      </c>
      <c r="T41" s="137" t="s">
        <v>623</v>
      </c>
      <c r="U41" s="137" t="s">
        <v>623</v>
      </c>
      <c r="V41" s="137" t="s">
        <v>623</v>
      </c>
      <c r="W41" s="137" t="s">
        <v>623</v>
      </c>
      <c r="X41" s="137" t="s">
        <v>623</v>
      </c>
      <c r="Y41" s="138" t="s">
        <v>623</v>
      </c>
      <c r="Z41" s="138" t="s">
        <v>623</v>
      </c>
      <c r="AA41" s="138" t="s">
        <v>623</v>
      </c>
      <c r="AB41" s="138" t="s">
        <v>623</v>
      </c>
      <c r="AC41" s="138" t="s">
        <v>623</v>
      </c>
      <c r="AD41" s="138" t="s">
        <v>623</v>
      </c>
      <c r="AE41" s="138" t="s">
        <v>623</v>
      </c>
      <c r="AF41" s="184" t="str">
        <f t="shared" si="1"/>
        <v>нд</v>
      </c>
      <c r="AG41" s="184" t="str">
        <f t="shared" si="2"/>
        <v>нд</v>
      </c>
      <c r="AH41" s="184" t="str">
        <f t="shared" si="3"/>
        <v>нд</v>
      </c>
      <c r="AI41" s="184" t="str">
        <f t="shared" si="4"/>
        <v>нд</v>
      </c>
      <c r="AJ41" s="184" t="str">
        <f t="shared" si="5"/>
        <v>нд</v>
      </c>
      <c r="AK41" s="184" t="str">
        <f t="shared" si="6"/>
        <v>нд</v>
      </c>
      <c r="AL41" s="184" t="str">
        <f t="shared" si="7"/>
        <v>нд</v>
      </c>
    </row>
    <row r="42" spans="1:38" ht="140.4" x14ac:dyDescent="0.3">
      <c r="A42" s="15" t="s">
        <v>132</v>
      </c>
      <c r="B42" s="16" t="s">
        <v>129</v>
      </c>
      <c r="C42" s="10" t="s">
        <v>93</v>
      </c>
      <c r="D42" s="137" t="s">
        <v>623</v>
      </c>
      <c r="E42" s="137" t="s">
        <v>623</v>
      </c>
      <c r="F42" s="137" t="s">
        <v>623</v>
      </c>
      <c r="G42" s="137" t="s">
        <v>623</v>
      </c>
      <c r="H42" s="137" t="s">
        <v>623</v>
      </c>
      <c r="I42" s="137" t="s">
        <v>623</v>
      </c>
      <c r="J42" s="137" t="s">
        <v>623</v>
      </c>
      <c r="K42" s="137" t="s">
        <v>623</v>
      </c>
      <c r="L42" s="137" t="s">
        <v>623</v>
      </c>
      <c r="M42" s="137" t="s">
        <v>623</v>
      </c>
      <c r="N42" s="137" t="s">
        <v>623</v>
      </c>
      <c r="O42" s="137" t="s">
        <v>623</v>
      </c>
      <c r="P42" s="137" t="s">
        <v>623</v>
      </c>
      <c r="Q42" s="137" t="s">
        <v>623</v>
      </c>
      <c r="R42" s="137" t="s">
        <v>623</v>
      </c>
      <c r="S42" s="137" t="s">
        <v>623</v>
      </c>
      <c r="T42" s="137" t="s">
        <v>623</v>
      </c>
      <c r="U42" s="137" t="s">
        <v>623</v>
      </c>
      <c r="V42" s="137" t="s">
        <v>623</v>
      </c>
      <c r="W42" s="137" t="s">
        <v>623</v>
      </c>
      <c r="X42" s="137" t="s">
        <v>623</v>
      </c>
      <c r="Y42" s="138" t="s">
        <v>623</v>
      </c>
      <c r="Z42" s="138" t="s">
        <v>623</v>
      </c>
      <c r="AA42" s="138" t="s">
        <v>623</v>
      </c>
      <c r="AB42" s="138" t="s">
        <v>623</v>
      </c>
      <c r="AC42" s="138" t="s">
        <v>623</v>
      </c>
      <c r="AD42" s="138" t="s">
        <v>623</v>
      </c>
      <c r="AE42" s="138" t="s">
        <v>623</v>
      </c>
      <c r="AF42" s="184" t="str">
        <f t="shared" si="1"/>
        <v>нд</v>
      </c>
      <c r="AG42" s="184" t="str">
        <f t="shared" si="2"/>
        <v>нд</v>
      </c>
      <c r="AH42" s="184" t="str">
        <f t="shared" si="3"/>
        <v>нд</v>
      </c>
      <c r="AI42" s="184" t="str">
        <f t="shared" si="4"/>
        <v>нд</v>
      </c>
      <c r="AJ42" s="184" t="str">
        <f t="shared" si="5"/>
        <v>нд</v>
      </c>
      <c r="AK42" s="184" t="str">
        <f t="shared" si="6"/>
        <v>нд</v>
      </c>
      <c r="AL42" s="184" t="str">
        <f t="shared" si="7"/>
        <v>нд</v>
      </c>
    </row>
    <row r="43" spans="1:38" ht="124.8" x14ac:dyDescent="0.3">
      <c r="A43" s="15" t="s">
        <v>132</v>
      </c>
      <c r="B43" s="16" t="s">
        <v>130</v>
      </c>
      <c r="C43" s="30" t="s">
        <v>93</v>
      </c>
      <c r="D43" s="137" t="s">
        <v>623</v>
      </c>
      <c r="E43" s="137" t="s">
        <v>623</v>
      </c>
      <c r="F43" s="137" t="s">
        <v>623</v>
      </c>
      <c r="G43" s="137" t="s">
        <v>623</v>
      </c>
      <c r="H43" s="137" t="s">
        <v>623</v>
      </c>
      <c r="I43" s="137" t="s">
        <v>623</v>
      </c>
      <c r="J43" s="137" t="s">
        <v>623</v>
      </c>
      <c r="K43" s="137" t="s">
        <v>623</v>
      </c>
      <c r="L43" s="137" t="s">
        <v>623</v>
      </c>
      <c r="M43" s="137" t="s">
        <v>623</v>
      </c>
      <c r="N43" s="137" t="s">
        <v>623</v>
      </c>
      <c r="O43" s="137" t="s">
        <v>623</v>
      </c>
      <c r="P43" s="137" t="s">
        <v>623</v>
      </c>
      <c r="Q43" s="137" t="s">
        <v>623</v>
      </c>
      <c r="R43" s="137" t="s">
        <v>623</v>
      </c>
      <c r="S43" s="137" t="s">
        <v>623</v>
      </c>
      <c r="T43" s="137" t="s">
        <v>623</v>
      </c>
      <c r="U43" s="137" t="s">
        <v>623</v>
      </c>
      <c r="V43" s="137" t="s">
        <v>623</v>
      </c>
      <c r="W43" s="137" t="s">
        <v>623</v>
      </c>
      <c r="X43" s="137" t="s">
        <v>623</v>
      </c>
      <c r="Y43" s="138" t="s">
        <v>623</v>
      </c>
      <c r="Z43" s="138" t="s">
        <v>623</v>
      </c>
      <c r="AA43" s="138" t="s">
        <v>623</v>
      </c>
      <c r="AB43" s="138" t="s">
        <v>623</v>
      </c>
      <c r="AC43" s="138" t="s">
        <v>623</v>
      </c>
      <c r="AD43" s="138" t="s">
        <v>623</v>
      </c>
      <c r="AE43" s="138" t="s">
        <v>623</v>
      </c>
      <c r="AF43" s="184" t="str">
        <f t="shared" si="1"/>
        <v>нд</v>
      </c>
      <c r="AG43" s="184" t="str">
        <f t="shared" si="2"/>
        <v>нд</v>
      </c>
      <c r="AH43" s="184" t="str">
        <f t="shared" si="3"/>
        <v>нд</v>
      </c>
      <c r="AI43" s="184" t="str">
        <f t="shared" si="4"/>
        <v>нд</v>
      </c>
      <c r="AJ43" s="184" t="str">
        <f t="shared" si="5"/>
        <v>нд</v>
      </c>
      <c r="AK43" s="184" t="str">
        <f t="shared" si="6"/>
        <v>нд</v>
      </c>
      <c r="AL43" s="184" t="str">
        <f t="shared" si="7"/>
        <v>нд</v>
      </c>
    </row>
    <row r="44" spans="1:38" ht="124.8" x14ac:dyDescent="0.3">
      <c r="A44" s="15" t="s">
        <v>132</v>
      </c>
      <c r="B44" s="16" t="s">
        <v>133</v>
      </c>
      <c r="C44" s="10" t="s">
        <v>93</v>
      </c>
      <c r="D44" s="137" t="s">
        <v>623</v>
      </c>
      <c r="E44" s="137" t="s">
        <v>623</v>
      </c>
      <c r="F44" s="137" t="s">
        <v>623</v>
      </c>
      <c r="G44" s="137" t="s">
        <v>623</v>
      </c>
      <c r="H44" s="137" t="s">
        <v>623</v>
      </c>
      <c r="I44" s="137" t="s">
        <v>623</v>
      </c>
      <c r="J44" s="137" t="s">
        <v>623</v>
      </c>
      <c r="K44" s="137" t="s">
        <v>623</v>
      </c>
      <c r="L44" s="137" t="s">
        <v>623</v>
      </c>
      <c r="M44" s="137" t="s">
        <v>623</v>
      </c>
      <c r="N44" s="137" t="s">
        <v>623</v>
      </c>
      <c r="O44" s="137" t="s">
        <v>623</v>
      </c>
      <c r="P44" s="137" t="s">
        <v>623</v>
      </c>
      <c r="Q44" s="137" t="s">
        <v>623</v>
      </c>
      <c r="R44" s="137" t="s">
        <v>623</v>
      </c>
      <c r="S44" s="137" t="s">
        <v>623</v>
      </c>
      <c r="T44" s="137" t="s">
        <v>623</v>
      </c>
      <c r="U44" s="137" t="s">
        <v>623</v>
      </c>
      <c r="V44" s="137" t="s">
        <v>623</v>
      </c>
      <c r="W44" s="137" t="s">
        <v>623</v>
      </c>
      <c r="X44" s="137" t="s">
        <v>623</v>
      </c>
      <c r="Y44" s="138" t="s">
        <v>623</v>
      </c>
      <c r="Z44" s="138" t="s">
        <v>623</v>
      </c>
      <c r="AA44" s="138" t="s">
        <v>623</v>
      </c>
      <c r="AB44" s="138" t="s">
        <v>623</v>
      </c>
      <c r="AC44" s="138" t="s">
        <v>623</v>
      </c>
      <c r="AD44" s="138" t="s">
        <v>623</v>
      </c>
      <c r="AE44" s="138" t="s">
        <v>623</v>
      </c>
      <c r="AF44" s="184" t="str">
        <f t="shared" si="1"/>
        <v>нд</v>
      </c>
      <c r="AG44" s="184" t="str">
        <f t="shared" si="2"/>
        <v>нд</v>
      </c>
      <c r="AH44" s="184" t="str">
        <f t="shared" si="3"/>
        <v>нд</v>
      </c>
      <c r="AI44" s="184" t="str">
        <f t="shared" si="4"/>
        <v>нд</v>
      </c>
      <c r="AJ44" s="184" t="str">
        <f t="shared" si="5"/>
        <v>нд</v>
      </c>
      <c r="AK44" s="184" t="str">
        <f t="shared" si="6"/>
        <v>нд</v>
      </c>
      <c r="AL44" s="184" t="str">
        <f t="shared" si="7"/>
        <v>нд</v>
      </c>
    </row>
    <row r="45" spans="1:38" ht="109.2" x14ac:dyDescent="0.3">
      <c r="A45" s="15" t="s">
        <v>134</v>
      </c>
      <c r="B45" s="16" t="s">
        <v>135</v>
      </c>
      <c r="C45" s="30" t="s">
        <v>93</v>
      </c>
      <c r="D45" s="137" t="s">
        <v>623</v>
      </c>
      <c r="E45" s="137" t="s">
        <v>623</v>
      </c>
      <c r="F45" s="137" t="s">
        <v>623</v>
      </c>
      <c r="G45" s="137" t="s">
        <v>623</v>
      </c>
      <c r="H45" s="137" t="s">
        <v>623</v>
      </c>
      <c r="I45" s="137" t="s">
        <v>623</v>
      </c>
      <c r="J45" s="137" t="s">
        <v>623</v>
      </c>
      <c r="K45" s="137" t="s">
        <v>623</v>
      </c>
      <c r="L45" s="137" t="s">
        <v>623</v>
      </c>
      <c r="M45" s="137" t="s">
        <v>623</v>
      </c>
      <c r="N45" s="137" t="s">
        <v>623</v>
      </c>
      <c r="O45" s="137" t="s">
        <v>623</v>
      </c>
      <c r="P45" s="137" t="s">
        <v>623</v>
      </c>
      <c r="Q45" s="137" t="s">
        <v>623</v>
      </c>
      <c r="R45" s="137" t="s">
        <v>623</v>
      </c>
      <c r="S45" s="137" t="s">
        <v>623</v>
      </c>
      <c r="T45" s="137" t="s">
        <v>623</v>
      </c>
      <c r="U45" s="137" t="s">
        <v>623</v>
      </c>
      <c r="V45" s="137" t="s">
        <v>623</v>
      </c>
      <c r="W45" s="137" t="s">
        <v>623</v>
      </c>
      <c r="X45" s="137" t="s">
        <v>623</v>
      </c>
      <c r="Y45" s="138" t="s">
        <v>623</v>
      </c>
      <c r="Z45" s="138" t="s">
        <v>623</v>
      </c>
      <c r="AA45" s="138" t="s">
        <v>623</v>
      </c>
      <c r="AB45" s="138" t="s">
        <v>623</v>
      </c>
      <c r="AC45" s="138" t="s">
        <v>623</v>
      </c>
      <c r="AD45" s="138" t="s">
        <v>623</v>
      </c>
      <c r="AE45" s="138" t="s">
        <v>623</v>
      </c>
      <c r="AF45" s="184" t="str">
        <f t="shared" si="1"/>
        <v>нд</v>
      </c>
      <c r="AG45" s="184" t="str">
        <f t="shared" si="2"/>
        <v>нд</v>
      </c>
      <c r="AH45" s="184" t="str">
        <f t="shared" si="3"/>
        <v>нд</v>
      </c>
      <c r="AI45" s="184" t="str">
        <f t="shared" si="4"/>
        <v>нд</v>
      </c>
      <c r="AJ45" s="184" t="str">
        <f t="shared" si="5"/>
        <v>нд</v>
      </c>
      <c r="AK45" s="184" t="str">
        <f t="shared" si="6"/>
        <v>нд</v>
      </c>
      <c r="AL45" s="184" t="str">
        <f t="shared" si="7"/>
        <v>нд</v>
      </c>
    </row>
    <row r="46" spans="1:38" ht="93.6" x14ac:dyDescent="0.3">
      <c r="A46" s="15" t="s">
        <v>136</v>
      </c>
      <c r="B46" s="16" t="s">
        <v>137</v>
      </c>
      <c r="C46" s="10" t="s">
        <v>93</v>
      </c>
      <c r="D46" s="137" t="s">
        <v>623</v>
      </c>
      <c r="E46" s="137" t="s">
        <v>623</v>
      </c>
      <c r="F46" s="137" t="s">
        <v>623</v>
      </c>
      <c r="G46" s="137" t="s">
        <v>623</v>
      </c>
      <c r="H46" s="137" t="s">
        <v>623</v>
      </c>
      <c r="I46" s="137" t="s">
        <v>623</v>
      </c>
      <c r="J46" s="137" t="s">
        <v>623</v>
      </c>
      <c r="K46" s="137" t="s">
        <v>623</v>
      </c>
      <c r="L46" s="137" t="s">
        <v>623</v>
      </c>
      <c r="M46" s="137" t="s">
        <v>623</v>
      </c>
      <c r="N46" s="137" t="s">
        <v>623</v>
      </c>
      <c r="O46" s="137" t="s">
        <v>623</v>
      </c>
      <c r="P46" s="137" t="s">
        <v>623</v>
      </c>
      <c r="Q46" s="137" t="s">
        <v>623</v>
      </c>
      <c r="R46" s="137" t="s">
        <v>623</v>
      </c>
      <c r="S46" s="137" t="s">
        <v>623</v>
      </c>
      <c r="T46" s="137" t="s">
        <v>623</v>
      </c>
      <c r="U46" s="137" t="s">
        <v>623</v>
      </c>
      <c r="V46" s="137" t="s">
        <v>623</v>
      </c>
      <c r="W46" s="137" t="s">
        <v>623</v>
      </c>
      <c r="X46" s="137" t="s">
        <v>623</v>
      </c>
      <c r="Y46" s="138" t="s">
        <v>623</v>
      </c>
      <c r="Z46" s="138" t="s">
        <v>623</v>
      </c>
      <c r="AA46" s="138" t="s">
        <v>623</v>
      </c>
      <c r="AB46" s="138" t="s">
        <v>623</v>
      </c>
      <c r="AC46" s="138" t="s">
        <v>623</v>
      </c>
      <c r="AD46" s="138" t="s">
        <v>623</v>
      </c>
      <c r="AE46" s="138" t="s">
        <v>623</v>
      </c>
      <c r="AF46" s="184" t="str">
        <f t="shared" si="1"/>
        <v>нд</v>
      </c>
      <c r="AG46" s="184" t="str">
        <f t="shared" si="2"/>
        <v>нд</v>
      </c>
      <c r="AH46" s="184" t="str">
        <f t="shared" si="3"/>
        <v>нд</v>
      </c>
      <c r="AI46" s="184" t="str">
        <f t="shared" si="4"/>
        <v>нд</v>
      </c>
      <c r="AJ46" s="184" t="str">
        <f t="shared" si="5"/>
        <v>нд</v>
      </c>
      <c r="AK46" s="184" t="str">
        <f t="shared" si="6"/>
        <v>нд</v>
      </c>
      <c r="AL46" s="184" t="str">
        <f t="shared" si="7"/>
        <v>нд</v>
      </c>
    </row>
    <row r="47" spans="1:38" ht="93.6" x14ac:dyDescent="0.3">
      <c r="A47" s="15" t="s">
        <v>138</v>
      </c>
      <c r="B47" s="16" t="s">
        <v>139</v>
      </c>
      <c r="C47" s="30" t="s">
        <v>93</v>
      </c>
      <c r="D47" s="137" t="s">
        <v>623</v>
      </c>
      <c r="E47" s="137" t="s">
        <v>623</v>
      </c>
      <c r="F47" s="137" t="s">
        <v>623</v>
      </c>
      <c r="G47" s="137" t="s">
        <v>623</v>
      </c>
      <c r="H47" s="137" t="s">
        <v>623</v>
      </c>
      <c r="I47" s="137" t="s">
        <v>623</v>
      </c>
      <c r="J47" s="137" t="s">
        <v>623</v>
      </c>
      <c r="K47" s="137" t="s">
        <v>623</v>
      </c>
      <c r="L47" s="137" t="s">
        <v>623</v>
      </c>
      <c r="M47" s="137" t="s">
        <v>623</v>
      </c>
      <c r="N47" s="137" t="s">
        <v>623</v>
      </c>
      <c r="O47" s="137" t="s">
        <v>623</v>
      </c>
      <c r="P47" s="137" t="s">
        <v>623</v>
      </c>
      <c r="Q47" s="137" t="s">
        <v>623</v>
      </c>
      <c r="R47" s="137" t="s">
        <v>623</v>
      </c>
      <c r="S47" s="137" t="s">
        <v>623</v>
      </c>
      <c r="T47" s="137" t="s">
        <v>623</v>
      </c>
      <c r="U47" s="137" t="s">
        <v>623</v>
      </c>
      <c r="V47" s="137" t="s">
        <v>623</v>
      </c>
      <c r="W47" s="137" t="s">
        <v>623</v>
      </c>
      <c r="X47" s="137" t="s">
        <v>623</v>
      </c>
      <c r="Y47" s="138" t="s">
        <v>623</v>
      </c>
      <c r="Z47" s="138" t="s">
        <v>623</v>
      </c>
      <c r="AA47" s="138" t="s">
        <v>623</v>
      </c>
      <c r="AB47" s="138" t="s">
        <v>623</v>
      </c>
      <c r="AC47" s="138" t="s">
        <v>623</v>
      </c>
      <c r="AD47" s="138" t="s">
        <v>623</v>
      </c>
      <c r="AE47" s="138" t="s">
        <v>623</v>
      </c>
      <c r="AF47" s="184" t="str">
        <f t="shared" si="1"/>
        <v>нд</v>
      </c>
      <c r="AG47" s="184" t="str">
        <f t="shared" si="2"/>
        <v>нд</v>
      </c>
      <c r="AH47" s="184" t="str">
        <f t="shared" si="3"/>
        <v>нд</v>
      </c>
      <c r="AI47" s="184" t="str">
        <f t="shared" si="4"/>
        <v>нд</v>
      </c>
      <c r="AJ47" s="184" t="str">
        <f t="shared" si="5"/>
        <v>нд</v>
      </c>
      <c r="AK47" s="184" t="str">
        <f t="shared" si="6"/>
        <v>нд</v>
      </c>
      <c r="AL47" s="184" t="str">
        <f t="shared" si="7"/>
        <v>нд</v>
      </c>
    </row>
    <row r="48" spans="1:38" s="135" customFormat="1" ht="46.8" x14ac:dyDescent="0.3">
      <c r="A48" s="12" t="s">
        <v>140</v>
      </c>
      <c r="B48" s="13" t="s">
        <v>141</v>
      </c>
      <c r="C48" s="32" t="s">
        <v>93</v>
      </c>
      <c r="D48" s="137" t="str">
        <f t="shared" ref="D48:Y48" si="11">IF(SUM(D49,D61,D55)=0, "нд", SUM(D49,D61,D55))</f>
        <v>нд</v>
      </c>
      <c r="E48" s="137" t="str">
        <f t="shared" si="11"/>
        <v>нд</v>
      </c>
      <c r="F48" s="137" t="str">
        <f t="shared" si="11"/>
        <v>нд</v>
      </c>
      <c r="G48" s="137" t="str">
        <f t="shared" si="11"/>
        <v>нд</v>
      </c>
      <c r="H48" s="137" t="str">
        <f t="shared" si="11"/>
        <v>нд</v>
      </c>
      <c r="I48" s="137" t="str">
        <f t="shared" si="11"/>
        <v>нд</v>
      </c>
      <c r="J48" s="137" t="str">
        <f t="shared" si="11"/>
        <v>нд</v>
      </c>
      <c r="K48" s="137" t="str">
        <f t="shared" si="11"/>
        <v>нд</v>
      </c>
      <c r="L48" s="137" t="str">
        <f t="shared" si="11"/>
        <v>нд</v>
      </c>
      <c r="M48" s="137" t="str">
        <f t="shared" si="11"/>
        <v>нд</v>
      </c>
      <c r="N48" s="137" t="str">
        <f t="shared" si="11"/>
        <v>нд</v>
      </c>
      <c r="O48" s="137" t="str">
        <f t="shared" si="11"/>
        <v>нд</v>
      </c>
      <c r="P48" s="137" t="str">
        <f t="shared" si="11"/>
        <v>нд</v>
      </c>
      <c r="Q48" s="137" t="str">
        <f t="shared" si="11"/>
        <v>нд</v>
      </c>
      <c r="R48" s="137" t="str">
        <f t="shared" si="11"/>
        <v>нд</v>
      </c>
      <c r="S48" s="137" t="str">
        <f t="shared" si="11"/>
        <v>нд</v>
      </c>
      <c r="T48" s="137" t="str">
        <f t="shared" si="11"/>
        <v>нд</v>
      </c>
      <c r="U48" s="137" t="str">
        <f t="shared" si="11"/>
        <v>нд</v>
      </c>
      <c r="V48" s="137" t="str">
        <f t="shared" si="11"/>
        <v>нд</v>
      </c>
      <c r="W48" s="137" t="str">
        <f t="shared" si="11"/>
        <v>нд</v>
      </c>
      <c r="X48" s="137" t="str">
        <f t="shared" si="11"/>
        <v>нд</v>
      </c>
      <c r="Y48" s="137" t="str">
        <f t="shared" si="11"/>
        <v>нд</v>
      </c>
      <c r="Z48" s="137">
        <f>IF(SUM(Z49,Z61,Z54)=0, "нд", SUM(Z49,Z61,Z54))</f>
        <v>47.288855720000001</v>
      </c>
      <c r="AA48" s="137">
        <f t="shared" ref="AA48:AL48" si="12">IF(SUM(AA49,AA61,AA54)=0, "нд", SUM(AA49,AA61,AA54))</f>
        <v>2</v>
      </c>
      <c r="AB48" s="137" t="str">
        <f t="shared" si="12"/>
        <v>нд</v>
      </c>
      <c r="AC48" s="137">
        <f t="shared" si="12"/>
        <v>1.8359999999999999</v>
      </c>
      <c r="AD48" s="137" t="str">
        <f t="shared" si="12"/>
        <v>нд</v>
      </c>
      <c r="AE48" s="137">
        <f t="shared" si="12"/>
        <v>18</v>
      </c>
      <c r="AF48" s="137" t="str">
        <f t="shared" si="12"/>
        <v>нд</v>
      </c>
      <c r="AG48" s="137">
        <f>IF(SUM(AG49,AG61,AG54)=0, "нд", SUM(AG49,AG61,AG54))</f>
        <v>47.288855720000001</v>
      </c>
      <c r="AH48" s="137">
        <f t="shared" si="12"/>
        <v>2</v>
      </c>
      <c r="AI48" s="137" t="str">
        <f t="shared" si="12"/>
        <v>нд</v>
      </c>
      <c r="AJ48" s="137">
        <f t="shared" si="12"/>
        <v>1.8359999999999999</v>
      </c>
      <c r="AK48" s="137" t="str">
        <f t="shared" si="12"/>
        <v>нд</v>
      </c>
      <c r="AL48" s="137">
        <f t="shared" si="12"/>
        <v>18</v>
      </c>
    </row>
    <row r="49" spans="1:38" s="67" customFormat="1" ht="78" x14ac:dyDescent="0.3">
      <c r="A49" s="12" t="s">
        <v>142</v>
      </c>
      <c r="B49" s="13" t="s">
        <v>143</v>
      </c>
      <c r="C49" s="32" t="s">
        <v>93</v>
      </c>
      <c r="D49" s="137" t="str">
        <f>D51</f>
        <v>нд</v>
      </c>
      <c r="E49" s="137" t="str">
        <f>E51</f>
        <v>нд</v>
      </c>
      <c r="F49" s="137" t="str">
        <f t="shared" ref="F49:AE49" si="13">F51</f>
        <v>нд</v>
      </c>
      <c r="G49" s="137" t="str">
        <f t="shared" si="13"/>
        <v>нд</v>
      </c>
      <c r="H49" s="137" t="str">
        <f t="shared" si="13"/>
        <v>нд</v>
      </c>
      <c r="I49" s="137" t="str">
        <f t="shared" si="13"/>
        <v>нд</v>
      </c>
      <c r="J49" s="137" t="str">
        <f t="shared" si="13"/>
        <v>нд</v>
      </c>
      <c r="K49" s="137" t="str">
        <f t="shared" si="13"/>
        <v>нд</v>
      </c>
      <c r="L49" s="137" t="str">
        <f t="shared" si="13"/>
        <v>нд</v>
      </c>
      <c r="M49" s="137" t="str">
        <f t="shared" si="13"/>
        <v>нд</v>
      </c>
      <c r="N49" s="137" t="str">
        <f t="shared" si="13"/>
        <v>нд</v>
      </c>
      <c r="O49" s="137" t="str">
        <f t="shared" si="13"/>
        <v>нд</v>
      </c>
      <c r="P49" s="137" t="str">
        <f t="shared" si="13"/>
        <v>нд</v>
      </c>
      <c r="Q49" s="137" t="str">
        <f t="shared" si="13"/>
        <v>нд</v>
      </c>
      <c r="R49" s="137" t="str">
        <f t="shared" si="13"/>
        <v>нд</v>
      </c>
      <c r="S49" s="137" t="str">
        <f t="shared" si="13"/>
        <v>нд</v>
      </c>
      <c r="T49" s="137" t="str">
        <f t="shared" si="13"/>
        <v>нд</v>
      </c>
      <c r="U49" s="137" t="str">
        <f t="shared" si="13"/>
        <v>нд</v>
      </c>
      <c r="V49" s="137" t="str">
        <f t="shared" si="13"/>
        <v>нд</v>
      </c>
      <c r="W49" s="137" t="str">
        <f t="shared" si="13"/>
        <v>нд</v>
      </c>
      <c r="X49" s="137" t="str">
        <f t="shared" si="13"/>
        <v>нд</v>
      </c>
      <c r="Y49" s="137" t="str">
        <f t="shared" si="13"/>
        <v>нд</v>
      </c>
      <c r="Z49" s="137">
        <f t="shared" si="13"/>
        <v>11.1</v>
      </c>
      <c r="AA49" s="137">
        <f t="shared" si="13"/>
        <v>2</v>
      </c>
      <c r="AB49" s="137" t="str">
        <f t="shared" si="13"/>
        <v>нд</v>
      </c>
      <c r="AC49" s="137" t="str">
        <f t="shared" si="13"/>
        <v>нд</v>
      </c>
      <c r="AD49" s="137" t="str">
        <f t="shared" si="13"/>
        <v>нд</v>
      </c>
      <c r="AE49" s="137">
        <f t="shared" si="13"/>
        <v>7</v>
      </c>
      <c r="AF49" s="138" t="str">
        <f t="shared" si="1"/>
        <v>нд</v>
      </c>
      <c r="AG49" s="138">
        <f t="shared" si="2"/>
        <v>11.1</v>
      </c>
      <c r="AH49" s="138">
        <f t="shared" si="3"/>
        <v>2</v>
      </c>
      <c r="AI49" s="138" t="str">
        <f t="shared" si="4"/>
        <v>нд</v>
      </c>
      <c r="AJ49" s="138" t="str">
        <f t="shared" si="5"/>
        <v>нд</v>
      </c>
      <c r="AK49" s="138" t="str">
        <f t="shared" si="6"/>
        <v>нд</v>
      </c>
      <c r="AL49" s="138">
        <f t="shared" si="7"/>
        <v>7</v>
      </c>
    </row>
    <row r="50" spans="1:38" s="67" customFormat="1" ht="46.8" x14ac:dyDescent="0.3">
      <c r="A50" s="12" t="s">
        <v>144</v>
      </c>
      <c r="B50" s="13" t="s">
        <v>145</v>
      </c>
      <c r="C50" s="32" t="s">
        <v>93</v>
      </c>
      <c r="D50" s="137" t="s">
        <v>623</v>
      </c>
      <c r="E50" s="137" t="s">
        <v>623</v>
      </c>
      <c r="F50" s="137" t="s">
        <v>623</v>
      </c>
      <c r="G50" s="137" t="s">
        <v>623</v>
      </c>
      <c r="H50" s="137" t="s">
        <v>623</v>
      </c>
      <c r="I50" s="137" t="s">
        <v>623</v>
      </c>
      <c r="J50" s="137" t="s">
        <v>623</v>
      </c>
      <c r="K50" s="137" t="s">
        <v>623</v>
      </c>
      <c r="L50" s="137" t="s">
        <v>623</v>
      </c>
      <c r="M50" s="137" t="s">
        <v>623</v>
      </c>
      <c r="N50" s="137" t="s">
        <v>623</v>
      </c>
      <c r="O50" s="137" t="s">
        <v>623</v>
      </c>
      <c r="P50" s="137" t="s">
        <v>623</v>
      </c>
      <c r="Q50" s="137" t="s">
        <v>623</v>
      </c>
      <c r="R50" s="137" t="s">
        <v>623</v>
      </c>
      <c r="S50" s="137" t="s">
        <v>623</v>
      </c>
      <c r="T50" s="137" t="s">
        <v>623</v>
      </c>
      <c r="U50" s="137" t="s">
        <v>623</v>
      </c>
      <c r="V50" s="137" t="s">
        <v>623</v>
      </c>
      <c r="W50" s="137" t="s">
        <v>623</v>
      </c>
      <c r="X50" s="137" t="s">
        <v>623</v>
      </c>
      <c r="Y50" s="138" t="s">
        <v>623</v>
      </c>
      <c r="Z50" s="138">
        <f>IF(SUM(Z52:Z53)=0, "нд", SUM(Z52:Z53))</f>
        <v>11.1</v>
      </c>
      <c r="AA50" s="138" t="s">
        <v>623</v>
      </c>
      <c r="AB50" s="138" t="s">
        <v>623</v>
      </c>
      <c r="AC50" s="138" t="s">
        <v>623</v>
      </c>
      <c r="AD50" s="138" t="s">
        <v>623</v>
      </c>
      <c r="AE50" s="138" t="s">
        <v>623</v>
      </c>
      <c r="AF50" s="138" t="str">
        <f t="shared" si="1"/>
        <v>нд</v>
      </c>
      <c r="AG50" s="138">
        <f t="shared" si="2"/>
        <v>11.1</v>
      </c>
      <c r="AH50" s="138" t="str">
        <f t="shared" si="3"/>
        <v>нд</v>
      </c>
      <c r="AI50" s="138" t="str">
        <f t="shared" si="4"/>
        <v>нд</v>
      </c>
      <c r="AJ50" s="138" t="str">
        <f t="shared" si="5"/>
        <v>нд</v>
      </c>
      <c r="AK50" s="138" t="str">
        <f t="shared" si="6"/>
        <v>нд</v>
      </c>
      <c r="AL50" s="138" t="str">
        <f t="shared" si="7"/>
        <v>нд</v>
      </c>
    </row>
    <row r="51" spans="1:38" ht="78" x14ac:dyDescent="0.3">
      <c r="A51" s="15" t="s">
        <v>146</v>
      </c>
      <c r="B51" s="16" t="s">
        <v>147</v>
      </c>
      <c r="C51" s="10" t="s">
        <v>93</v>
      </c>
      <c r="D51" s="120" t="str">
        <f t="shared" ref="D51:Y51" si="14">IF(SUM(D52:D52)=0, "нд", SUM(D52:D52))</f>
        <v>нд</v>
      </c>
      <c r="E51" s="120" t="str">
        <f t="shared" si="14"/>
        <v>нд</v>
      </c>
      <c r="F51" s="120" t="str">
        <f t="shared" si="14"/>
        <v>нд</v>
      </c>
      <c r="G51" s="120" t="str">
        <f t="shared" si="14"/>
        <v>нд</v>
      </c>
      <c r="H51" s="120" t="str">
        <f t="shared" si="14"/>
        <v>нд</v>
      </c>
      <c r="I51" s="120" t="str">
        <f t="shared" si="14"/>
        <v>нд</v>
      </c>
      <c r="J51" s="120" t="str">
        <f t="shared" si="14"/>
        <v>нд</v>
      </c>
      <c r="K51" s="120" t="str">
        <f t="shared" si="14"/>
        <v>нд</v>
      </c>
      <c r="L51" s="120" t="str">
        <f t="shared" si="14"/>
        <v>нд</v>
      </c>
      <c r="M51" s="120" t="str">
        <f t="shared" si="14"/>
        <v>нд</v>
      </c>
      <c r="N51" s="120" t="str">
        <f t="shared" si="14"/>
        <v>нд</v>
      </c>
      <c r="O51" s="120" t="str">
        <f t="shared" si="14"/>
        <v>нд</v>
      </c>
      <c r="P51" s="120" t="str">
        <f t="shared" si="14"/>
        <v>нд</v>
      </c>
      <c r="Q51" s="120" t="str">
        <f t="shared" si="14"/>
        <v>нд</v>
      </c>
      <c r="R51" s="120" t="str">
        <f t="shared" si="14"/>
        <v>нд</v>
      </c>
      <c r="S51" s="120" t="str">
        <f t="shared" si="14"/>
        <v>нд</v>
      </c>
      <c r="T51" s="120" t="str">
        <f t="shared" si="14"/>
        <v>нд</v>
      </c>
      <c r="U51" s="120" t="str">
        <f t="shared" si="14"/>
        <v>нд</v>
      </c>
      <c r="V51" s="120" t="str">
        <f t="shared" si="14"/>
        <v>нд</v>
      </c>
      <c r="W51" s="120" t="str">
        <f t="shared" si="14"/>
        <v>нд</v>
      </c>
      <c r="X51" s="120" t="str">
        <f t="shared" si="14"/>
        <v>нд</v>
      </c>
      <c r="Y51" s="120" t="str">
        <f t="shared" si="14"/>
        <v>нд</v>
      </c>
      <c r="Z51" s="120">
        <f>IF(SUM(Z52:Z53)=0, "нд", SUM(Z52:Z53))</f>
        <v>11.1</v>
      </c>
      <c r="AA51" s="120">
        <f t="shared" ref="AA51:AE51" si="15">IF(SUM(AA52:AA53)=0, "нд", SUM(AA52:AA53))</f>
        <v>2</v>
      </c>
      <c r="AB51" s="120" t="str">
        <f t="shared" si="15"/>
        <v>нд</v>
      </c>
      <c r="AC51" s="120" t="str">
        <f t="shared" si="15"/>
        <v>нд</v>
      </c>
      <c r="AD51" s="120" t="str">
        <f t="shared" si="15"/>
        <v>нд</v>
      </c>
      <c r="AE51" s="120">
        <f t="shared" si="15"/>
        <v>7</v>
      </c>
      <c r="AF51" s="184" t="str">
        <f t="shared" si="1"/>
        <v>нд</v>
      </c>
      <c r="AG51" s="184">
        <f t="shared" si="2"/>
        <v>11.1</v>
      </c>
      <c r="AH51" s="184">
        <f t="shared" si="3"/>
        <v>2</v>
      </c>
      <c r="AI51" s="184" t="str">
        <f t="shared" si="4"/>
        <v>нд</v>
      </c>
      <c r="AJ51" s="184" t="str">
        <f t="shared" si="5"/>
        <v>нд</v>
      </c>
      <c r="AK51" s="184" t="str">
        <f t="shared" si="6"/>
        <v>нд</v>
      </c>
      <c r="AL51" s="184">
        <f t="shared" si="7"/>
        <v>7</v>
      </c>
    </row>
    <row r="52" spans="1:38" ht="62.4" x14ac:dyDescent="0.3">
      <c r="A52" s="15" t="s">
        <v>828</v>
      </c>
      <c r="B52" s="34" t="s">
        <v>1106</v>
      </c>
      <c r="C52" s="148" t="s">
        <v>840</v>
      </c>
      <c r="D52" s="120" t="s">
        <v>623</v>
      </c>
      <c r="E52" s="120" t="s">
        <v>623</v>
      </c>
      <c r="F52" s="120" t="s">
        <v>623</v>
      </c>
      <c r="G52" s="120" t="s">
        <v>623</v>
      </c>
      <c r="H52" s="120" t="s">
        <v>623</v>
      </c>
      <c r="I52" s="120" t="s">
        <v>623</v>
      </c>
      <c r="J52" s="120" t="s">
        <v>623</v>
      </c>
      <c r="K52" s="120" t="s">
        <v>623</v>
      </c>
      <c r="L52" s="120" t="s">
        <v>623</v>
      </c>
      <c r="M52" s="120" t="s">
        <v>623</v>
      </c>
      <c r="N52" s="120" t="s">
        <v>623</v>
      </c>
      <c r="O52" s="120" t="s">
        <v>623</v>
      </c>
      <c r="P52" s="120" t="s">
        <v>623</v>
      </c>
      <c r="Q52" s="120" t="s">
        <v>623</v>
      </c>
      <c r="R52" s="120" t="s">
        <v>623</v>
      </c>
      <c r="S52" s="120" t="s">
        <v>623</v>
      </c>
      <c r="T52" s="120" t="s">
        <v>623</v>
      </c>
      <c r="U52" s="120" t="s">
        <v>623</v>
      </c>
      <c r="V52" s="120" t="s">
        <v>623</v>
      </c>
      <c r="W52" s="120" t="s">
        <v>623</v>
      </c>
      <c r="X52" s="120" t="s">
        <v>623</v>
      </c>
      <c r="Y52" s="184" t="s">
        <v>623</v>
      </c>
      <c r="Z52" s="184">
        <v>5</v>
      </c>
      <c r="AA52" s="184" t="s">
        <v>623</v>
      </c>
      <c r="AB52" s="184" t="s">
        <v>623</v>
      </c>
      <c r="AC52" s="184" t="s">
        <v>623</v>
      </c>
      <c r="AD52" s="184" t="s">
        <v>623</v>
      </c>
      <c r="AE52" s="184">
        <v>4</v>
      </c>
      <c r="AF52" s="184" t="str">
        <f t="shared" si="1"/>
        <v>нд</v>
      </c>
      <c r="AG52" s="184">
        <f t="shared" si="2"/>
        <v>5</v>
      </c>
      <c r="AH52" s="184" t="str">
        <f t="shared" si="3"/>
        <v>нд</v>
      </c>
      <c r="AI52" s="184" t="str">
        <f t="shared" si="4"/>
        <v>нд</v>
      </c>
      <c r="AJ52" s="184" t="str">
        <f t="shared" si="5"/>
        <v>нд</v>
      </c>
      <c r="AK52" s="184" t="str">
        <f t="shared" si="6"/>
        <v>нд</v>
      </c>
      <c r="AL52" s="184">
        <f t="shared" si="7"/>
        <v>4</v>
      </c>
    </row>
    <row r="53" spans="1:38" ht="109.2" x14ac:dyDescent="0.3">
      <c r="A53" s="15" t="s">
        <v>829</v>
      </c>
      <c r="B53" s="151" t="s">
        <v>965</v>
      </c>
      <c r="C53" s="148" t="s">
        <v>966</v>
      </c>
      <c r="D53" s="120" t="s">
        <v>623</v>
      </c>
      <c r="E53" s="120" t="s">
        <v>623</v>
      </c>
      <c r="F53" s="120" t="s">
        <v>623</v>
      </c>
      <c r="G53" s="120" t="s">
        <v>623</v>
      </c>
      <c r="H53" s="120" t="s">
        <v>623</v>
      </c>
      <c r="I53" s="120" t="s">
        <v>623</v>
      </c>
      <c r="J53" s="120" t="s">
        <v>623</v>
      </c>
      <c r="K53" s="120" t="s">
        <v>623</v>
      </c>
      <c r="L53" s="120" t="s">
        <v>623</v>
      </c>
      <c r="M53" s="120" t="s">
        <v>623</v>
      </c>
      <c r="N53" s="120" t="s">
        <v>623</v>
      </c>
      <c r="O53" s="120" t="s">
        <v>623</v>
      </c>
      <c r="P53" s="120" t="s">
        <v>623</v>
      </c>
      <c r="Q53" s="120" t="s">
        <v>623</v>
      </c>
      <c r="R53" s="120" t="s">
        <v>623</v>
      </c>
      <c r="S53" s="120" t="s">
        <v>623</v>
      </c>
      <c r="T53" s="120" t="s">
        <v>623</v>
      </c>
      <c r="U53" s="120" t="s">
        <v>623</v>
      </c>
      <c r="V53" s="120" t="s">
        <v>623</v>
      </c>
      <c r="W53" s="120" t="s">
        <v>623</v>
      </c>
      <c r="X53" s="120" t="s">
        <v>623</v>
      </c>
      <c r="Y53" s="184" t="s">
        <v>623</v>
      </c>
      <c r="Z53" s="184">
        <v>6.1</v>
      </c>
      <c r="AA53" s="184">
        <v>2</v>
      </c>
      <c r="AB53" s="184" t="s">
        <v>623</v>
      </c>
      <c r="AC53" s="184" t="s">
        <v>623</v>
      </c>
      <c r="AD53" s="184" t="s">
        <v>623</v>
      </c>
      <c r="AE53" s="184">
        <v>3</v>
      </c>
      <c r="AF53" s="184" t="str">
        <f t="shared" ref="AF53" si="16">IF(SUM(Y53,R53,K53,D53)=0, "нд", SUM(Y53,R53,K53,D53))</f>
        <v>нд</v>
      </c>
      <c r="AG53" s="184">
        <f t="shared" ref="AG53" si="17">IF(SUM(Z53,S53,L53,E53)=0, "нд", SUM(Z53,S53,L53,E53))</f>
        <v>6.1</v>
      </c>
      <c r="AH53" s="184">
        <f t="shared" ref="AH53" si="18">IF(SUM(AA53,T53,M53,F53)=0, "нд", SUM(AA53,T53,M53,F53))</f>
        <v>2</v>
      </c>
      <c r="AI53" s="184" t="str">
        <f t="shared" ref="AI53" si="19">IF(SUM(AB53,U53,N53,G53)=0, "нд", SUM(AB53,U53,N53,G53))</f>
        <v>нд</v>
      </c>
      <c r="AJ53" s="184" t="str">
        <f t="shared" ref="AJ53" si="20">IF(SUM(AC53,V53,O53,H53)=0, "нд", SUM(AC53,V53,O53,H53))</f>
        <v>нд</v>
      </c>
      <c r="AK53" s="184" t="str">
        <f t="shared" ref="AK53" si="21">IF(SUM(AD53,W53,P53,I53)=0, "нд", SUM(AD53,W53,P53,I53))</f>
        <v>нд</v>
      </c>
      <c r="AL53" s="184">
        <f t="shared" ref="AL53" si="22">IF(SUM(AE53,X53,Q53,J53)=0, "нд", SUM(AE53,X53,Q53,J53))</f>
        <v>3</v>
      </c>
    </row>
    <row r="54" spans="1:38" s="67" customFormat="1" ht="62.4" x14ac:dyDescent="0.3">
      <c r="A54" s="12" t="s">
        <v>148</v>
      </c>
      <c r="B54" s="13" t="s">
        <v>149</v>
      </c>
      <c r="C54" s="32" t="s">
        <v>93</v>
      </c>
      <c r="D54" s="137" t="str">
        <f>D55</f>
        <v>нд</v>
      </c>
      <c r="E54" s="137" t="str">
        <f t="shared" ref="E54:AE55" si="23">E55</f>
        <v>нд</v>
      </c>
      <c r="F54" s="137" t="str">
        <f t="shared" si="23"/>
        <v>нд</v>
      </c>
      <c r="G54" s="137" t="str">
        <f t="shared" si="23"/>
        <v>нд</v>
      </c>
      <c r="H54" s="137" t="str">
        <f t="shared" si="23"/>
        <v>нд</v>
      </c>
      <c r="I54" s="137" t="str">
        <f t="shared" si="23"/>
        <v>нд</v>
      </c>
      <c r="J54" s="137" t="str">
        <f t="shared" si="23"/>
        <v>нд</v>
      </c>
      <c r="K54" s="137" t="str">
        <f t="shared" si="23"/>
        <v>нд</v>
      </c>
      <c r="L54" s="137" t="str">
        <f t="shared" si="23"/>
        <v>нд</v>
      </c>
      <c r="M54" s="137" t="str">
        <f t="shared" si="23"/>
        <v>нд</v>
      </c>
      <c r="N54" s="137" t="str">
        <f t="shared" si="23"/>
        <v>нд</v>
      </c>
      <c r="O54" s="137" t="str">
        <f t="shared" si="23"/>
        <v>нд</v>
      </c>
      <c r="P54" s="137" t="str">
        <f t="shared" si="23"/>
        <v>нд</v>
      </c>
      <c r="Q54" s="137" t="str">
        <f t="shared" si="23"/>
        <v>нд</v>
      </c>
      <c r="R54" s="143" t="str">
        <f t="shared" si="23"/>
        <v>нд</v>
      </c>
      <c r="S54" s="137" t="str">
        <f t="shared" si="23"/>
        <v>нд</v>
      </c>
      <c r="T54" s="137" t="str">
        <f t="shared" si="23"/>
        <v>нд</v>
      </c>
      <c r="U54" s="137" t="str">
        <f t="shared" si="23"/>
        <v>нд</v>
      </c>
      <c r="V54" s="137" t="str">
        <f t="shared" si="23"/>
        <v>нд</v>
      </c>
      <c r="W54" s="137" t="str">
        <f t="shared" si="23"/>
        <v>нд</v>
      </c>
      <c r="X54" s="137" t="str">
        <f t="shared" si="23"/>
        <v>нд</v>
      </c>
      <c r="Y54" s="137" t="str">
        <f t="shared" si="23"/>
        <v>нд</v>
      </c>
      <c r="Z54" s="137">
        <f>Z55+Z58</f>
        <v>34.007855720000002</v>
      </c>
      <c r="AA54" s="137" t="str">
        <f t="shared" si="23"/>
        <v>нд</v>
      </c>
      <c r="AB54" s="137" t="str">
        <f t="shared" si="23"/>
        <v>нд</v>
      </c>
      <c r="AC54" s="137">
        <f t="shared" si="23"/>
        <v>1.8359999999999999</v>
      </c>
      <c r="AD54" s="137" t="str">
        <f t="shared" si="23"/>
        <v>нд</v>
      </c>
      <c r="AE54" s="137" t="str">
        <f t="shared" si="23"/>
        <v>нд</v>
      </c>
      <c r="AF54" s="138" t="str">
        <f t="shared" si="1"/>
        <v>нд</v>
      </c>
      <c r="AG54" s="138">
        <f>IF(SUM(Z54,S54,L54,E54)=0, "нд", SUM(Z54,S54,L54,E54))</f>
        <v>34.007855720000002</v>
      </c>
      <c r="AH54" s="138" t="str">
        <f t="shared" si="3"/>
        <v>нд</v>
      </c>
      <c r="AI54" s="138" t="str">
        <f t="shared" si="4"/>
        <v>нд</v>
      </c>
      <c r="AJ54" s="138">
        <f t="shared" si="5"/>
        <v>1.8359999999999999</v>
      </c>
      <c r="AK54" s="138" t="str">
        <f t="shared" si="6"/>
        <v>нд</v>
      </c>
      <c r="AL54" s="138" t="str">
        <f t="shared" si="7"/>
        <v>нд</v>
      </c>
    </row>
    <row r="55" spans="1:38" s="67" customFormat="1" ht="46.8" x14ac:dyDescent="0.3">
      <c r="A55" s="12" t="s">
        <v>150</v>
      </c>
      <c r="B55" s="13" t="s">
        <v>151</v>
      </c>
      <c r="C55" s="32" t="s">
        <v>93</v>
      </c>
      <c r="D55" s="137" t="str">
        <f>D56</f>
        <v>нд</v>
      </c>
      <c r="E55" s="137" t="str">
        <f t="shared" si="23"/>
        <v>нд</v>
      </c>
      <c r="F55" s="137" t="str">
        <f t="shared" si="23"/>
        <v>нд</v>
      </c>
      <c r="G55" s="137" t="str">
        <f t="shared" si="23"/>
        <v>нд</v>
      </c>
      <c r="H55" s="137" t="str">
        <f t="shared" si="23"/>
        <v>нд</v>
      </c>
      <c r="I55" s="137" t="str">
        <f t="shared" si="23"/>
        <v>нд</v>
      </c>
      <c r="J55" s="137" t="str">
        <f t="shared" si="23"/>
        <v>нд</v>
      </c>
      <c r="K55" s="137" t="str">
        <f t="shared" si="23"/>
        <v>нд</v>
      </c>
      <c r="L55" s="137" t="str">
        <f t="shared" si="23"/>
        <v>нд</v>
      </c>
      <c r="M55" s="137" t="str">
        <f t="shared" si="23"/>
        <v>нд</v>
      </c>
      <c r="N55" s="137" t="str">
        <f t="shared" si="23"/>
        <v>нд</v>
      </c>
      <c r="O55" s="137" t="str">
        <f t="shared" si="23"/>
        <v>нд</v>
      </c>
      <c r="P55" s="137" t="str">
        <f t="shared" si="23"/>
        <v>нд</v>
      </c>
      <c r="Q55" s="137" t="str">
        <f t="shared" si="23"/>
        <v>нд</v>
      </c>
      <c r="R55" s="137" t="str">
        <f t="shared" si="23"/>
        <v>нд</v>
      </c>
      <c r="S55" s="137" t="str">
        <f t="shared" si="23"/>
        <v>нд</v>
      </c>
      <c r="T55" s="137" t="str">
        <f t="shared" si="23"/>
        <v>нд</v>
      </c>
      <c r="U55" s="137" t="str">
        <f t="shared" si="23"/>
        <v>нд</v>
      </c>
      <c r="V55" s="137" t="str">
        <f t="shared" si="23"/>
        <v>нд</v>
      </c>
      <c r="W55" s="137" t="str">
        <f t="shared" si="23"/>
        <v>нд</v>
      </c>
      <c r="X55" s="137" t="str">
        <f t="shared" si="23"/>
        <v>нд</v>
      </c>
      <c r="Y55" s="137" t="str">
        <f t="shared" si="23"/>
        <v>нд</v>
      </c>
      <c r="Z55" s="137">
        <f>IF(SUM(Z56:Z57)=0, "нд", SUM(Z56:Z57))</f>
        <v>16.727855720000001</v>
      </c>
      <c r="AA55" s="137" t="str">
        <f t="shared" ref="AA55:AL55" si="24">IF(SUM(AA56:AA57)=0, "нд", SUM(AA56:AA57))</f>
        <v>нд</v>
      </c>
      <c r="AB55" s="137" t="str">
        <f t="shared" si="24"/>
        <v>нд</v>
      </c>
      <c r="AC55" s="137">
        <f t="shared" si="24"/>
        <v>1.8359999999999999</v>
      </c>
      <c r="AD55" s="137" t="str">
        <f t="shared" si="24"/>
        <v>нд</v>
      </c>
      <c r="AE55" s="137" t="str">
        <f t="shared" si="24"/>
        <v>нд</v>
      </c>
      <c r="AF55" s="137" t="str">
        <f t="shared" si="24"/>
        <v>нд</v>
      </c>
      <c r="AG55" s="137">
        <f t="shared" si="24"/>
        <v>16.727855720000001</v>
      </c>
      <c r="AH55" s="137" t="str">
        <f t="shared" si="24"/>
        <v>нд</v>
      </c>
      <c r="AI55" s="137" t="str">
        <f t="shared" si="24"/>
        <v>нд</v>
      </c>
      <c r="AJ55" s="137">
        <f t="shared" si="24"/>
        <v>1.8359999999999999</v>
      </c>
      <c r="AK55" s="137" t="str">
        <f t="shared" si="24"/>
        <v>нд</v>
      </c>
      <c r="AL55" s="137" t="str">
        <f t="shared" si="24"/>
        <v>нд</v>
      </c>
    </row>
    <row r="56" spans="1:38" ht="93.6" x14ac:dyDescent="0.3">
      <c r="A56" s="15" t="s">
        <v>901</v>
      </c>
      <c r="B56" s="80" t="s">
        <v>971</v>
      </c>
      <c r="C56" s="187" t="s">
        <v>972</v>
      </c>
      <c r="D56" s="184" t="str">
        <f t="shared" ref="D56" si="25">IF(SUM(D58,D59)=0, "нд", SUM(D58,D59))</f>
        <v>нд</v>
      </c>
      <c r="E56" s="184" t="str">
        <f t="shared" ref="E56" si="26">IF(SUM(E58,E59)=0, "нд", SUM(E58,E59))</f>
        <v>нд</v>
      </c>
      <c r="F56" s="184" t="str">
        <f t="shared" ref="F56" si="27">IF(SUM(F58,F59)=0, "нд", SUM(F58,F59))</f>
        <v>нд</v>
      </c>
      <c r="G56" s="184" t="str">
        <f t="shared" ref="G56" si="28">IF(SUM(G58,G59)=0, "нд", SUM(G58,G59))</f>
        <v>нд</v>
      </c>
      <c r="H56" s="184" t="str">
        <f t="shared" ref="H56" si="29">IF(SUM(H58,H59)=0, "нд", SUM(H58,H59))</f>
        <v>нд</v>
      </c>
      <c r="I56" s="184" t="str">
        <f t="shared" ref="I56" si="30">IF(SUM(I58,I59)=0, "нд", SUM(I58,I59))</f>
        <v>нд</v>
      </c>
      <c r="J56" s="184" t="str">
        <f t="shared" ref="J56" si="31">IF(SUM(J58,J59)=0, "нд", SUM(J58,J59))</f>
        <v>нд</v>
      </c>
      <c r="K56" s="184" t="str">
        <f t="shared" ref="K56" si="32">IF(SUM(K58,K59)=0, "нд", SUM(K58,K59))</f>
        <v>нд</v>
      </c>
      <c r="L56" s="184" t="str">
        <f t="shared" ref="L56" si="33">IF(SUM(L58,L59)=0, "нд", SUM(L58,L59))</f>
        <v>нд</v>
      </c>
      <c r="M56" s="184" t="str">
        <f t="shared" ref="M56" si="34">IF(SUM(M58,M59)=0, "нд", SUM(M58,M59))</f>
        <v>нд</v>
      </c>
      <c r="N56" s="184" t="str">
        <f t="shared" ref="N56" si="35">IF(SUM(N58,N59)=0, "нд", SUM(N58,N59))</f>
        <v>нд</v>
      </c>
      <c r="O56" s="184" t="str">
        <f t="shared" ref="O56" si="36">IF(SUM(O58,O59)=0, "нд", SUM(O58,O59))</f>
        <v>нд</v>
      </c>
      <c r="P56" s="184" t="str">
        <f t="shared" ref="P56" si="37">IF(SUM(P58,P59)=0, "нд", SUM(P58,P59))</f>
        <v>нд</v>
      </c>
      <c r="Q56" s="184" t="str">
        <f t="shared" ref="Q56" si="38">IF(SUM(Q58,Q59)=0, "нд", SUM(Q58,Q59))</f>
        <v>нд</v>
      </c>
      <c r="R56" s="184" t="str">
        <f t="shared" ref="R56" si="39">IF(SUM(R58,R59)=0, "нд", SUM(R58,R59))</f>
        <v>нд</v>
      </c>
      <c r="S56" s="184" t="str">
        <f t="shared" ref="S56" si="40">IF(SUM(S58,S59)=0, "нд", SUM(S58,S59))</f>
        <v>нд</v>
      </c>
      <c r="T56" s="184" t="str">
        <f t="shared" ref="T56" si="41">IF(SUM(T58,T59)=0, "нд", SUM(T58,T59))</f>
        <v>нд</v>
      </c>
      <c r="U56" s="184" t="str">
        <f t="shared" ref="U56" si="42">IF(SUM(U58,U59)=0, "нд", SUM(U58,U59))</f>
        <v>нд</v>
      </c>
      <c r="V56" s="184" t="str">
        <f t="shared" ref="V56" si="43">IF(SUM(V58,V59)=0, "нд", SUM(V58,V59))</f>
        <v>нд</v>
      </c>
      <c r="W56" s="184" t="str">
        <f t="shared" ref="W56" si="44">IF(SUM(W58,W59)=0, "нд", SUM(W58,W59))</f>
        <v>нд</v>
      </c>
      <c r="X56" s="184" t="str">
        <f t="shared" ref="X56" si="45">IF(SUM(X58,X59)=0, "нд", SUM(X58,X59))</f>
        <v>нд</v>
      </c>
      <c r="Y56" s="184" t="str">
        <f t="shared" ref="Y56" si="46">IF(SUM(Y58,Y59)=0, "нд", SUM(Y58,Y59))</f>
        <v>нд</v>
      </c>
      <c r="Z56" s="184">
        <v>3.24</v>
      </c>
      <c r="AA56" s="184" t="str">
        <f t="shared" ref="AA56" si="47">IF(SUM(AA58,AA59)=0, "нд", SUM(AA58,AA59))</f>
        <v>нд</v>
      </c>
      <c r="AB56" s="184" t="str">
        <f t="shared" ref="AB56" si="48">IF(SUM(AB58,AB59)=0, "нд", SUM(AB58,AB59))</f>
        <v>нд</v>
      </c>
      <c r="AC56" s="184">
        <v>0.19600000000000001</v>
      </c>
      <c r="AD56" s="184" t="str">
        <f t="shared" ref="AD56" si="49">IF(SUM(AD58,AD59)=0, "нд", SUM(AD58,AD59))</f>
        <v>нд</v>
      </c>
      <c r="AE56" s="184" t="str">
        <f t="shared" ref="AE56" si="50">IF(SUM(AE58,AE59)=0, "нд", SUM(AE58,AE59))</f>
        <v>нд</v>
      </c>
      <c r="AF56" s="147" t="str">
        <f t="shared" ref="AF56:AF57" si="51">IF(SUM(Y56,R56,K56,D56)=0, "нд", SUM(Y56,R56,K56,D56))</f>
        <v>нд</v>
      </c>
      <c r="AG56" s="184">
        <f t="shared" ref="AG56:AG57" si="52">IF(SUM(Z56,S56,L56,E56)=0, "нд", SUM(Z56,S56,L56,E56))</f>
        <v>3.24</v>
      </c>
      <c r="AH56" s="184" t="str">
        <f t="shared" ref="AH56:AH57" si="53">IF(SUM(AA56,T56,M56,F56)=0, "нд", SUM(AA56,T56,M56,F56))</f>
        <v>нд</v>
      </c>
      <c r="AI56" s="184" t="str">
        <f t="shared" ref="AI56:AI57" si="54">IF(SUM(AB56,U56,N56,G56)=0, "нд", SUM(AB56,U56,N56,G56))</f>
        <v>нд</v>
      </c>
      <c r="AJ56" s="184">
        <f t="shared" ref="AJ56:AJ57" si="55">IF(SUM(AC56,V56,O56,H56)=0, "нд", SUM(AC56,V56,O56,H56))</f>
        <v>0.19600000000000001</v>
      </c>
      <c r="AK56" s="184" t="str">
        <f t="shared" ref="AK56:AK57" si="56">IF(SUM(AD56,W56,P56,I56)=0, "нд", SUM(AD56,W56,P56,I56))</f>
        <v>нд</v>
      </c>
      <c r="AL56" s="184" t="str">
        <f t="shared" ref="AL56:AL57" si="57">IF(SUM(AE56,X56,Q56,J56)=0, "нд", SUM(AE56,X56,Q56,J56))</f>
        <v>нд</v>
      </c>
    </row>
    <row r="57" spans="1:38" ht="78" x14ac:dyDescent="0.3">
      <c r="A57" s="224" t="s">
        <v>902</v>
      </c>
      <c r="B57" s="228" t="s">
        <v>1126</v>
      </c>
      <c r="C57" s="206" t="s">
        <v>1127</v>
      </c>
      <c r="D57" s="120" t="s">
        <v>623</v>
      </c>
      <c r="E57" s="120" t="s">
        <v>623</v>
      </c>
      <c r="F57" s="120" t="s">
        <v>623</v>
      </c>
      <c r="G57" s="120" t="s">
        <v>623</v>
      </c>
      <c r="H57" s="120" t="s">
        <v>623</v>
      </c>
      <c r="I57" s="120" t="s">
        <v>623</v>
      </c>
      <c r="J57" s="120" t="s">
        <v>623</v>
      </c>
      <c r="K57" s="120" t="s">
        <v>623</v>
      </c>
      <c r="L57" s="120" t="s">
        <v>623</v>
      </c>
      <c r="M57" s="120" t="s">
        <v>623</v>
      </c>
      <c r="N57" s="120" t="s">
        <v>623</v>
      </c>
      <c r="O57" s="120" t="s">
        <v>623</v>
      </c>
      <c r="P57" s="120" t="s">
        <v>623</v>
      </c>
      <c r="Q57" s="120" t="s">
        <v>623</v>
      </c>
      <c r="R57" s="120" t="s">
        <v>623</v>
      </c>
      <c r="S57" s="120" t="s">
        <v>623</v>
      </c>
      <c r="T57" s="120" t="s">
        <v>623</v>
      </c>
      <c r="U57" s="120" t="s">
        <v>623</v>
      </c>
      <c r="V57" s="120" t="s">
        <v>623</v>
      </c>
      <c r="W57" s="120" t="s">
        <v>623</v>
      </c>
      <c r="X57" s="120" t="s">
        <v>623</v>
      </c>
      <c r="Y57" s="184" t="s">
        <v>623</v>
      </c>
      <c r="Z57" s="184">
        <f>5.22334961+8.26450611</f>
        <v>13.487855719999999</v>
      </c>
      <c r="AA57" s="184" t="s">
        <v>623</v>
      </c>
      <c r="AB57" s="184" t="s">
        <v>623</v>
      </c>
      <c r="AC57" s="184">
        <v>1.64</v>
      </c>
      <c r="AD57" s="184" t="s">
        <v>623</v>
      </c>
      <c r="AE57" s="184" t="s">
        <v>623</v>
      </c>
      <c r="AF57" s="184" t="str">
        <f t="shared" si="51"/>
        <v>нд</v>
      </c>
      <c r="AG57" s="184">
        <f t="shared" si="52"/>
        <v>13.487855719999999</v>
      </c>
      <c r="AH57" s="184" t="str">
        <f t="shared" si="53"/>
        <v>нд</v>
      </c>
      <c r="AI57" s="184" t="str">
        <f t="shared" si="54"/>
        <v>нд</v>
      </c>
      <c r="AJ57" s="184">
        <f t="shared" si="55"/>
        <v>1.64</v>
      </c>
      <c r="AK57" s="184" t="str">
        <f t="shared" si="56"/>
        <v>нд</v>
      </c>
      <c r="AL57" s="184" t="str">
        <f t="shared" si="57"/>
        <v>нд</v>
      </c>
    </row>
    <row r="58" spans="1:38" s="67" customFormat="1" ht="62.4" x14ac:dyDescent="0.3">
      <c r="A58" s="12" t="s">
        <v>152</v>
      </c>
      <c r="B58" s="13" t="s">
        <v>153</v>
      </c>
      <c r="C58" s="136" t="s">
        <v>93</v>
      </c>
      <c r="D58" s="138" t="str">
        <f t="shared" ref="D58:Y58" si="58">IF(SUM(D59,D60)=0, "нд", SUM(D59,D60))</f>
        <v>нд</v>
      </c>
      <c r="E58" s="138" t="str">
        <f t="shared" si="58"/>
        <v>нд</v>
      </c>
      <c r="F58" s="138" t="str">
        <f t="shared" si="58"/>
        <v>нд</v>
      </c>
      <c r="G58" s="138" t="str">
        <f t="shared" si="58"/>
        <v>нд</v>
      </c>
      <c r="H58" s="138" t="str">
        <f t="shared" si="58"/>
        <v>нд</v>
      </c>
      <c r="I58" s="138" t="str">
        <f t="shared" si="58"/>
        <v>нд</v>
      </c>
      <c r="J58" s="138" t="str">
        <f t="shared" si="58"/>
        <v>нд</v>
      </c>
      <c r="K58" s="138" t="str">
        <f t="shared" si="58"/>
        <v>нд</v>
      </c>
      <c r="L58" s="138" t="str">
        <f t="shared" si="58"/>
        <v>нд</v>
      </c>
      <c r="M58" s="138" t="str">
        <f t="shared" si="58"/>
        <v>нд</v>
      </c>
      <c r="N58" s="138" t="str">
        <f t="shared" si="58"/>
        <v>нд</v>
      </c>
      <c r="O58" s="138" t="str">
        <f t="shared" si="58"/>
        <v>нд</v>
      </c>
      <c r="P58" s="138" t="str">
        <f t="shared" si="58"/>
        <v>нд</v>
      </c>
      <c r="Q58" s="138" t="str">
        <f t="shared" si="58"/>
        <v>нд</v>
      </c>
      <c r="R58" s="138" t="str">
        <f t="shared" si="58"/>
        <v>нд</v>
      </c>
      <c r="S58" s="138" t="str">
        <f t="shared" si="58"/>
        <v>нд</v>
      </c>
      <c r="T58" s="138" t="str">
        <f t="shared" si="58"/>
        <v>нд</v>
      </c>
      <c r="U58" s="138" t="str">
        <f t="shared" si="58"/>
        <v>нд</v>
      </c>
      <c r="V58" s="138" t="str">
        <f t="shared" si="58"/>
        <v>нд</v>
      </c>
      <c r="W58" s="138" t="str">
        <f t="shared" si="58"/>
        <v>нд</v>
      </c>
      <c r="X58" s="138" t="str">
        <f t="shared" si="58"/>
        <v>нд</v>
      </c>
      <c r="Y58" s="138" t="str">
        <f t="shared" si="58"/>
        <v>нд</v>
      </c>
      <c r="Z58" s="138">
        <f>IF(SUM(Z59:Z60)=0, "нд", SUM(Z59:Z60))</f>
        <v>17.28</v>
      </c>
      <c r="AA58" s="138" t="str">
        <f t="shared" ref="AA58:AE58" si="59">IF(SUM(AA59,AA60)=0, "нд", SUM(AA59,AA60))</f>
        <v>нд</v>
      </c>
      <c r="AB58" s="138" t="str">
        <f t="shared" si="59"/>
        <v>нд</v>
      </c>
      <c r="AC58" s="138">
        <f t="shared" si="59"/>
        <v>4</v>
      </c>
      <c r="AD58" s="138" t="str">
        <f t="shared" si="59"/>
        <v>нд</v>
      </c>
      <c r="AE58" s="138" t="str">
        <f t="shared" si="59"/>
        <v>нд</v>
      </c>
      <c r="AF58" s="138" t="str">
        <f t="shared" si="1"/>
        <v>нд</v>
      </c>
      <c r="AG58" s="138">
        <f t="shared" si="2"/>
        <v>17.28</v>
      </c>
      <c r="AH58" s="138" t="str">
        <f t="shared" si="3"/>
        <v>нд</v>
      </c>
      <c r="AI58" s="138" t="str">
        <f t="shared" si="4"/>
        <v>нд</v>
      </c>
      <c r="AJ58" s="138">
        <f t="shared" si="5"/>
        <v>4</v>
      </c>
      <c r="AK58" s="138" t="str">
        <f t="shared" si="6"/>
        <v>нд</v>
      </c>
      <c r="AL58" s="138" t="str">
        <f t="shared" si="7"/>
        <v>нд</v>
      </c>
    </row>
    <row r="59" spans="1:38" ht="46.8" x14ac:dyDescent="0.3">
      <c r="A59" s="15" t="s">
        <v>1094</v>
      </c>
      <c r="B59" s="151" t="s">
        <v>869</v>
      </c>
      <c r="C59" s="148" t="s">
        <v>868</v>
      </c>
      <c r="D59" s="120" t="s">
        <v>623</v>
      </c>
      <c r="E59" s="120" t="s">
        <v>623</v>
      </c>
      <c r="F59" s="120" t="s">
        <v>623</v>
      </c>
      <c r="G59" s="120" t="s">
        <v>623</v>
      </c>
      <c r="H59" s="120" t="s">
        <v>623</v>
      </c>
      <c r="I59" s="120" t="s">
        <v>623</v>
      </c>
      <c r="J59" s="120" t="s">
        <v>623</v>
      </c>
      <c r="K59" s="120" t="s">
        <v>623</v>
      </c>
      <c r="L59" s="120" t="s">
        <v>623</v>
      </c>
      <c r="M59" s="120" t="s">
        <v>623</v>
      </c>
      <c r="N59" s="120" t="s">
        <v>623</v>
      </c>
      <c r="O59" s="120" t="s">
        <v>623</v>
      </c>
      <c r="P59" s="120" t="s">
        <v>623</v>
      </c>
      <c r="Q59" s="120" t="s">
        <v>623</v>
      </c>
      <c r="R59" s="120" t="s">
        <v>623</v>
      </c>
      <c r="S59" s="120" t="s">
        <v>623</v>
      </c>
      <c r="T59" s="120" t="s">
        <v>623</v>
      </c>
      <c r="U59" s="120" t="s">
        <v>623</v>
      </c>
      <c r="V59" s="120" t="s">
        <v>623</v>
      </c>
      <c r="W59" s="120" t="s">
        <v>623</v>
      </c>
      <c r="X59" s="120" t="s">
        <v>623</v>
      </c>
      <c r="Y59" s="184" t="s">
        <v>623</v>
      </c>
      <c r="Z59" s="184">
        <v>8.64</v>
      </c>
      <c r="AA59" s="184" t="s">
        <v>623</v>
      </c>
      <c r="AB59" s="184" t="s">
        <v>623</v>
      </c>
      <c r="AC59" s="184">
        <v>2</v>
      </c>
      <c r="AD59" s="184" t="s">
        <v>623</v>
      </c>
      <c r="AE59" s="184" t="s">
        <v>623</v>
      </c>
      <c r="AF59" s="184" t="str">
        <f t="shared" ref="AF59:AF60" si="60">IF(SUM(Y59,R59,K59,D59)=0, "нд", SUM(Y59,R59,K59,D59))</f>
        <v>нд</v>
      </c>
      <c r="AG59" s="184">
        <f t="shared" ref="AG59:AG60" si="61">IF(SUM(Z59,S59,L59,E59)=0, "нд", SUM(Z59,S59,L59,E59))</f>
        <v>8.64</v>
      </c>
      <c r="AH59" s="184" t="str">
        <f t="shared" ref="AH59:AH60" si="62">IF(SUM(AA59,T59,M59,F59)=0, "нд", SUM(AA59,T59,M59,F59))</f>
        <v>нд</v>
      </c>
      <c r="AI59" s="184" t="str">
        <f t="shared" ref="AI59:AI60" si="63">IF(SUM(AB59,U59,N59,G59)=0, "нд", SUM(AB59,U59,N59,G59))</f>
        <v>нд</v>
      </c>
      <c r="AJ59" s="184">
        <f t="shared" ref="AJ59:AJ60" si="64">IF(SUM(AC59,V59,O59,H59)=0, "нд", SUM(AC59,V59,O59,H59))</f>
        <v>2</v>
      </c>
      <c r="AK59" s="184" t="str">
        <f t="shared" ref="AK59:AK60" si="65">IF(SUM(AD59,W59,P59,I59)=0, "нд", SUM(AD59,W59,P59,I59))</f>
        <v>нд</v>
      </c>
      <c r="AL59" s="184" t="str">
        <f t="shared" ref="AL59:AL60" si="66">IF(SUM(AE59,X59,Q59,J59)=0, "нд", SUM(AE59,X59,Q59,J59))</f>
        <v>нд</v>
      </c>
    </row>
    <row r="60" spans="1:38" ht="62.4" x14ac:dyDescent="0.3">
      <c r="A60" s="15" t="s">
        <v>1095</v>
      </c>
      <c r="B60" s="151" t="s">
        <v>870</v>
      </c>
      <c r="C60" s="148" t="s">
        <v>871</v>
      </c>
      <c r="D60" s="120" t="s">
        <v>623</v>
      </c>
      <c r="E60" s="120" t="s">
        <v>623</v>
      </c>
      <c r="F60" s="120" t="s">
        <v>623</v>
      </c>
      <c r="G60" s="120" t="s">
        <v>623</v>
      </c>
      <c r="H60" s="120" t="s">
        <v>623</v>
      </c>
      <c r="I60" s="120" t="s">
        <v>623</v>
      </c>
      <c r="J60" s="120" t="s">
        <v>623</v>
      </c>
      <c r="K60" s="120" t="s">
        <v>623</v>
      </c>
      <c r="L60" s="120" t="s">
        <v>623</v>
      </c>
      <c r="M60" s="120" t="s">
        <v>623</v>
      </c>
      <c r="N60" s="120" t="s">
        <v>623</v>
      </c>
      <c r="O60" s="120" t="s">
        <v>623</v>
      </c>
      <c r="P60" s="120" t="s">
        <v>623</v>
      </c>
      <c r="Q60" s="120" t="s">
        <v>623</v>
      </c>
      <c r="R60" s="120" t="s">
        <v>623</v>
      </c>
      <c r="S60" s="120" t="s">
        <v>623</v>
      </c>
      <c r="T60" s="120" t="s">
        <v>623</v>
      </c>
      <c r="U60" s="120" t="s">
        <v>623</v>
      </c>
      <c r="V60" s="120" t="s">
        <v>623</v>
      </c>
      <c r="W60" s="120" t="s">
        <v>623</v>
      </c>
      <c r="X60" s="120" t="s">
        <v>623</v>
      </c>
      <c r="Y60" s="184" t="s">
        <v>623</v>
      </c>
      <c r="Z60" s="184">
        <v>8.64</v>
      </c>
      <c r="AA60" s="184" t="s">
        <v>623</v>
      </c>
      <c r="AB60" s="184" t="s">
        <v>623</v>
      </c>
      <c r="AC60" s="184">
        <v>2</v>
      </c>
      <c r="AD60" s="184" t="s">
        <v>623</v>
      </c>
      <c r="AE60" s="184" t="s">
        <v>623</v>
      </c>
      <c r="AF60" s="184" t="str">
        <f t="shared" si="60"/>
        <v>нд</v>
      </c>
      <c r="AG60" s="184">
        <f t="shared" si="61"/>
        <v>8.64</v>
      </c>
      <c r="AH60" s="184" t="str">
        <f t="shared" si="62"/>
        <v>нд</v>
      </c>
      <c r="AI60" s="184" t="str">
        <f t="shared" si="63"/>
        <v>нд</v>
      </c>
      <c r="AJ60" s="184">
        <f t="shared" si="64"/>
        <v>2</v>
      </c>
      <c r="AK60" s="184" t="str">
        <f t="shared" si="65"/>
        <v>нд</v>
      </c>
      <c r="AL60" s="184" t="str">
        <f t="shared" si="66"/>
        <v>нд</v>
      </c>
    </row>
    <row r="61" spans="1:38" s="67" customFormat="1" ht="46.8" x14ac:dyDescent="0.3">
      <c r="A61" s="12" t="s">
        <v>154</v>
      </c>
      <c r="B61" s="13" t="s">
        <v>155</v>
      </c>
      <c r="C61" s="32" t="s">
        <v>93</v>
      </c>
      <c r="D61" s="138" t="str">
        <f t="shared" ref="D61:Y61" si="67">IF(SUM(D62,D64)=0, "нд", SUM(D62,D64))</f>
        <v>нд</v>
      </c>
      <c r="E61" s="138" t="str">
        <f t="shared" si="67"/>
        <v>нд</v>
      </c>
      <c r="F61" s="138" t="str">
        <f t="shared" si="67"/>
        <v>нд</v>
      </c>
      <c r="G61" s="138" t="str">
        <f t="shared" si="67"/>
        <v>нд</v>
      </c>
      <c r="H61" s="138" t="str">
        <f t="shared" si="67"/>
        <v>нд</v>
      </c>
      <c r="I61" s="138" t="str">
        <f t="shared" si="67"/>
        <v>нд</v>
      </c>
      <c r="J61" s="138" t="str">
        <f t="shared" si="67"/>
        <v>нд</v>
      </c>
      <c r="K61" s="138" t="str">
        <f t="shared" si="67"/>
        <v>нд</v>
      </c>
      <c r="L61" s="138" t="str">
        <f t="shared" si="67"/>
        <v>нд</v>
      </c>
      <c r="M61" s="138" t="str">
        <f t="shared" si="67"/>
        <v>нд</v>
      </c>
      <c r="N61" s="138" t="str">
        <f t="shared" si="67"/>
        <v>нд</v>
      </c>
      <c r="O61" s="138" t="str">
        <f t="shared" si="67"/>
        <v>нд</v>
      </c>
      <c r="P61" s="138" t="str">
        <f t="shared" si="67"/>
        <v>нд</v>
      </c>
      <c r="Q61" s="138" t="str">
        <f t="shared" si="67"/>
        <v>нд</v>
      </c>
      <c r="R61" s="138" t="str">
        <f t="shared" si="67"/>
        <v>нд</v>
      </c>
      <c r="S61" s="138" t="str">
        <f t="shared" si="67"/>
        <v>нд</v>
      </c>
      <c r="T61" s="138" t="str">
        <f t="shared" si="67"/>
        <v>нд</v>
      </c>
      <c r="U61" s="138" t="str">
        <f t="shared" si="67"/>
        <v>нд</v>
      </c>
      <c r="V61" s="138" t="str">
        <f t="shared" si="67"/>
        <v>нд</v>
      </c>
      <c r="W61" s="138" t="str">
        <f t="shared" si="67"/>
        <v>нд</v>
      </c>
      <c r="X61" s="138" t="str">
        <f t="shared" si="67"/>
        <v>нд</v>
      </c>
      <c r="Y61" s="138" t="str">
        <f t="shared" si="67"/>
        <v>нд</v>
      </c>
      <c r="Z61" s="138">
        <f>IF(SUM(Z62,Z64)=0, "нд", SUM(Z62,Z64))</f>
        <v>2.181</v>
      </c>
      <c r="AA61" s="138" t="str">
        <f t="shared" ref="AA61:AE61" si="68">IF(SUM(AA62,AA64)=0, "нд", SUM(AA62,AA64))</f>
        <v>нд</v>
      </c>
      <c r="AB61" s="138" t="str">
        <f t="shared" si="68"/>
        <v>нд</v>
      </c>
      <c r="AC61" s="138" t="str">
        <f t="shared" si="68"/>
        <v>нд</v>
      </c>
      <c r="AD61" s="138" t="str">
        <f t="shared" si="68"/>
        <v>нд</v>
      </c>
      <c r="AE61" s="138">
        <f t="shared" si="68"/>
        <v>11</v>
      </c>
      <c r="AF61" s="138" t="str">
        <f t="shared" si="1"/>
        <v>нд</v>
      </c>
      <c r="AG61" s="138">
        <f t="shared" si="2"/>
        <v>2.181</v>
      </c>
      <c r="AH61" s="138" t="str">
        <f t="shared" si="3"/>
        <v>нд</v>
      </c>
      <c r="AI61" s="138" t="str">
        <f t="shared" si="4"/>
        <v>нд</v>
      </c>
      <c r="AJ61" s="138" t="str">
        <f t="shared" si="5"/>
        <v>нд</v>
      </c>
      <c r="AK61" s="138" t="str">
        <f t="shared" si="6"/>
        <v>нд</v>
      </c>
      <c r="AL61" s="138">
        <f t="shared" si="7"/>
        <v>11</v>
      </c>
    </row>
    <row r="62" spans="1:38" s="67" customFormat="1" ht="46.8" x14ac:dyDescent="0.3">
      <c r="A62" s="12" t="s">
        <v>156</v>
      </c>
      <c r="B62" s="13" t="s">
        <v>157</v>
      </c>
      <c r="C62" s="136" t="s">
        <v>93</v>
      </c>
      <c r="D62" s="137" t="str">
        <f t="shared" ref="D62:AE62" si="69">IF(SUM(D63:D63)=0, "нд", SUM(D63:D63))</f>
        <v>нд</v>
      </c>
      <c r="E62" s="137" t="str">
        <f t="shared" si="69"/>
        <v>нд</v>
      </c>
      <c r="F62" s="137" t="str">
        <f t="shared" si="69"/>
        <v>нд</v>
      </c>
      <c r="G62" s="137" t="str">
        <f t="shared" si="69"/>
        <v>нд</v>
      </c>
      <c r="H62" s="137" t="str">
        <f t="shared" si="69"/>
        <v>нд</v>
      </c>
      <c r="I62" s="137" t="str">
        <f t="shared" si="69"/>
        <v>нд</v>
      </c>
      <c r="J62" s="137" t="str">
        <f t="shared" si="69"/>
        <v>нд</v>
      </c>
      <c r="K62" s="137" t="str">
        <f t="shared" si="69"/>
        <v>нд</v>
      </c>
      <c r="L62" s="137" t="str">
        <f t="shared" si="69"/>
        <v>нд</v>
      </c>
      <c r="M62" s="137" t="str">
        <f t="shared" si="69"/>
        <v>нд</v>
      </c>
      <c r="N62" s="137" t="str">
        <f t="shared" si="69"/>
        <v>нд</v>
      </c>
      <c r="O62" s="137" t="str">
        <f t="shared" si="69"/>
        <v>нд</v>
      </c>
      <c r="P62" s="137" t="str">
        <f t="shared" si="69"/>
        <v>нд</v>
      </c>
      <c r="Q62" s="137" t="str">
        <f t="shared" si="69"/>
        <v>нд</v>
      </c>
      <c r="R62" s="137" t="str">
        <f t="shared" si="69"/>
        <v>нд</v>
      </c>
      <c r="S62" s="137" t="str">
        <f t="shared" si="69"/>
        <v>нд</v>
      </c>
      <c r="T62" s="137" t="str">
        <f t="shared" si="69"/>
        <v>нд</v>
      </c>
      <c r="U62" s="137" t="str">
        <f t="shared" si="69"/>
        <v>нд</v>
      </c>
      <c r="V62" s="137" t="str">
        <f t="shared" si="69"/>
        <v>нд</v>
      </c>
      <c r="W62" s="137" t="str">
        <f t="shared" si="69"/>
        <v>нд</v>
      </c>
      <c r="X62" s="137" t="str">
        <f t="shared" si="69"/>
        <v>нд</v>
      </c>
      <c r="Y62" s="137" t="str">
        <f t="shared" si="69"/>
        <v>нд</v>
      </c>
      <c r="Z62" s="137">
        <f>IF(SUM(Z63:Z63)=0, "нд", SUM(Z63:Z63))</f>
        <v>0.68100000000000005</v>
      </c>
      <c r="AA62" s="137" t="str">
        <f t="shared" si="69"/>
        <v>нд</v>
      </c>
      <c r="AB62" s="137" t="str">
        <f t="shared" si="69"/>
        <v>нд</v>
      </c>
      <c r="AC62" s="137" t="str">
        <f t="shared" si="69"/>
        <v>нд</v>
      </c>
      <c r="AD62" s="137" t="str">
        <f t="shared" si="69"/>
        <v>нд</v>
      </c>
      <c r="AE62" s="137">
        <f t="shared" si="69"/>
        <v>9</v>
      </c>
      <c r="AF62" s="138" t="str">
        <f t="shared" si="1"/>
        <v>нд</v>
      </c>
      <c r="AG62" s="138">
        <f t="shared" si="2"/>
        <v>0.68100000000000005</v>
      </c>
      <c r="AH62" s="138" t="str">
        <f t="shared" si="3"/>
        <v>нд</v>
      </c>
      <c r="AI62" s="138" t="str">
        <f t="shared" si="4"/>
        <v>нд</v>
      </c>
      <c r="AJ62" s="138" t="str">
        <f t="shared" si="5"/>
        <v>нд</v>
      </c>
      <c r="AK62" s="138" t="str">
        <f t="shared" si="6"/>
        <v>нд</v>
      </c>
      <c r="AL62" s="138">
        <f t="shared" si="7"/>
        <v>9</v>
      </c>
    </row>
    <row r="63" spans="1:38" s="67" customFormat="1" ht="171.6" x14ac:dyDescent="0.3">
      <c r="A63" s="15" t="s">
        <v>910</v>
      </c>
      <c r="B63" s="156" t="s">
        <v>906</v>
      </c>
      <c r="C63" s="148" t="s">
        <v>873</v>
      </c>
      <c r="D63" s="137" t="s">
        <v>623</v>
      </c>
      <c r="E63" s="137" t="s">
        <v>623</v>
      </c>
      <c r="F63" s="137" t="s">
        <v>623</v>
      </c>
      <c r="G63" s="137" t="s">
        <v>623</v>
      </c>
      <c r="H63" s="137" t="s">
        <v>623</v>
      </c>
      <c r="I63" s="137" t="s">
        <v>623</v>
      </c>
      <c r="J63" s="137" t="s">
        <v>623</v>
      </c>
      <c r="K63" s="137" t="s">
        <v>623</v>
      </c>
      <c r="L63" s="137" t="s">
        <v>623</v>
      </c>
      <c r="M63" s="137" t="s">
        <v>623</v>
      </c>
      <c r="N63" s="137" t="s">
        <v>623</v>
      </c>
      <c r="O63" s="137" t="s">
        <v>623</v>
      </c>
      <c r="P63" s="137" t="s">
        <v>623</v>
      </c>
      <c r="Q63" s="137" t="s">
        <v>623</v>
      </c>
      <c r="R63" s="137" t="s">
        <v>623</v>
      </c>
      <c r="S63" s="137" t="s">
        <v>623</v>
      </c>
      <c r="T63" s="137" t="s">
        <v>623</v>
      </c>
      <c r="U63" s="137" t="s">
        <v>623</v>
      </c>
      <c r="V63" s="137" t="s">
        <v>623</v>
      </c>
      <c r="W63" s="137" t="s">
        <v>623</v>
      </c>
      <c r="X63" s="137" t="s">
        <v>623</v>
      </c>
      <c r="Y63" s="137" t="s">
        <v>623</v>
      </c>
      <c r="Z63" s="167">
        <v>0.68100000000000005</v>
      </c>
      <c r="AA63" s="137" t="s">
        <v>623</v>
      </c>
      <c r="AB63" s="137" t="s">
        <v>623</v>
      </c>
      <c r="AC63" s="137" t="s">
        <v>623</v>
      </c>
      <c r="AD63" s="137" t="s">
        <v>623</v>
      </c>
      <c r="AE63" s="120">
        <v>9</v>
      </c>
      <c r="AF63" s="184" t="str">
        <f t="shared" si="1"/>
        <v>нд</v>
      </c>
      <c r="AG63" s="184">
        <f t="shared" si="2"/>
        <v>0.68100000000000005</v>
      </c>
      <c r="AH63" s="184" t="str">
        <f t="shared" si="3"/>
        <v>нд</v>
      </c>
      <c r="AI63" s="184" t="str">
        <f t="shared" si="4"/>
        <v>нд</v>
      </c>
      <c r="AJ63" s="184" t="str">
        <f t="shared" si="5"/>
        <v>нд</v>
      </c>
      <c r="AK63" s="184" t="str">
        <f t="shared" si="6"/>
        <v>нд</v>
      </c>
      <c r="AL63" s="184">
        <f t="shared" si="7"/>
        <v>9</v>
      </c>
    </row>
    <row r="64" spans="1:38" s="67" customFormat="1" ht="46.8" x14ac:dyDescent="0.3">
      <c r="A64" s="12" t="s">
        <v>158</v>
      </c>
      <c r="B64" s="13" t="s">
        <v>159</v>
      </c>
      <c r="C64" s="32" t="s">
        <v>93</v>
      </c>
      <c r="D64" s="137" t="str">
        <f>IF(SUM(D65:D65)=0, "нд", SUM(D65:D65))</f>
        <v>нд</v>
      </c>
      <c r="E64" s="137" t="str">
        <f t="shared" ref="E64:AE64" si="70">IF(SUM(E65:E65)=0, "нд", SUM(E65:E65))</f>
        <v>нд</v>
      </c>
      <c r="F64" s="137" t="str">
        <f t="shared" si="70"/>
        <v>нд</v>
      </c>
      <c r="G64" s="137" t="str">
        <f t="shared" si="70"/>
        <v>нд</v>
      </c>
      <c r="H64" s="137" t="str">
        <f t="shared" si="70"/>
        <v>нд</v>
      </c>
      <c r="I64" s="137" t="str">
        <f t="shared" si="70"/>
        <v>нд</v>
      </c>
      <c r="J64" s="137" t="str">
        <f t="shared" si="70"/>
        <v>нд</v>
      </c>
      <c r="K64" s="137" t="str">
        <f t="shared" si="70"/>
        <v>нд</v>
      </c>
      <c r="L64" s="137" t="str">
        <f t="shared" si="70"/>
        <v>нд</v>
      </c>
      <c r="M64" s="137" t="str">
        <f t="shared" si="70"/>
        <v>нд</v>
      </c>
      <c r="N64" s="137" t="str">
        <f t="shared" si="70"/>
        <v>нд</v>
      </c>
      <c r="O64" s="137" t="str">
        <f t="shared" si="70"/>
        <v>нд</v>
      </c>
      <c r="P64" s="137" t="str">
        <f t="shared" si="70"/>
        <v>нд</v>
      </c>
      <c r="Q64" s="137" t="str">
        <f t="shared" si="70"/>
        <v>нд</v>
      </c>
      <c r="R64" s="137" t="str">
        <f t="shared" si="70"/>
        <v>нд</v>
      </c>
      <c r="S64" s="137" t="str">
        <f t="shared" si="70"/>
        <v>нд</v>
      </c>
      <c r="T64" s="137" t="str">
        <f t="shared" si="70"/>
        <v>нд</v>
      </c>
      <c r="U64" s="137" t="str">
        <f t="shared" si="70"/>
        <v>нд</v>
      </c>
      <c r="V64" s="137" t="str">
        <f t="shared" si="70"/>
        <v>нд</v>
      </c>
      <c r="W64" s="137" t="str">
        <f t="shared" si="70"/>
        <v>нд</v>
      </c>
      <c r="X64" s="137" t="str">
        <f t="shared" si="70"/>
        <v>нд</v>
      </c>
      <c r="Y64" s="137" t="str">
        <f t="shared" si="70"/>
        <v>нд</v>
      </c>
      <c r="Z64" s="137">
        <f t="shared" si="70"/>
        <v>1.5</v>
      </c>
      <c r="AA64" s="137" t="str">
        <f t="shared" si="70"/>
        <v>нд</v>
      </c>
      <c r="AB64" s="137" t="str">
        <f t="shared" si="70"/>
        <v>нд</v>
      </c>
      <c r="AC64" s="137" t="str">
        <f t="shared" si="70"/>
        <v>нд</v>
      </c>
      <c r="AD64" s="137" t="str">
        <f t="shared" si="70"/>
        <v>нд</v>
      </c>
      <c r="AE64" s="137">
        <f t="shared" si="70"/>
        <v>2</v>
      </c>
      <c r="AF64" s="138" t="str">
        <f t="shared" si="1"/>
        <v>нд</v>
      </c>
      <c r="AG64" s="138">
        <f t="shared" si="2"/>
        <v>1.5</v>
      </c>
      <c r="AH64" s="138" t="str">
        <f t="shared" si="3"/>
        <v>нд</v>
      </c>
      <c r="AI64" s="138" t="str">
        <f t="shared" si="4"/>
        <v>нд</v>
      </c>
      <c r="AJ64" s="138" t="str">
        <f t="shared" si="5"/>
        <v>нд</v>
      </c>
      <c r="AK64" s="138" t="str">
        <f t="shared" si="6"/>
        <v>нд</v>
      </c>
      <c r="AL64" s="138">
        <f t="shared" si="7"/>
        <v>2</v>
      </c>
    </row>
    <row r="65" spans="1:38" ht="140.4" x14ac:dyDescent="0.3">
      <c r="A65" s="15" t="s">
        <v>821</v>
      </c>
      <c r="B65" s="162" t="s">
        <v>874</v>
      </c>
      <c r="C65" s="148" t="s">
        <v>875</v>
      </c>
      <c r="D65" s="120" t="s">
        <v>623</v>
      </c>
      <c r="E65" s="120" t="s">
        <v>623</v>
      </c>
      <c r="F65" s="120" t="s">
        <v>623</v>
      </c>
      <c r="G65" s="120" t="s">
        <v>623</v>
      </c>
      <c r="H65" s="120" t="s">
        <v>623</v>
      </c>
      <c r="I65" s="120" t="s">
        <v>623</v>
      </c>
      <c r="J65" s="120" t="s">
        <v>623</v>
      </c>
      <c r="K65" s="120" t="s">
        <v>623</v>
      </c>
      <c r="L65" s="120" t="s">
        <v>623</v>
      </c>
      <c r="M65" s="120" t="s">
        <v>623</v>
      </c>
      <c r="N65" s="120" t="s">
        <v>623</v>
      </c>
      <c r="O65" s="120" t="s">
        <v>623</v>
      </c>
      <c r="P65" s="120" t="s">
        <v>623</v>
      </c>
      <c r="Q65" s="120" t="s">
        <v>623</v>
      </c>
      <c r="R65" s="120" t="s">
        <v>623</v>
      </c>
      <c r="S65" s="120" t="s">
        <v>623</v>
      </c>
      <c r="T65" s="120" t="s">
        <v>623</v>
      </c>
      <c r="U65" s="120" t="s">
        <v>623</v>
      </c>
      <c r="V65" s="120" t="s">
        <v>623</v>
      </c>
      <c r="W65" s="120" t="s">
        <v>623</v>
      </c>
      <c r="X65" s="120" t="s">
        <v>623</v>
      </c>
      <c r="Y65" s="120" t="s">
        <v>623</v>
      </c>
      <c r="Z65" s="167">
        <v>1.5</v>
      </c>
      <c r="AA65" s="120" t="s">
        <v>623</v>
      </c>
      <c r="AB65" s="120" t="s">
        <v>623</v>
      </c>
      <c r="AC65" s="120" t="s">
        <v>623</v>
      </c>
      <c r="AD65" s="120" t="s">
        <v>623</v>
      </c>
      <c r="AE65" s="120">
        <v>2</v>
      </c>
      <c r="AF65" s="184" t="str">
        <f t="shared" si="1"/>
        <v>нд</v>
      </c>
      <c r="AG65" s="184">
        <f t="shared" si="2"/>
        <v>1.5</v>
      </c>
      <c r="AH65" s="184" t="str">
        <f t="shared" si="3"/>
        <v>нд</v>
      </c>
      <c r="AI65" s="184" t="str">
        <f t="shared" si="4"/>
        <v>нд</v>
      </c>
      <c r="AJ65" s="184" t="str">
        <f t="shared" si="5"/>
        <v>нд</v>
      </c>
      <c r="AK65" s="184" t="str">
        <f t="shared" si="6"/>
        <v>нд</v>
      </c>
      <c r="AL65" s="184">
        <f t="shared" si="7"/>
        <v>2</v>
      </c>
    </row>
    <row r="66" spans="1:38" ht="46.8" x14ac:dyDescent="0.3">
      <c r="A66" s="15" t="s">
        <v>160</v>
      </c>
      <c r="B66" s="16" t="s">
        <v>161</v>
      </c>
      <c r="C66" s="30" t="s">
        <v>93</v>
      </c>
      <c r="D66" s="120" t="s">
        <v>623</v>
      </c>
      <c r="E66" s="120" t="s">
        <v>623</v>
      </c>
      <c r="F66" s="120" t="s">
        <v>623</v>
      </c>
      <c r="G66" s="120" t="s">
        <v>623</v>
      </c>
      <c r="H66" s="120" t="s">
        <v>623</v>
      </c>
      <c r="I66" s="120" t="s">
        <v>623</v>
      </c>
      <c r="J66" s="120" t="s">
        <v>623</v>
      </c>
      <c r="K66" s="120" t="s">
        <v>623</v>
      </c>
      <c r="L66" s="120" t="s">
        <v>623</v>
      </c>
      <c r="M66" s="120" t="s">
        <v>623</v>
      </c>
      <c r="N66" s="120" t="s">
        <v>623</v>
      </c>
      <c r="O66" s="120" t="s">
        <v>623</v>
      </c>
      <c r="P66" s="120" t="s">
        <v>623</v>
      </c>
      <c r="Q66" s="120" t="s">
        <v>623</v>
      </c>
      <c r="R66" s="120" t="s">
        <v>623</v>
      </c>
      <c r="S66" s="120" t="s">
        <v>623</v>
      </c>
      <c r="T66" s="120" t="s">
        <v>623</v>
      </c>
      <c r="U66" s="120" t="s">
        <v>623</v>
      </c>
      <c r="V66" s="120" t="s">
        <v>623</v>
      </c>
      <c r="W66" s="120" t="s">
        <v>623</v>
      </c>
      <c r="X66" s="120" t="s">
        <v>623</v>
      </c>
      <c r="Y66" s="120" t="s">
        <v>623</v>
      </c>
      <c r="Z66" s="184" t="s">
        <v>623</v>
      </c>
      <c r="AA66" s="184" t="s">
        <v>623</v>
      </c>
      <c r="AB66" s="184" t="s">
        <v>623</v>
      </c>
      <c r="AC66" s="184" t="s">
        <v>623</v>
      </c>
      <c r="AD66" s="184" t="s">
        <v>623</v>
      </c>
      <c r="AE66" s="184" t="s">
        <v>623</v>
      </c>
      <c r="AF66" s="184" t="str">
        <f t="shared" si="1"/>
        <v>нд</v>
      </c>
      <c r="AG66" s="184" t="str">
        <f t="shared" si="2"/>
        <v>нд</v>
      </c>
      <c r="AH66" s="184" t="str">
        <f t="shared" si="3"/>
        <v>нд</v>
      </c>
      <c r="AI66" s="184" t="str">
        <f t="shared" si="4"/>
        <v>нд</v>
      </c>
      <c r="AJ66" s="184" t="str">
        <f t="shared" si="5"/>
        <v>нд</v>
      </c>
      <c r="AK66" s="184" t="str">
        <f t="shared" si="6"/>
        <v>нд</v>
      </c>
      <c r="AL66" s="184" t="str">
        <f t="shared" si="7"/>
        <v>нд</v>
      </c>
    </row>
    <row r="67" spans="1:38" ht="46.8" x14ac:dyDescent="0.3">
      <c r="A67" s="15" t="s">
        <v>162</v>
      </c>
      <c r="B67" s="16" t="s">
        <v>163</v>
      </c>
      <c r="C67" s="10" t="s">
        <v>93</v>
      </c>
      <c r="D67" s="120" t="s">
        <v>623</v>
      </c>
      <c r="E67" s="120" t="s">
        <v>623</v>
      </c>
      <c r="F67" s="120" t="s">
        <v>623</v>
      </c>
      <c r="G67" s="120" t="s">
        <v>623</v>
      </c>
      <c r="H67" s="120" t="s">
        <v>623</v>
      </c>
      <c r="I67" s="120" t="s">
        <v>623</v>
      </c>
      <c r="J67" s="120" t="s">
        <v>623</v>
      </c>
      <c r="K67" s="120" t="s">
        <v>623</v>
      </c>
      <c r="L67" s="120" t="s">
        <v>623</v>
      </c>
      <c r="M67" s="120" t="s">
        <v>623</v>
      </c>
      <c r="N67" s="120" t="s">
        <v>623</v>
      </c>
      <c r="O67" s="120" t="s">
        <v>623</v>
      </c>
      <c r="P67" s="120" t="s">
        <v>623</v>
      </c>
      <c r="Q67" s="120" t="s">
        <v>623</v>
      </c>
      <c r="R67" s="120" t="s">
        <v>623</v>
      </c>
      <c r="S67" s="120" t="s">
        <v>623</v>
      </c>
      <c r="T67" s="120" t="s">
        <v>623</v>
      </c>
      <c r="U67" s="120" t="s">
        <v>623</v>
      </c>
      <c r="V67" s="120" t="s">
        <v>623</v>
      </c>
      <c r="W67" s="120" t="s">
        <v>623</v>
      </c>
      <c r="X67" s="120" t="s">
        <v>623</v>
      </c>
      <c r="Y67" s="120" t="s">
        <v>623</v>
      </c>
      <c r="Z67" s="120" t="s">
        <v>623</v>
      </c>
      <c r="AA67" s="120" t="s">
        <v>623</v>
      </c>
      <c r="AB67" s="120" t="s">
        <v>623</v>
      </c>
      <c r="AC67" s="120" t="s">
        <v>623</v>
      </c>
      <c r="AD67" s="120" t="s">
        <v>623</v>
      </c>
      <c r="AE67" s="120" t="s">
        <v>623</v>
      </c>
      <c r="AF67" s="184" t="str">
        <f t="shared" si="1"/>
        <v>нд</v>
      </c>
      <c r="AG67" s="184" t="str">
        <f t="shared" si="2"/>
        <v>нд</v>
      </c>
      <c r="AH67" s="184" t="str">
        <f t="shared" si="3"/>
        <v>нд</v>
      </c>
      <c r="AI67" s="184" t="str">
        <f t="shared" si="4"/>
        <v>нд</v>
      </c>
      <c r="AJ67" s="184" t="str">
        <f t="shared" si="5"/>
        <v>нд</v>
      </c>
      <c r="AK67" s="184" t="str">
        <f t="shared" si="6"/>
        <v>нд</v>
      </c>
      <c r="AL67" s="184" t="str">
        <f t="shared" si="7"/>
        <v>нд</v>
      </c>
    </row>
    <row r="68" spans="1:38" ht="62.4" x14ac:dyDescent="0.3">
      <c r="A68" s="15" t="s">
        <v>164</v>
      </c>
      <c r="B68" s="16" t="s">
        <v>165</v>
      </c>
      <c r="C68" s="30" t="s">
        <v>93</v>
      </c>
      <c r="D68" s="120" t="s">
        <v>623</v>
      </c>
      <c r="E68" s="120" t="s">
        <v>623</v>
      </c>
      <c r="F68" s="120" t="s">
        <v>623</v>
      </c>
      <c r="G68" s="120" t="s">
        <v>623</v>
      </c>
      <c r="H68" s="120" t="s">
        <v>623</v>
      </c>
      <c r="I68" s="120" t="s">
        <v>623</v>
      </c>
      <c r="J68" s="120" t="s">
        <v>623</v>
      </c>
      <c r="K68" s="120" t="s">
        <v>623</v>
      </c>
      <c r="L68" s="120" t="s">
        <v>623</v>
      </c>
      <c r="M68" s="120" t="s">
        <v>623</v>
      </c>
      <c r="N68" s="120" t="s">
        <v>623</v>
      </c>
      <c r="O68" s="120" t="s">
        <v>623</v>
      </c>
      <c r="P68" s="120" t="s">
        <v>623</v>
      </c>
      <c r="Q68" s="120" t="s">
        <v>623</v>
      </c>
      <c r="R68" s="120" t="s">
        <v>623</v>
      </c>
      <c r="S68" s="120" t="s">
        <v>623</v>
      </c>
      <c r="T68" s="120" t="s">
        <v>623</v>
      </c>
      <c r="U68" s="120" t="s">
        <v>623</v>
      </c>
      <c r="V68" s="120" t="s">
        <v>623</v>
      </c>
      <c r="W68" s="120" t="s">
        <v>623</v>
      </c>
      <c r="X68" s="120" t="s">
        <v>623</v>
      </c>
      <c r="Y68" s="120" t="s">
        <v>623</v>
      </c>
      <c r="Z68" s="120" t="s">
        <v>623</v>
      </c>
      <c r="AA68" s="120" t="s">
        <v>623</v>
      </c>
      <c r="AB68" s="120" t="s">
        <v>623</v>
      </c>
      <c r="AC68" s="120" t="s">
        <v>623</v>
      </c>
      <c r="AD68" s="120" t="s">
        <v>623</v>
      </c>
      <c r="AE68" s="120" t="s">
        <v>623</v>
      </c>
      <c r="AF68" s="184" t="str">
        <f t="shared" si="1"/>
        <v>нд</v>
      </c>
      <c r="AG68" s="184" t="str">
        <f t="shared" si="2"/>
        <v>нд</v>
      </c>
      <c r="AH68" s="184" t="str">
        <f t="shared" si="3"/>
        <v>нд</v>
      </c>
      <c r="AI68" s="184" t="str">
        <f t="shared" si="4"/>
        <v>нд</v>
      </c>
      <c r="AJ68" s="184" t="str">
        <f t="shared" si="5"/>
        <v>нд</v>
      </c>
      <c r="AK68" s="184" t="str">
        <f t="shared" si="6"/>
        <v>нд</v>
      </c>
      <c r="AL68" s="184" t="str">
        <f t="shared" si="7"/>
        <v>нд</v>
      </c>
    </row>
    <row r="69" spans="1:38" ht="62.4" x14ac:dyDescent="0.3">
      <c r="A69" s="15" t="s">
        <v>166</v>
      </c>
      <c r="B69" s="16" t="s">
        <v>167</v>
      </c>
      <c r="C69" s="10" t="s">
        <v>93</v>
      </c>
      <c r="D69" s="120" t="s">
        <v>623</v>
      </c>
      <c r="E69" s="120" t="s">
        <v>623</v>
      </c>
      <c r="F69" s="120" t="s">
        <v>623</v>
      </c>
      <c r="G69" s="120" t="s">
        <v>623</v>
      </c>
      <c r="H69" s="120" t="s">
        <v>623</v>
      </c>
      <c r="I69" s="120" t="s">
        <v>623</v>
      </c>
      <c r="J69" s="120" t="s">
        <v>623</v>
      </c>
      <c r="K69" s="120" t="s">
        <v>623</v>
      </c>
      <c r="L69" s="120" t="s">
        <v>623</v>
      </c>
      <c r="M69" s="120" t="s">
        <v>623</v>
      </c>
      <c r="N69" s="120" t="s">
        <v>623</v>
      </c>
      <c r="O69" s="120" t="s">
        <v>623</v>
      </c>
      <c r="P69" s="120" t="s">
        <v>623</v>
      </c>
      <c r="Q69" s="120" t="s">
        <v>623</v>
      </c>
      <c r="R69" s="120" t="s">
        <v>623</v>
      </c>
      <c r="S69" s="120" t="s">
        <v>623</v>
      </c>
      <c r="T69" s="120" t="s">
        <v>623</v>
      </c>
      <c r="U69" s="120" t="s">
        <v>623</v>
      </c>
      <c r="V69" s="120" t="s">
        <v>623</v>
      </c>
      <c r="W69" s="120" t="s">
        <v>623</v>
      </c>
      <c r="X69" s="120" t="s">
        <v>623</v>
      </c>
      <c r="Y69" s="120" t="s">
        <v>623</v>
      </c>
      <c r="Z69" s="120" t="s">
        <v>623</v>
      </c>
      <c r="AA69" s="120" t="s">
        <v>623</v>
      </c>
      <c r="AB69" s="120" t="s">
        <v>623</v>
      </c>
      <c r="AC69" s="120" t="s">
        <v>623</v>
      </c>
      <c r="AD69" s="120" t="s">
        <v>623</v>
      </c>
      <c r="AE69" s="120" t="s">
        <v>623</v>
      </c>
      <c r="AF69" s="184" t="str">
        <f t="shared" si="1"/>
        <v>нд</v>
      </c>
      <c r="AG69" s="184" t="str">
        <f t="shared" si="2"/>
        <v>нд</v>
      </c>
      <c r="AH69" s="184" t="str">
        <f t="shared" si="3"/>
        <v>нд</v>
      </c>
      <c r="AI69" s="184" t="str">
        <f t="shared" si="4"/>
        <v>нд</v>
      </c>
      <c r="AJ69" s="184" t="str">
        <f t="shared" si="5"/>
        <v>нд</v>
      </c>
      <c r="AK69" s="184" t="str">
        <f t="shared" si="6"/>
        <v>нд</v>
      </c>
      <c r="AL69" s="184" t="str">
        <f t="shared" si="7"/>
        <v>нд</v>
      </c>
    </row>
    <row r="70" spans="1:38" ht="62.4" x14ac:dyDescent="0.3">
      <c r="A70" s="15" t="s">
        <v>168</v>
      </c>
      <c r="B70" s="16" t="s">
        <v>169</v>
      </c>
      <c r="C70" s="30" t="s">
        <v>93</v>
      </c>
      <c r="D70" s="120" t="s">
        <v>623</v>
      </c>
      <c r="E70" s="120" t="s">
        <v>623</v>
      </c>
      <c r="F70" s="120" t="s">
        <v>623</v>
      </c>
      <c r="G70" s="120" t="s">
        <v>623</v>
      </c>
      <c r="H70" s="120" t="s">
        <v>623</v>
      </c>
      <c r="I70" s="120" t="s">
        <v>623</v>
      </c>
      <c r="J70" s="120" t="s">
        <v>623</v>
      </c>
      <c r="K70" s="120" t="s">
        <v>623</v>
      </c>
      <c r="L70" s="120" t="s">
        <v>623</v>
      </c>
      <c r="M70" s="120" t="s">
        <v>623</v>
      </c>
      <c r="N70" s="120" t="s">
        <v>623</v>
      </c>
      <c r="O70" s="120" t="s">
        <v>623</v>
      </c>
      <c r="P70" s="120" t="s">
        <v>623</v>
      </c>
      <c r="Q70" s="120" t="s">
        <v>623</v>
      </c>
      <c r="R70" s="120" t="s">
        <v>623</v>
      </c>
      <c r="S70" s="120" t="s">
        <v>623</v>
      </c>
      <c r="T70" s="120" t="s">
        <v>623</v>
      </c>
      <c r="U70" s="120" t="s">
        <v>623</v>
      </c>
      <c r="V70" s="120" t="s">
        <v>623</v>
      </c>
      <c r="W70" s="120" t="s">
        <v>623</v>
      </c>
      <c r="X70" s="120" t="s">
        <v>623</v>
      </c>
      <c r="Y70" s="120" t="s">
        <v>623</v>
      </c>
      <c r="Z70" s="120" t="s">
        <v>623</v>
      </c>
      <c r="AA70" s="120" t="s">
        <v>623</v>
      </c>
      <c r="AB70" s="120" t="s">
        <v>623</v>
      </c>
      <c r="AC70" s="120" t="s">
        <v>623</v>
      </c>
      <c r="AD70" s="120" t="s">
        <v>623</v>
      </c>
      <c r="AE70" s="120" t="s">
        <v>623</v>
      </c>
      <c r="AF70" s="184" t="str">
        <f t="shared" si="1"/>
        <v>нд</v>
      </c>
      <c r="AG70" s="184" t="str">
        <f t="shared" si="2"/>
        <v>нд</v>
      </c>
      <c r="AH70" s="184" t="str">
        <f t="shared" si="3"/>
        <v>нд</v>
      </c>
      <c r="AI70" s="184" t="str">
        <f t="shared" si="4"/>
        <v>нд</v>
      </c>
      <c r="AJ70" s="184" t="str">
        <f t="shared" si="5"/>
        <v>нд</v>
      </c>
      <c r="AK70" s="184" t="str">
        <f t="shared" si="6"/>
        <v>нд</v>
      </c>
      <c r="AL70" s="184" t="str">
        <f t="shared" si="7"/>
        <v>нд</v>
      </c>
    </row>
    <row r="71" spans="1:38" ht="62.4" x14ac:dyDescent="0.3">
      <c r="A71" s="15" t="s">
        <v>170</v>
      </c>
      <c r="B71" s="16" t="s">
        <v>171</v>
      </c>
      <c r="C71" s="10" t="s">
        <v>93</v>
      </c>
      <c r="D71" s="120" t="s">
        <v>623</v>
      </c>
      <c r="E71" s="120" t="s">
        <v>623</v>
      </c>
      <c r="F71" s="120" t="s">
        <v>623</v>
      </c>
      <c r="G71" s="120" t="s">
        <v>623</v>
      </c>
      <c r="H71" s="120" t="s">
        <v>623</v>
      </c>
      <c r="I71" s="120" t="s">
        <v>623</v>
      </c>
      <c r="J71" s="120" t="s">
        <v>623</v>
      </c>
      <c r="K71" s="120" t="s">
        <v>623</v>
      </c>
      <c r="L71" s="120" t="s">
        <v>623</v>
      </c>
      <c r="M71" s="120" t="s">
        <v>623</v>
      </c>
      <c r="N71" s="120" t="s">
        <v>623</v>
      </c>
      <c r="O71" s="120" t="s">
        <v>623</v>
      </c>
      <c r="P71" s="120" t="s">
        <v>623</v>
      </c>
      <c r="Q71" s="120" t="s">
        <v>623</v>
      </c>
      <c r="R71" s="120" t="s">
        <v>623</v>
      </c>
      <c r="S71" s="120" t="s">
        <v>623</v>
      </c>
      <c r="T71" s="120" t="s">
        <v>623</v>
      </c>
      <c r="U71" s="120" t="s">
        <v>623</v>
      </c>
      <c r="V71" s="120" t="s">
        <v>623</v>
      </c>
      <c r="W71" s="120" t="s">
        <v>623</v>
      </c>
      <c r="X71" s="120" t="s">
        <v>623</v>
      </c>
      <c r="Y71" s="120" t="s">
        <v>623</v>
      </c>
      <c r="Z71" s="120" t="s">
        <v>623</v>
      </c>
      <c r="AA71" s="120" t="s">
        <v>623</v>
      </c>
      <c r="AB71" s="120" t="s">
        <v>623</v>
      </c>
      <c r="AC71" s="120" t="s">
        <v>623</v>
      </c>
      <c r="AD71" s="120" t="s">
        <v>623</v>
      </c>
      <c r="AE71" s="120" t="s">
        <v>623</v>
      </c>
      <c r="AF71" s="184" t="str">
        <f t="shared" si="1"/>
        <v>нд</v>
      </c>
      <c r="AG71" s="184" t="str">
        <f t="shared" si="2"/>
        <v>нд</v>
      </c>
      <c r="AH71" s="184" t="str">
        <f t="shared" si="3"/>
        <v>нд</v>
      </c>
      <c r="AI71" s="184" t="str">
        <f t="shared" si="4"/>
        <v>нд</v>
      </c>
      <c r="AJ71" s="184" t="str">
        <f t="shared" si="5"/>
        <v>нд</v>
      </c>
      <c r="AK71" s="184" t="str">
        <f t="shared" si="6"/>
        <v>нд</v>
      </c>
      <c r="AL71" s="184" t="str">
        <f t="shared" si="7"/>
        <v>нд</v>
      </c>
    </row>
    <row r="72" spans="1:38" ht="62.4" x14ac:dyDescent="0.3">
      <c r="A72" s="15" t="s">
        <v>172</v>
      </c>
      <c r="B72" s="16" t="s">
        <v>173</v>
      </c>
      <c r="C72" s="30" t="s">
        <v>93</v>
      </c>
      <c r="D72" s="137" t="s">
        <v>623</v>
      </c>
      <c r="E72" s="137" t="s">
        <v>623</v>
      </c>
      <c r="F72" s="137" t="s">
        <v>623</v>
      </c>
      <c r="G72" s="137" t="s">
        <v>623</v>
      </c>
      <c r="H72" s="137" t="s">
        <v>623</v>
      </c>
      <c r="I72" s="137" t="s">
        <v>623</v>
      </c>
      <c r="J72" s="137" t="s">
        <v>623</v>
      </c>
      <c r="K72" s="137" t="s">
        <v>623</v>
      </c>
      <c r="L72" s="137" t="s">
        <v>623</v>
      </c>
      <c r="M72" s="137" t="s">
        <v>623</v>
      </c>
      <c r="N72" s="137" t="s">
        <v>623</v>
      </c>
      <c r="O72" s="137" t="s">
        <v>623</v>
      </c>
      <c r="P72" s="137" t="s">
        <v>623</v>
      </c>
      <c r="Q72" s="137" t="s">
        <v>623</v>
      </c>
      <c r="R72" s="137" t="s">
        <v>623</v>
      </c>
      <c r="S72" s="137" t="s">
        <v>623</v>
      </c>
      <c r="T72" s="137" t="s">
        <v>623</v>
      </c>
      <c r="U72" s="137" t="s">
        <v>623</v>
      </c>
      <c r="V72" s="137" t="s">
        <v>623</v>
      </c>
      <c r="W72" s="137" t="s">
        <v>623</v>
      </c>
      <c r="X72" s="137" t="s">
        <v>623</v>
      </c>
      <c r="Y72" s="137" t="s">
        <v>623</v>
      </c>
      <c r="Z72" s="137" t="s">
        <v>623</v>
      </c>
      <c r="AA72" s="137" t="s">
        <v>623</v>
      </c>
      <c r="AB72" s="137" t="s">
        <v>623</v>
      </c>
      <c r="AC72" s="137" t="s">
        <v>623</v>
      </c>
      <c r="AD72" s="137" t="s">
        <v>623</v>
      </c>
      <c r="AE72" s="137" t="s">
        <v>623</v>
      </c>
      <c r="AF72" s="184" t="str">
        <f t="shared" si="1"/>
        <v>нд</v>
      </c>
      <c r="AG72" s="184" t="str">
        <f t="shared" si="2"/>
        <v>нд</v>
      </c>
      <c r="AH72" s="184" t="str">
        <f t="shared" si="3"/>
        <v>нд</v>
      </c>
      <c r="AI72" s="184" t="str">
        <f t="shared" si="4"/>
        <v>нд</v>
      </c>
      <c r="AJ72" s="184" t="str">
        <f t="shared" si="5"/>
        <v>нд</v>
      </c>
      <c r="AK72" s="184" t="str">
        <f t="shared" si="6"/>
        <v>нд</v>
      </c>
      <c r="AL72" s="184" t="str">
        <f t="shared" si="7"/>
        <v>нд</v>
      </c>
    </row>
    <row r="73" spans="1:38" ht="46.8" x14ac:dyDescent="0.3">
      <c r="A73" s="15" t="s">
        <v>174</v>
      </c>
      <c r="B73" s="16" t="s">
        <v>175</v>
      </c>
      <c r="C73" s="10" t="s">
        <v>93</v>
      </c>
      <c r="D73" s="137" t="s">
        <v>623</v>
      </c>
      <c r="E73" s="137" t="s">
        <v>623</v>
      </c>
      <c r="F73" s="137" t="s">
        <v>623</v>
      </c>
      <c r="G73" s="137" t="s">
        <v>623</v>
      </c>
      <c r="H73" s="137" t="s">
        <v>623</v>
      </c>
      <c r="I73" s="137" t="s">
        <v>623</v>
      </c>
      <c r="J73" s="137" t="s">
        <v>623</v>
      </c>
      <c r="K73" s="137" t="s">
        <v>623</v>
      </c>
      <c r="L73" s="137" t="s">
        <v>623</v>
      </c>
      <c r="M73" s="137" t="s">
        <v>623</v>
      </c>
      <c r="N73" s="137" t="s">
        <v>623</v>
      </c>
      <c r="O73" s="137" t="s">
        <v>623</v>
      </c>
      <c r="P73" s="137" t="s">
        <v>623</v>
      </c>
      <c r="Q73" s="137" t="s">
        <v>623</v>
      </c>
      <c r="R73" s="137" t="s">
        <v>623</v>
      </c>
      <c r="S73" s="137" t="s">
        <v>623</v>
      </c>
      <c r="T73" s="137" t="s">
        <v>623</v>
      </c>
      <c r="U73" s="137" t="s">
        <v>623</v>
      </c>
      <c r="V73" s="137" t="s">
        <v>623</v>
      </c>
      <c r="W73" s="137" t="s">
        <v>623</v>
      </c>
      <c r="X73" s="137" t="s">
        <v>623</v>
      </c>
      <c r="Y73" s="137" t="s">
        <v>623</v>
      </c>
      <c r="Z73" s="137" t="s">
        <v>623</v>
      </c>
      <c r="AA73" s="137" t="s">
        <v>623</v>
      </c>
      <c r="AB73" s="137" t="s">
        <v>623</v>
      </c>
      <c r="AC73" s="137" t="s">
        <v>623</v>
      </c>
      <c r="AD73" s="137" t="s">
        <v>623</v>
      </c>
      <c r="AE73" s="137" t="s">
        <v>623</v>
      </c>
      <c r="AF73" s="184" t="str">
        <f t="shared" si="1"/>
        <v>нд</v>
      </c>
      <c r="AG73" s="184" t="str">
        <f t="shared" si="2"/>
        <v>нд</v>
      </c>
      <c r="AH73" s="184" t="str">
        <f t="shared" si="3"/>
        <v>нд</v>
      </c>
      <c r="AI73" s="184" t="str">
        <f t="shared" si="4"/>
        <v>нд</v>
      </c>
      <c r="AJ73" s="184" t="str">
        <f t="shared" si="5"/>
        <v>нд</v>
      </c>
      <c r="AK73" s="184" t="str">
        <f t="shared" si="6"/>
        <v>нд</v>
      </c>
      <c r="AL73" s="184" t="str">
        <f t="shared" si="7"/>
        <v>нд</v>
      </c>
    </row>
    <row r="74" spans="1:38" ht="62.4" x14ac:dyDescent="0.3">
      <c r="A74" s="15" t="s">
        <v>176</v>
      </c>
      <c r="B74" s="16" t="s">
        <v>177</v>
      </c>
      <c r="C74" s="30" t="s">
        <v>93</v>
      </c>
      <c r="D74" s="137" t="s">
        <v>623</v>
      </c>
      <c r="E74" s="137" t="s">
        <v>623</v>
      </c>
      <c r="F74" s="137" t="s">
        <v>623</v>
      </c>
      <c r="G74" s="137" t="s">
        <v>623</v>
      </c>
      <c r="H74" s="137" t="s">
        <v>623</v>
      </c>
      <c r="I74" s="137" t="s">
        <v>623</v>
      </c>
      <c r="J74" s="137" t="s">
        <v>623</v>
      </c>
      <c r="K74" s="137" t="s">
        <v>623</v>
      </c>
      <c r="L74" s="137" t="s">
        <v>623</v>
      </c>
      <c r="M74" s="137" t="s">
        <v>623</v>
      </c>
      <c r="N74" s="137" t="s">
        <v>623</v>
      </c>
      <c r="O74" s="137" t="s">
        <v>623</v>
      </c>
      <c r="P74" s="137" t="s">
        <v>623</v>
      </c>
      <c r="Q74" s="137" t="s">
        <v>623</v>
      </c>
      <c r="R74" s="137" t="s">
        <v>623</v>
      </c>
      <c r="S74" s="137" t="s">
        <v>623</v>
      </c>
      <c r="T74" s="137" t="s">
        <v>623</v>
      </c>
      <c r="U74" s="137" t="s">
        <v>623</v>
      </c>
      <c r="V74" s="137" t="s">
        <v>623</v>
      </c>
      <c r="W74" s="137" t="s">
        <v>623</v>
      </c>
      <c r="X74" s="137" t="s">
        <v>623</v>
      </c>
      <c r="Y74" s="137" t="s">
        <v>623</v>
      </c>
      <c r="Z74" s="137" t="s">
        <v>623</v>
      </c>
      <c r="AA74" s="137" t="s">
        <v>623</v>
      </c>
      <c r="AB74" s="137" t="s">
        <v>623</v>
      </c>
      <c r="AC74" s="137" t="s">
        <v>623</v>
      </c>
      <c r="AD74" s="137" t="s">
        <v>623</v>
      </c>
      <c r="AE74" s="137" t="s">
        <v>623</v>
      </c>
      <c r="AF74" s="184" t="str">
        <f t="shared" si="1"/>
        <v>нд</v>
      </c>
      <c r="AG74" s="184" t="str">
        <f t="shared" si="2"/>
        <v>нд</v>
      </c>
      <c r="AH74" s="184" t="str">
        <f t="shared" si="3"/>
        <v>нд</v>
      </c>
      <c r="AI74" s="184" t="str">
        <f t="shared" si="4"/>
        <v>нд</v>
      </c>
      <c r="AJ74" s="184" t="str">
        <f t="shared" si="5"/>
        <v>нд</v>
      </c>
      <c r="AK74" s="184" t="str">
        <f t="shared" si="6"/>
        <v>нд</v>
      </c>
      <c r="AL74" s="184" t="str">
        <f t="shared" si="7"/>
        <v>нд</v>
      </c>
    </row>
    <row r="75" spans="1:38" ht="93.6" x14ac:dyDescent="0.3">
      <c r="A75" s="12" t="s">
        <v>178</v>
      </c>
      <c r="B75" s="13" t="s">
        <v>179</v>
      </c>
      <c r="C75" s="10" t="s">
        <v>93</v>
      </c>
      <c r="D75" s="137" t="s">
        <v>623</v>
      </c>
      <c r="E75" s="137" t="s">
        <v>623</v>
      </c>
      <c r="F75" s="137" t="s">
        <v>623</v>
      </c>
      <c r="G75" s="137" t="s">
        <v>623</v>
      </c>
      <c r="H75" s="137" t="s">
        <v>623</v>
      </c>
      <c r="I75" s="137" t="s">
        <v>623</v>
      </c>
      <c r="J75" s="137" t="s">
        <v>623</v>
      </c>
      <c r="K75" s="137" t="s">
        <v>623</v>
      </c>
      <c r="L75" s="137" t="s">
        <v>623</v>
      </c>
      <c r="M75" s="137" t="s">
        <v>623</v>
      </c>
      <c r="N75" s="137" t="s">
        <v>623</v>
      </c>
      <c r="O75" s="137" t="s">
        <v>623</v>
      </c>
      <c r="P75" s="137" t="s">
        <v>623</v>
      </c>
      <c r="Q75" s="137" t="s">
        <v>623</v>
      </c>
      <c r="R75" s="137" t="s">
        <v>623</v>
      </c>
      <c r="S75" s="137" t="s">
        <v>623</v>
      </c>
      <c r="T75" s="137" t="s">
        <v>623</v>
      </c>
      <c r="U75" s="137" t="s">
        <v>623</v>
      </c>
      <c r="V75" s="137" t="s">
        <v>623</v>
      </c>
      <c r="W75" s="137" t="s">
        <v>623</v>
      </c>
      <c r="X75" s="137" t="s">
        <v>623</v>
      </c>
      <c r="Y75" s="137" t="s">
        <v>623</v>
      </c>
      <c r="Z75" s="137" t="s">
        <v>623</v>
      </c>
      <c r="AA75" s="137" t="s">
        <v>623</v>
      </c>
      <c r="AB75" s="137" t="s">
        <v>623</v>
      </c>
      <c r="AC75" s="137" t="s">
        <v>623</v>
      </c>
      <c r="AD75" s="137" t="s">
        <v>623</v>
      </c>
      <c r="AE75" s="137" t="s">
        <v>623</v>
      </c>
      <c r="AF75" s="184" t="str">
        <f t="shared" si="1"/>
        <v>нд</v>
      </c>
      <c r="AG75" s="184" t="str">
        <f t="shared" si="2"/>
        <v>нд</v>
      </c>
      <c r="AH75" s="184" t="str">
        <f t="shared" si="3"/>
        <v>нд</v>
      </c>
      <c r="AI75" s="184" t="str">
        <f t="shared" si="4"/>
        <v>нд</v>
      </c>
      <c r="AJ75" s="184" t="str">
        <f t="shared" si="5"/>
        <v>нд</v>
      </c>
      <c r="AK75" s="184" t="str">
        <f t="shared" si="6"/>
        <v>нд</v>
      </c>
      <c r="AL75" s="184" t="str">
        <f t="shared" si="7"/>
        <v>нд</v>
      </c>
    </row>
    <row r="76" spans="1:38" ht="78" x14ac:dyDescent="0.3">
      <c r="A76" s="15" t="s">
        <v>180</v>
      </c>
      <c r="B76" s="16" t="s">
        <v>181</v>
      </c>
      <c r="C76" s="30" t="s">
        <v>93</v>
      </c>
      <c r="D76" s="137" t="s">
        <v>623</v>
      </c>
      <c r="E76" s="137" t="s">
        <v>623</v>
      </c>
      <c r="F76" s="137" t="s">
        <v>623</v>
      </c>
      <c r="G76" s="137" t="s">
        <v>623</v>
      </c>
      <c r="H76" s="137" t="s">
        <v>623</v>
      </c>
      <c r="I76" s="137" t="s">
        <v>623</v>
      </c>
      <c r="J76" s="137" t="s">
        <v>623</v>
      </c>
      <c r="K76" s="137" t="s">
        <v>623</v>
      </c>
      <c r="L76" s="137" t="s">
        <v>623</v>
      </c>
      <c r="M76" s="137" t="s">
        <v>623</v>
      </c>
      <c r="N76" s="137" t="s">
        <v>623</v>
      </c>
      <c r="O76" s="137" t="s">
        <v>623</v>
      </c>
      <c r="P76" s="137" t="s">
        <v>623</v>
      </c>
      <c r="Q76" s="137" t="s">
        <v>623</v>
      </c>
      <c r="R76" s="137" t="s">
        <v>623</v>
      </c>
      <c r="S76" s="137" t="s">
        <v>623</v>
      </c>
      <c r="T76" s="137" t="s">
        <v>623</v>
      </c>
      <c r="U76" s="137" t="s">
        <v>623</v>
      </c>
      <c r="V76" s="137" t="s">
        <v>623</v>
      </c>
      <c r="W76" s="137" t="s">
        <v>623</v>
      </c>
      <c r="X76" s="137" t="s">
        <v>623</v>
      </c>
      <c r="Y76" s="137" t="s">
        <v>623</v>
      </c>
      <c r="Z76" s="137" t="s">
        <v>623</v>
      </c>
      <c r="AA76" s="137" t="s">
        <v>623</v>
      </c>
      <c r="AB76" s="137" t="s">
        <v>623</v>
      </c>
      <c r="AC76" s="137" t="s">
        <v>623</v>
      </c>
      <c r="AD76" s="137" t="s">
        <v>623</v>
      </c>
      <c r="AE76" s="137" t="s">
        <v>623</v>
      </c>
      <c r="AF76" s="184" t="str">
        <f t="shared" si="1"/>
        <v>нд</v>
      </c>
      <c r="AG76" s="184" t="str">
        <f t="shared" si="2"/>
        <v>нд</v>
      </c>
      <c r="AH76" s="184" t="str">
        <f t="shared" si="3"/>
        <v>нд</v>
      </c>
      <c r="AI76" s="184" t="str">
        <f t="shared" si="4"/>
        <v>нд</v>
      </c>
      <c r="AJ76" s="184" t="str">
        <f t="shared" si="5"/>
        <v>нд</v>
      </c>
      <c r="AK76" s="184" t="str">
        <f t="shared" si="6"/>
        <v>нд</v>
      </c>
      <c r="AL76" s="184" t="str">
        <f t="shared" si="7"/>
        <v>нд</v>
      </c>
    </row>
    <row r="77" spans="1:38" ht="78" x14ac:dyDescent="0.3">
      <c r="A77" s="15" t="s">
        <v>182</v>
      </c>
      <c r="B77" s="16" t="s">
        <v>183</v>
      </c>
      <c r="C77" s="10" t="s">
        <v>93</v>
      </c>
      <c r="D77" s="137" t="s">
        <v>623</v>
      </c>
      <c r="E77" s="137" t="s">
        <v>623</v>
      </c>
      <c r="F77" s="137" t="s">
        <v>623</v>
      </c>
      <c r="G77" s="137" t="s">
        <v>623</v>
      </c>
      <c r="H77" s="137" t="s">
        <v>623</v>
      </c>
      <c r="I77" s="137" t="s">
        <v>623</v>
      </c>
      <c r="J77" s="137" t="s">
        <v>623</v>
      </c>
      <c r="K77" s="137" t="s">
        <v>623</v>
      </c>
      <c r="L77" s="137" t="s">
        <v>623</v>
      </c>
      <c r="M77" s="137" t="s">
        <v>623</v>
      </c>
      <c r="N77" s="137" t="s">
        <v>623</v>
      </c>
      <c r="O77" s="137" t="s">
        <v>623</v>
      </c>
      <c r="P77" s="137" t="s">
        <v>623</v>
      </c>
      <c r="Q77" s="137" t="s">
        <v>623</v>
      </c>
      <c r="R77" s="137" t="s">
        <v>623</v>
      </c>
      <c r="S77" s="137" t="s">
        <v>623</v>
      </c>
      <c r="T77" s="137" t="s">
        <v>623</v>
      </c>
      <c r="U77" s="137" t="s">
        <v>623</v>
      </c>
      <c r="V77" s="137" t="s">
        <v>623</v>
      </c>
      <c r="W77" s="137" t="s">
        <v>623</v>
      </c>
      <c r="X77" s="137" t="s">
        <v>623</v>
      </c>
      <c r="Y77" s="137" t="s">
        <v>623</v>
      </c>
      <c r="Z77" s="137" t="s">
        <v>623</v>
      </c>
      <c r="AA77" s="137" t="s">
        <v>623</v>
      </c>
      <c r="AB77" s="137" t="s">
        <v>623</v>
      </c>
      <c r="AC77" s="137" t="s">
        <v>623</v>
      </c>
      <c r="AD77" s="137" t="s">
        <v>623</v>
      </c>
      <c r="AE77" s="137" t="s">
        <v>623</v>
      </c>
      <c r="AF77" s="184" t="str">
        <f t="shared" si="1"/>
        <v>нд</v>
      </c>
      <c r="AG77" s="184" t="str">
        <f t="shared" si="2"/>
        <v>нд</v>
      </c>
      <c r="AH77" s="184" t="str">
        <f t="shared" si="3"/>
        <v>нд</v>
      </c>
      <c r="AI77" s="184" t="str">
        <f t="shared" si="4"/>
        <v>нд</v>
      </c>
      <c r="AJ77" s="184" t="str">
        <f t="shared" si="5"/>
        <v>нд</v>
      </c>
      <c r="AK77" s="184" t="str">
        <f t="shared" si="6"/>
        <v>нд</v>
      </c>
      <c r="AL77" s="184" t="str">
        <f t="shared" si="7"/>
        <v>нд</v>
      </c>
    </row>
    <row r="78" spans="1:38" ht="46.8" x14ac:dyDescent="0.3">
      <c r="A78" s="12" t="s">
        <v>184</v>
      </c>
      <c r="B78" s="13" t="s">
        <v>185</v>
      </c>
      <c r="C78" s="30" t="s">
        <v>93</v>
      </c>
      <c r="D78" s="137" t="s">
        <v>623</v>
      </c>
      <c r="E78" s="137" t="s">
        <v>623</v>
      </c>
      <c r="F78" s="137" t="s">
        <v>623</v>
      </c>
      <c r="G78" s="137" t="s">
        <v>623</v>
      </c>
      <c r="H78" s="137" t="s">
        <v>623</v>
      </c>
      <c r="I78" s="137" t="s">
        <v>623</v>
      </c>
      <c r="J78" s="137" t="s">
        <v>623</v>
      </c>
      <c r="K78" s="137" t="s">
        <v>623</v>
      </c>
      <c r="L78" s="137" t="s">
        <v>623</v>
      </c>
      <c r="M78" s="137" t="s">
        <v>623</v>
      </c>
      <c r="N78" s="137" t="s">
        <v>623</v>
      </c>
      <c r="O78" s="137" t="s">
        <v>623</v>
      </c>
      <c r="P78" s="137" t="s">
        <v>623</v>
      </c>
      <c r="Q78" s="137" t="s">
        <v>623</v>
      </c>
      <c r="R78" s="137" t="s">
        <v>623</v>
      </c>
      <c r="S78" s="137" t="s">
        <v>623</v>
      </c>
      <c r="T78" s="137" t="s">
        <v>623</v>
      </c>
      <c r="U78" s="137" t="s">
        <v>623</v>
      </c>
      <c r="V78" s="137" t="s">
        <v>623</v>
      </c>
      <c r="W78" s="137" t="s">
        <v>623</v>
      </c>
      <c r="X78" s="137" t="s">
        <v>623</v>
      </c>
      <c r="Y78" s="137" t="s">
        <v>623</v>
      </c>
      <c r="Z78" s="137" t="s">
        <v>623</v>
      </c>
      <c r="AA78" s="137" t="s">
        <v>623</v>
      </c>
      <c r="AB78" s="137" t="s">
        <v>623</v>
      </c>
      <c r="AC78" s="137" t="s">
        <v>623</v>
      </c>
      <c r="AD78" s="137" t="s">
        <v>623</v>
      </c>
      <c r="AE78" s="137" t="s">
        <v>623</v>
      </c>
      <c r="AF78" s="184" t="str">
        <f t="shared" si="1"/>
        <v>нд</v>
      </c>
      <c r="AG78" s="184" t="str">
        <f t="shared" si="2"/>
        <v>нд</v>
      </c>
      <c r="AH78" s="184" t="str">
        <f t="shared" si="3"/>
        <v>нд</v>
      </c>
      <c r="AI78" s="184" t="str">
        <f t="shared" si="4"/>
        <v>нд</v>
      </c>
      <c r="AJ78" s="184" t="str">
        <f t="shared" si="5"/>
        <v>нд</v>
      </c>
      <c r="AK78" s="184" t="str">
        <f t="shared" si="6"/>
        <v>нд</v>
      </c>
      <c r="AL78" s="184" t="str">
        <f t="shared" si="7"/>
        <v>нд</v>
      </c>
    </row>
    <row r="79" spans="1:38" ht="62.4" x14ac:dyDescent="0.3">
      <c r="A79" s="12" t="s">
        <v>186</v>
      </c>
      <c r="B79" s="22" t="s">
        <v>187</v>
      </c>
      <c r="C79" s="10" t="s">
        <v>93</v>
      </c>
      <c r="D79" s="137" t="s">
        <v>623</v>
      </c>
      <c r="E79" s="137" t="s">
        <v>623</v>
      </c>
      <c r="F79" s="137" t="s">
        <v>623</v>
      </c>
      <c r="G79" s="137" t="s">
        <v>623</v>
      </c>
      <c r="H79" s="137" t="s">
        <v>623</v>
      </c>
      <c r="I79" s="137" t="s">
        <v>623</v>
      </c>
      <c r="J79" s="137" t="s">
        <v>623</v>
      </c>
      <c r="K79" s="137" t="s">
        <v>623</v>
      </c>
      <c r="L79" s="137" t="s">
        <v>623</v>
      </c>
      <c r="M79" s="137" t="s">
        <v>623</v>
      </c>
      <c r="N79" s="137" t="s">
        <v>623</v>
      </c>
      <c r="O79" s="137" t="s">
        <v>623</v>
      </c>
      <c r="P79" s="137" t="s">
        <v>623</v>
      </c>
      <c r="Q79" s="137" t="s">
        <v>623</v>
      </c>
      <c r="R79" s="137" t="s">
        <v>623</v>
      </c>
      <c r="S79" s="137" t="s">
        <v>623</v>
      </c>
      <c r="T79" s="137" t="s">
        <v>623</v>
      </c>
      <c r="U79" s="137" t="s">
        <v>623</v>
      </c>
      <c r="V79" s="137" t="s">
        <v>623</v>
      </c>
      <c r="W79" s="137" t="s">
        <v>623</v>
      </c>
      <c r="X79" s="137" t="s">
        <v>623</v>
      </c>
      <c r="Y79" s="137" t="s">
        <v>623</v>
      </c>
      <c r="Z79" s="137" t="s">
        <v>623</v>
      </c>
      <c r="AA79" s="137" t="s">
        <v>623</v>
      </c>
      <c r="AB79" s="137" t="s">
        <v>623</v>
      </c>
      <c r="AC79" s="137" t="s">
        <v>623</v>
      </c>
      <c r="AD79" s="137" t="s">
        <v>623</v>
      </c>
      <c r="AE79" s="137" t="s">
        <v>623</v>
      </c>
      <c r="AF79" s="184" t="str">
        <f t="shared" si="1"/>
        <v>нд</v>
      </c>
      <c r="AG79" s="184" t="str">
        <f t="shared" si="2"/>
        <v>нд</v>
      </c>
      <c r="AH79" s="184" t="str">
        <f t="shared" si="3"/>
        <v>нд</v>
      </c>
      <c r="AI79" s="184" t="str">
        <f t="shared" si="4"/>
        <v>нд</v>
      </c>
      <c r="AJ79" s="184" t="str">
        <f t="shared" si="5"/>
        <v>нд</v>
      </c>
      <c r="AK79" s="184" t="str">
        <f t="shared" si="6"/>
        <v>нд</v>
      </c>
      <c r="AL79" s="184" t="str">
        <f t="shared" si="7"/>
        <v>нд</v>
      </c>
    </row>
    <row r="80" spans="1:38" ht="31.2" x14ac:dyDescent="0.3">
      <c r="A80" s="12" t="s">
        <v>188</v>
      </c>
      <c r="B80" s="13" t="s">
        <v>189</v>
      </c>
      <c r="C80" s="30" t="s">
        <v>93</v>
      </c>
      <c r="D80" s="137" t="s">
        <v>623</v>
      </c>
      <c r="E80" s="137" t="s">
        <v>623</v>
      </c>
      <c r="F80" s="137" t="s">
        <v>623</v>
      </c>
      <c r="G80" s="137" t="s">
        <v>623</v>
      </c>
      <c r="H80" s="137" t="s">
        <v>623</v>
      </c>
      <c r="I80" s="137" t="s">
        <v>623</v>
      </c>
      <c r="J80" s="137" t="s">
        <v>623</v>
      </c>
      <c r="K80" s="137" t="s">
        <v>623</v>
      </c>
      <c r="L80" s="137" t="s">
        <v>623</v>
      </c>
      <c r="M80" s="137" t="s">
        <v>623</v>
      </c>
      <c r="N80" s="137" t="s">
        <v>623</v>
      </c>
      <c r="O80" s="137" t="s">
        <v>623</v>
      </c>
      <c r="P80" s="137" t="s">
        <v>623</v>
      </c>
      <c r="Q80" s="137" t="s">
        <v>623</v>
      </c>
      <c r="R80" s="137" t="s">
        <v>623</v>
      </c>
      <c r="S80" s="137" t="s">
        <v>623</v>
      </c>
      <c r="T80" s="137" t="s">
        <v>623</v>
      </c>
      <c r="U80" s="137" t="s">
        <v>623</v>
      </c>
      <c r="V80" s="137" t="s">
        <v>623</v>
      </c>
      <c r="W80" s="137" t="s">
        <v>623</v>
      </c>
      <c r="X80" s="137" t="s">
        <v>623</v>
      </c>
      <c r="Y80" s="137" t="s">
        <v>623</v>
      </c>
      <c r="Z80" s="137" t="s">
        <v>623</v>
      </c>
      <c r="AA80" s="137" t="s">
        <v>623</v>
      </c>
      <c r="AB80" s="137" t="s">
        <v>623</v>
      </c>
      <c r="AC80" s="137" t="s">
        <v>623</v>
      </c>
      <c r="AD80" s="137" t="s">
        <v>623</v>
      </c>
      <c r="AE80" s="137" t="s">
        <v>623</v>
      </c>
      <c r="AF80" s="184" t="str">
        <f>IF(SUM(Y80,R80,K80,D80)=0, "нд", SUM(Y80,R80,K80,D80))</f>
        <v>нд</v>
      </c>
      <c r="AG80" s="184" t="str">
        <f t="shared" ref="AG80:AK80" si="71">IF(SUM(Z80,S80,L80,E80)=0, "нд", SUM(Z80,S80,L80,E80))</f>
        <v>нд</v>
      </c>
      <c r="AH80" s="184" t="str">
        <f t="shared" si="71"/>
        <v>нд</v>
      </c>
      <c r="AI80" s="184" t="str">
        <f t="shared" si="71"/>
        <v>нд</v>
      </c>
      <c r="AJ80" s="184" t="str">
        <f t="shared" si="71"/>
        <v>нд</v>
      </c>
      <c r="AK80" s="184" t="str">
        <f t="shared" si="71"/>
        <v>нд</v>
      </c>
      <c r="AL80" s="184" t="str">
        <f>IF(SUM(AE80,X80,Q80,J80)=0, "нд", SUM(AE80,X80,Q80,J80))</f>
        <v>нд</v>
      </c>
    </row>
  </sheetData>
  <mergeCells count="22">
    <mergeCell ref="A12:AY12"/>
    <mergeCell ref="A13:AL13"/>
    <mergeCell ref="A14:AL14"/>
    <mergeCell ref="A15:A18"/>
    <mergeCell ref="B15:B18"/>
    <mergeCell ref="C15:C18"/>
    <mergeCell ref="D15:AL15"/>
    <mergeCell ref="D16:J16"/>
    <mergeCell ref="K16:Q16"/>
    <mergeCell ref="R16:X16"/>
    <mergeCell ref="A4:AL4"/>
    <mergeCell ref="A5:AL5"/>
    <mergeCell ref="A7:AL7"/>
    <mergeCell ref="A8:AL8"/>
    <mergeCell ref="A10:AL10"/>
    <mergeCell ref="Y16:AE16"/>
    <mergeCell ref="AF16:AL16"/>
    <mergeCell ref="E17:J17"/>
    <mergeCell ref="L17:Q17"/>
    <mergeCell ref="S17:X17"/>
    <mergeCell ref="Z17:AE17"/>
    <mergeCell ref="AG17:AL17"/>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39997558519241921"/>
  </sheetPr>
  <dimension ref="A1:BO77"/>
  <sheetViews>
    <sheetView zoomScale="66" zoomScaleNormal="66" workbookViewId="0">
      <selection activeCell="A13" sqref="A13:AL13"/>
    </sheetView>
  </sheetViews>
  <sheetFormatPr defaultColWidth="9.109375" defaultRowHeight="15.6" x14ac:dyDescent="0.3"/>
  <cols>
    <col min="1" max="1" width="13.33203125" style="28" customWidth="1"/>
    <col min="2" max="2" width="36" style="28" customWidth="1"/>
    <col min="3" max="3" width="15.88671875" style="28" customWidth="1"/>
    <col min="4" max="4" width="20.5546875" style="28" customWidth="1"/>
    <col min="5" max="5" width="7" style="28" customWidth="1"/>
    <col min="6" max="10" width="6.88671875" style="28" customWidth="1"/>
    <col min="11" max="11" width="20.5546875" style="28" customWidth="1"/>
    <col min="12" max="17" width="6.88671875" style="28" customWidth="1"/>
    <col min="18" max="18" width="20.5546875" style="28" customWidth="1"/>
    <col min="19" max="19" width="11.5546875" style="28" customWidth="1"/>
    <col min="20" max="24" width="6.88671875" style="28" customWidth="1"/>
    <col min="25" max="25" width="20.5546875" style="28" customWidth="1"/>
    <col min="26" max="26" width="8.5546875" style="28" customWidth="1"/>
    <col min="27" max="30" width="6.88671875" style="28" customWidth="1"/>
    <col min="31" max="31" width="8.6640625" style="28" customWidth="1"/>
    <col min="32" max="32" width="20.5546875" style="28" customWidth="1"/>
    <col min="33" max="33" width="9.109375" style="28" customWidth="1"/>
    <col min="34" max="38" width="6.88671875" style="28" customWidth="1"/>
    <col min="39" max="39" width="4" style="28" customWidth="1"/>
    <col min="40" max="40" width="6.5546875" style="28" customWidth="1"/>
    <col min="41" max="41" width="18.44140625" style="28" customWidth="1"/>
    <col min="42" max="42" width="24.33203125" style="28" customWidth="1"/>
    <col min="43" max="43" width="14.44140625" style="28" customWidth="1"/>
    <col min="44" max="44" width="25.5546875" style="28" customWidth="1"/>
    <col min="45" max="45" width="12.44140625" style="28" customWidth="1"/>
    <col min="46" max="46" width="19.88671875" style="28" customWidth="1"/>
    <col min="47" max="48" width="4.6640625" style="28" customWidth="1"/>
    <col min="49" max="49" width="4.33203125" style="28" customWidth="1"/>
    <col min="50" max="50" width="4.44140625" style="28" customWidth="1"/>
    <col min="51" max="51" width="5.109375" style="28" customWidth="1"/>
    <col min="52" max="52" width="5.6640625" style="28" customWidth="1"/>
    <col min="53" max="53" width="6.33203125" style="28" customWidth="1"/>
    <col min="54" max="54" width="6.5546875" style="28" customWidth="1"/>
    <col min="55" max="55" width="6.33203125" style="28" customWidth="1"/>
    <col min="56" max="57" width="5.6640625" style="28" customWidth="1"/>
    <col min="58" max="58" width="14.6640625" style="28" customWidth="1"/>
    <col min="59" max="68" width="5.6640625" style="28" customWidth="1"/>
    <col min="69" max="16384" width="9.109375" style="28"/>
  </cols>
  <sheetData>
    <row r="1" spans="1:67" ht="18" x14ac:dyDescent="0.3">
      <c r="AL1" s="2" t="s">
        <v>368</v>
      </c>
    </row>
    <row r="2" spans="1:67" ht="18" x14ac:dyDescent="0.35">
      <c r="AL2" s="4" t="s">
        <v>1</v>
      </c>
    </row>
    <row r="3" spans="1:67" ht="18" x14ac:dyDescent="0.35">
      <c r="AL3" s="4" t="s">
        <v>369</v>
      </c>
    </row>
    <row r="4" spans="1:67" ht="17.399999999999999" x14ac:dyDescent="0.3">
      <c r="A4" s="440" t="s">
        <v>370</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row>
    <row r="5" spans="1:67" ht="17.399999999999999" x14ac:dyDescent="0.3">
      <c r="A5" s="342" t="s">
        <v>928</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row>
    <row r="6" spans="1:67" x14ac:dyDescent="0.3">
      <c r="A6" s="130"/>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row>
    <row r="7" spans="1:67" ht="18" x14ac:dyDescent="0.3">
      <c r="A7" s="343" t="s">
        <v>367</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row>
    <row r="8" spans="1:67"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row>
    <row r="9" spans="1:67" x14ac:dyDescent="0.3">
      <c r="A9" s="35"/>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row>
    <row r="10" spans="1:67" x14ac:dyDescent="0.3">
      <c r="A10" s="345" t="str">
        <f>'5-2028'!A10:AL10</f>
        <v>Год раскрытия информации: 2026 год</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41"/>
      <c r="AN10" s="41"/>
      <c r="AO10" s="41"/>
      <c r="AP10" s="41"/>
      <c r="AQ10" s="41"/>
      <c r="AR10" s="41"/>
      <c r="AS10" s="41"/>
      <c r="AT10" s="41"/>
      <c r="AU10" s="41"/>
      <c r="AV10" s="41"/>
      <c r="AW10" s="41"/>
      <c r="AX10" s="41"/>
      <c r="AY10" s="41"/>
      <c r="AZ10" s="41"/>
      <c r="BA10" s="41"/>
      <c r="BB10" s="41"/>
      <c r="BC10" s="41"/>
      <c r="BD10" s="41"/>
      <c r="BE10" s="41"/>
      <c r="BF10" s="41"/>
    </row>
    <row r="11" spans="1:67" ht="17.399999999999999" x14ac:dyDescent="0.3">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2"/>
      <c r="AN11" s="132"/>
      <c r="AO11" s="132"/>
      <c r="AP11" s="132"/>
      <c r="AQ11" s="132"/>
      <c r="AR11" s="132"/>
      <c r="AS11" s="132"/>
      <c r="AT11" s="132"/>
      <c r="AU11" s="132"/>
      <c r="AV11" s="132"/>
      <c r="AW11" s="132"/>
      <c r="AX11" s="132"/>
    </row>
    <row r="12" spans="1:67"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c r="AZ12" s="133"/>
      <c r="BA12" s="133"/>
      <c r="BB12" s="133"/>
      <c r="BC12" s="133"/>
      <c r="BD12" s="133"/>
      <c r="BE12" s="133"/>
      <c r="BF12" s="133"/>
      <c r="BG12" s="133"/>
      <c r="BH12" s="133"/>
      <c r="BI12" s="133"/>
      <c r="BJ12" s="133"/>
      <c r="BK12" s="133"/>
      <c r="BL12" s="133"/>
      <c r="BM12" s="133"/>
      <c r="BN12" s="133"/>
      <c r="BO12" s="133"/>
    </row>
    <row r="13" spans="1:67" x14ac:dyDescent="0.3">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row>
    <row r="14" spans="1:67" x14ac:dyDescent="0.3">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4"/>
      <c r="AN14" s="44"/>
      <c r="AO14" s="44"/>
      <c r="AP14" s="44"/>
      <c r="AQ14" s="134"/>
      <c r="AR14" s="134"/>
      <c r="AS14" s="134"/>
      <c r="AT14" s="134"/>
      <c r="AU14" s="134"/>
      <c r="AV14" s="134"/>
      <c r="AW14" s="134"/>
      <c r="AX14" s="134"/>
      <c r="AY14" s="134"/>
      <c r="AZ14" s="134"/>
      <c r="BA14" s="134"/>
      <c r="BB14" s="134"/>
      <c r="BC14" s="134"/>
      <c r="BD14" s="134"/>
      <c r="BE14" s="134"/>
      <c r="BF14" s="134"/>
    </row>
    <row r="15" spans="1:67" x14ac:dyDescent="0.3">
      <c r="A15" s="426" t="s">
        <v>6</v>
      </c>
      <c r="B15" s="418" t="s">
        <v>7</v>
      </c>
      <c r="C15" s="418" t="s">
        <v>245</v>
      </c>
      <c r="D15" s="431" t="s">
        <v>930</v>
      </c>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row>
    <row r="16" spans="1:67" x14ac:dyDescent="0.3">
      <c r="A16" s="427"/>
      <c r="B16" s="418"/>
      <c r="C16" s="418"/>
      <c r="D16" s="431" t="s">
        <v>371</v>
      </c>
      <c r="E16" s="431"/>
      <c r="F16" s="431"/>
      <c r="G16" s="431"/>
      <c r="H16" s="431"/>
      <c r="I16" s="431"/>
      <c r="J16" s="431"/>
      <c r="K16" s="431" t="s">
        <v>372</v>
      </c>
      <c r="L16" s="431"/>
      <c r="M16" s="431"/>
      <c r="N16" s="431"/>
      <c r="O16" s="431"/>
      <c r="P16" s="431"/>
      <c r="Q16" s="431"/>
      <c r="R16" s="431" t="s">
        <v>373</v>
      </c>
      <c r="S16" s="431"/>
      <c r="T16" s="431"/>
      <c r="U16" s="431"/>
      <c r="V16" s="431"/>
      <c r="W16" s="431"/>
      <c r="X16" s="431"/>
      <c r="Y16" s="431" t="s">
        <v>374</v>
      </c>
      <c r="Z16" s="431"/>
      <c r="AA16" s="431"/>
      <c r="AB16" s="431"/>
      <c r="AC16" s="431"/>
      <c r="AD16" s="431"/>
      <c r="AE16" s="431"/>
      <c r="AF16" s="418" t="s">
        <v>375</v>
      </c>
      <c r="AG16" s="418"/>
      <c r="AH16" s="418"/>
      <c r="AI16" s="418"/>
      <c r="AJ16" s="418"/>
      <c r="AK16" s="418"/>
      <c r="AL16" s="418"/>
    </row>
    <row r="17" spans="1:39" ht="31.2" x14ac:dyDescent="0.3">
      <c r="A17" s="427"/>
      <c r="B17" s="418"/>
      <c r="C17" s="418"/>
      <c r="D17" s="129" t="s">
        <v>274</v>
      </c>
      <c r="E17" s="431" t="s">
        <v>275</v>
      </c>
      <c r="F17" s="431"/>
      <c r="G17" s="431"/>
      <c r="H17" s="431"/>
      <c r="I17" s="431"/>
      <c r="J17" s="431"/>
      <c r="K17" s="129" t="s">
        <v>274</v>
      </c>
      <c r="L17" s="418" t="s">
        <v>275</v>
      </c>
      <c r="M17" s="418"/>
      <c r="N17" s="418"/>
      <c r="O17" s="418"/>
      <c r="P17" s="418"/>
      <c r="Q17" s="418"/>
      <c r="R17" s="129" t="s">
        <v>274</v>
      </c>
      <c r="S17" s="418" t="s">
        <v>275</v>
      </c>
      <c r="T17" s="418"/>
      <c r="U17" s="418"/>
      <c r="V17" s="418"/>
      <c r="W17" s="418"/>
      <c r="X17" s="418"/>
      <c r="Y17" s="129" t="s">
        <v>274</v>
      </c>
      <c r="Z17" s="418" t="s">
        <v>275</v>
      </c>
      <c r="AA17" s="418"/>
      <c r="AB17" s="418"/>
      <c r="AC17" s="418"/>
      <c r="AD17" s="418"/>
      <c r="AE17" s="418"/>
      <c r="AF17" s="129" t="s">
        <v>274</v>
      </c>
      <c r="AG17" s="418" t="s">
        <v>275</v>
      </c>
      <c r="AH17" s="418"/>
      <c r="AI17" s="418"/>
      <c r="AJ17" s="418"/>
      <c r="AK17" s="418"/>
      <c r="AL17" s="418"/>
    </row>
    <row r="18" spans="1:39" ht="58.2" x14ac:dyDescent="0.3">
      <c r="A18" s="428"/>
      <c r="B18" s="418"/>
      <c r="C18" s="418"/>
      <c r="D18" s="128" t="s">
        <v>276</v>
      </c>
      <c r="E18" s="128" t="s">
        <v>276</v>
      </c>
      <c r="F18" s="39" t="s">
        <v>277</v>
      </c>
      <c r="G18" s="39" t="s">
        <v>278</v>
      </c>
      <c r="H18" s="39" t="s">
        <v>279</v>
      </c>
      <c r="I18" s="39" t="s">
        <v>280</v>
      </c>
      <c r="J18" s="39" t="s">
        <v>281</v>
      </c>
      <c r="K18" s="128" t="s">
        <v>276</v>
      </c>
      <c r="L18" s="128" t="s">
        <v>276</v>
      </c>
      <c r="M18" s="39" t="s">
        <v>277</v>
      </c>
      <c r="N18" s="39" t="s">
        <v>278</v>
      </c>
      <c r="O18" s="39" t="s">
        <v>279</v>
      </c>
      <c r="P18" s="39" t="s">
        <v>280</v>
      </c>
      <c r="Q18" s="39" t="s">
        <v>281</v>
      </c>
      <c r="R18" s="128" t="s">
        <v>276</v>
      </c>
      <c r="S18" s="128" t="s">
        <v>276</v>
      </c>
      <c r="T18" s="39" t="s">
        <v>277</v>
      </c>
      <c r="U18" s="39" t="s">
        <v>278</v>
      </c>
      <c r="V18" s="39" t="s">
        <v>279</v>
      </c>
      <c r="W18" s="39" t="s">
        <v>280</v>
      </c>
      <c r="X18" s="39" t="s">
        <v>281</v>
      </c>
      <c r="Y18" s="128" t="s">
        <v>276</v>
      </c>
      <c r="Z18" s="128" t="s">
        <v>276</v>
      </c>
      <c r="AA18" s="39" t="s">
        <v>277</v>
      </c>
      <c r="AB18" s="39" t="s">
        <v>278</v>
      </c>
      <c r="AC18" s="39" t="s">
        <v>279</v>
      </c>
      <c r="AD18" s="39" t="s">
        <v>280</v>
      </c>
      <c r="AE18" s="39" t="s">
        <v>281</v>
      </c>
      <c r="AF18" s="128" t="s">
        <v>276</v>
      </c>
      <c r="AG18" s="128" t="s">
        <v>276</v>
      </c>
      <c r="AH18" s="39" t="s">
        <v>277</v>
      </c>
      <c r="AI18" s="39" t="s">
        <v>278</v>
      </c>
      <c r="AJ18" s="39" t="s">
        <v>279</v>
      </c>
      <c r="AK18" s="39" t="s">
        <v>280</v>
      </c>
      <c r="AL18" s="39" t="s">
        <v>281</v>
      </c>
    </row>
    <row r="19" spans="1:39" x14ac:dyDescent="0.3">
      <c r="A19" s="42">
        <v>1</v>
      </c>
      <c r="B19" s="42">
        <v>2</v>
      </c>
      <c r="C19" s="42">
        <v>3</v>
      </c>
      <c r="D19" s="40" t="s">
        <v>376</v>
      </c>
      <c r="E19" s="40" t="s">
        <v>377</v>
      </c>
      <c r="F19" s="40" t="s">
        <v>378</v>
      </c>
      <c r="G19" s="40" t="s">
        <v>379</v>
      </c>
      <c r="H19" s="40" t="s">
        <v>380</v>
      </c>
      <c r="I19" s="40" t="s">
        <v>381</v>
      </c>
      <c r="J19" s="40" t="s">
        <v>382</v>
      </c>
      <c r="K19" s="40" t="s">
        <v>383</v>
      </c>
      <c r="L19" s="40" t="s">
        <v>384</v>
      </c>
      <c r="M19" s="40" t="s">
        <v>385</v>
      </c>
      <c r="N19" s="40" t="s">
        <v>386</v>
      </c>
      <c r="O19" s="40" t="s">
        <v>387</v>
      </c>
      <c r="P19" s="40" t="s">
        <v>388</v>
      </c>
      <c r="Q19" s="40" t="s">
        <v>389</v>
      </c>
      <c r="R19" s="40" t="s">
        <v>390</v>
      </c>
      <c r="S19" s="40" t="s">
        <v>391</v>
      </c>
      <c r="T19" s="40" t="s">
        <v>392</v>
      </c>
      <c r="U19" s="40" t="s">
        <v>393</v>
      </c>
      <c r="V19" s="40" t="s">
        <v>394</v>
      </c>
      <c r="W19" s="40" t="s">
        <v>395</v>
      </c>
      <c r="X19" s="40" t="s">
        <v>396</v>
      </c>
      <c r="Y19" s="40" t="s">
        <v>397</v>
      </c>
      <c r="Z19" s="40" t="s">
        <v>398</v>
      </c>
      <c r="AA19" s="40" t="s">
        <v>399</v>
      </c>
      <c r="AB19" s="40" t="s">
        <v>400</v>
      </c>
      <c r="AC19" s="40" t="s">
        <v>401</v>
      </c>
      <c r="AD19" s="40" t="s">
        <v>402</v>
      </c>
      <c r="AE19" s="40" t="s">
        <v>403</v>
      </c>
      <c r="AF19" s="40" t="s">
        <v>404</v>
      </c>
      <c r="AG19" s="40" t="s">
        <v>198</v>
      </c>
      <c r="AH19" s="40" t="s">
        <v>405</v>
      </c>
      <c r="AI19" s="40" t="s">
        <v>406</v>
      </c>
      <c r="AJ19" s="40" t="s">
        <v>366</v>
      </c>
      <c r="AK19" s="40" t="s">
        <v>407</v>
      </c>
      <c r="AL19" s="40" t="s">
        <v>408</v>
      </c>
    </row>
    <row r="20" spans="1:39" s="67" customFormat="1" ht="31.2" x14ac:dyDescent="0.3">
      <c r="A20" s="12" t="s">
        <v>91</v>
      </c>
      <c r="B20" s="13" t="s">
        <v>92</v>
      </c>
      <c r="C20" s="32" t="s">
        <v>93</v>
      </c>
      <c r="D20" s="137" t="str">
        <f>IF(SUM(D21:D26)=0, "нд", SUM(D21:D26))</f>
        <v>нд</v>
      </c>
      <c r="E20" s="137" t="str">
        <f t="shared" ref="E20:AE20" si="0">IF(SUM(E21:E26)=0, "нд", SUM(E21:E26))</f>
        <v>нд</v>
      </c>
      <c r="F20" s="137" t="str">
        <f t="shared" si="0"/>
        <v>нд</v>
      </c>
      <c r="G20" s="137" t="str">
        <f t="shared" si="0"/>
        <v>нд</v>
      </c>
      <c r="H20" s="137" t="str">
        <f t="shared" si="0"/>
        <v>нд</v>
      </c>
      <c r="I20" s="137" t="str">
        <f t="shared" si="0"/>
        <v>нд</v>
      </c>
      <c r="J20" s="137" t="str">
        <f t="shared" si="0"/>
        <v>нд</v>
      </c>
      <c r="K20" s="137" t="str">
        <f t="shared" si="0"/>
        <v>нд</v>
      </c>
      <c r="L20" s="137" t="str">
        <f t="shared" si="0"/>
        <v>нд</v>
      </c>
      <c r="M20" s="137" t="str">
        <f t="shared" si="0"/>
        <v>нд</v>
      </c>
      <c r="N20" s="137" t="str">
        <f t="shared" si="0"/>
        <v>нд</v>
      </c>
      <c r="O20" s="137" t="str">
        <f t="shared" si="0"/>
        <v>нд</v>
      </c>
      <c r="P20" s="137" t="str">
        <f t="shared" si="0"/>
        <v>нд</v>
      </c>
      <c r="Q20" s="137" t="str">
        <f t="shared" si="0"/>
        <v>нд</v>
      </c>
      <c r="R20" s="137" t="str">
        <f t="shared" si="0"/>
        <v>нд</v>
      </c>
      <c r="S20" s="137" t="str">
        <f t="shared" si="0"/>
        <v>нд</v>
      </c>
      <c r="T20" s="137" t="str">
        <f t="shared" si="0"/>
        <v>нд</v>
      </c>
      <c r="U20" s="137" t="str">
        <f t="shared" si="0"/>
        <v>нд</v>
      </c>
      <c r="V20" s="137" t="str">
        <f t="shared" si="0"/>
        <v>нд</v>
      </c>
      <c r="W20" s="137" t="str">
        <f t="shared" si="0"/>
        <v>нд</v>
      </c>
      <c r="X20" s="137" t="str">
        <f t="shared" si="0"/>
        <v>нд</v>
      </c>
      <c r="Y20" s="137" t="str">
        <f t="shared" si="0"/>
        <v>нд</v>
      </c>
      <c r="Z20" s="137">
        <f t="shared" si="0"/>
        <v>11.685</v>
      </c>
      <c r="AA20" s="137" t="str">
        <f t="shared" si="0"/>
        <v>нд</v>
      </c>
      <c r="AB20" s="137" t="str">
        <f t="shared" si="0"/>
        <v>нд</v>
      </c>
      <c r="AC20" s="137" t="str">
        <f t="shared" si="0"/>
        <v>нд</v>
      </c>
      <c r="AD20" s="137" t="str">
        <f t="shared" si="0"/>
        <v>нд</v>
      </c>
      <c r="AE20" s="137">
        <f t="shared" si="0"/>
        <v>84</v>
      </c>
      <c r="AF20" s="138" t="str">
        <f t="shared" ref="AF20:AF76" si="1">IF(SUM(Y20,R20,K20,D20)=0, "нд", SUM(Y20,R20,K20,D20))</f>
        <v>нд</v>
      </c>
      <c r="AG20" s="138">
        <f t="shared" ref="AG20:AG76" si="2">IF(SUM(Z20,S20,L20,E20)=0, "нд", SUM(Z20,S20,L20,E20))</f>
        <v>11.685</v>
      </c>
      <c r="AH20" s="138" t="str">
        <f t="shared" ref="AH20:AH76" si="3">IF(SUM(AA20,T20,M20,F20)=0, "нд", SUM(AA20,T20,M20,F20))</f>
        <v>нд</v>
      </c>
      <c r="AI20" s="138" t="str">
        <f t="shared" ref="AI20:AI76" si="4">IF(SUM(AB20,U20,N20,G20)=0, "нд", SUM(AB20,U20,N20,G20))</f>
        <v>нд</v>
      </c>
      <c r="AJ20" s="138" t="str">
        <f t="shared" ref="AJ20:AJ76" si="5">IF(SUM(AC20,V20,O20,H20)=0, "нд", SUM(AC20,V20,O20,H20))</f>
        <v>нд</v>
      </c>
      <c r="AK20" s="138" t="str">
        <f t="shared" ref="AK20:AK76" si="6">IF(SUM(AD20,W20,P20,I20)=0, "нд", SUM(AD20,W20,P20,I20))</f>
        <v>нд</v>
      </c>
      <c r="AL20" s="138">
        <f t="shared" ref="AL20:AL76" si="7">IF(SUM(AE20,X20,Q20,J20)=0, "нд", SUM(AE20,X20,Q20,J20))</f>
        <v>84</v>
      </c>
    </row>
    <row r="21" spans="1:39" ht="31.2" x14ac:dyDescent="0.3">
      <c r="A21" s="15" t="s">
        <v>95</v>
      </c>
      <c r="B21" s="16" t="s">
        <v>96</v>
      </c>
      <c r="C21" s="30" t="s">
        <v>93</v>
      </c>
      <c r="D21" s="120" t="s">
        <v>623</v>
      </c>
      <c r="E21" s="120" t="s">
        <v>623</v>
      </c>
      <c r="F21" s="120" t="s">
        <v>623</v>
      </c>
      <c r="G21" s="120" t="s">
        <v>623</v>
      </c>
      <c r="H21" s="120" t="s">
        <v>623</v>
      </c>
      <c r="I21" s="120" t="s">
        <v>623</v>
      </c>
      <c r="J21" s="120" t="s">
        <v>623</v>
      </c>
      <c r="K21" s="120" t="s">
        <v>623</v>
      </c>
      <c r="L21" s="120" t="s">
        <v>623</v>
      </c>
      <c r="M21" s="120" t="s">
        <v>623</v>
      </c>
      <c r="N21" s="120" t="s">
        <v>623</v>
      </c>
      <c r="O21" s="120" t="s">
        <v>623</v>
      </c>
      <c r="P21" s="120" t="s">
        <v>623</v>
      </c>
      <c r="Q21" s="120" t="s">
        <v>623</v>
      </c>
      <c r="R21" s="120" t="s">
        <v>623</v>
      </c>
      <c r="S21" s="120" t="s">
        <v>623</v>
      </c>
      <c r="T21" s="120" t="s">
        <v>623</v>
      </c>
      <c r="U21" s="120" t="s">
        <v>623</v>
      </c>
      <c r="V21" s="120" t="s">
        <v>623</v>
      </c>
      <c r="W21" s="120" t="s">
        <v>623</v>
      </c>
      <c r="X21" s="120" t="s">
        <v>623</v>
      </c>
      <c r="Y21" s="184" t="s">
        <v>623</v>
      </c>
      <c r="Z21" s="184" t="s">
        <v>623</v>
      </c>
      <c r="AA21" s="184" t="s">
        <v>623</v>
      </c>
      <c r="AB21" s="184" t="s">
        <v>623</v>
      </c>
      <c r="AC21" s="184" t="s">
        <v>623</v>
      </c>
      <c r="AD21" s="184" t="s">
        <v>623</v>
      </c>
      <c r="AE21" s="184" t="s">
        <v>623</v>
      </c>
      <c r="AF21" s="138" t="str">
        <f t="shared" si="1"/>
        <v>нд</v>
      </c>
      <c r="AG21" s="138" t="str">
        <f t="shared" si="2"/>
        <v>нд</v>
      </c>
      <c r="AH21" s="138" t="str">
        <f t="shared" si="3"/>
        <v>нд</v>
      </c>
      <c r="AI21" s="138" t="str">
        <f t="shared" si="4"/>
        <v>нд</v>
      </c>
      <c r="AJ21" s="138" t="str">
        <f t="shared" si="5"/>
        <v>нд</v>
      </c>
      <c r="AK21" s="138" t="str">
        <f t="shared" si="6"/>
        <v>нд</v>
      </c>
      <c r="AL21" s="138" t="str">
        <f t="shared" si="7"/>
        <v>нд</v>
      </c>
    </row>
    <row r="22" spans="1:39" ht="46.8" x14ac:dyDescent="0.3">
      <c r="A22" s="15" t="s">
        <v>97</v>
      </c>
      <c r="B22" s="16" t="s">
        <v>98</v>
      </c>
      <c r="C22" s="10" t="s">
        <v>93</v>
      </c>
      <c r="D22" s="120" t="str">
        <f>D48</f>
        <v>нд</v>
      </c>
      <c r="E22" s="120" t="str">
        <f t="shared" ref="E22:AE22" si="8">E48</f>
        <v>нд</v>
      </c>
      <c r="F22" s="120" t="str">
        <f t="shared" si="8"/>
        <v>нд</v>
      </c>
      <c r="G22" s="120" t="str">
        <f t="shared" si="8"/>
        <v>нд</v>
      </c>
      <c r="H22" s="120" t="str">
        <f t="shared" si="8"/>
        <v>нд</v>
      </c>
      <c r="I22" s="120" t="str">
        <f t="shared" si="8"/>
        <v>нд</v>
      </c>
      <c r="J22" s="120" t="str">
        <f t="shared" si="8"/>
        <v>нд</v>
      </c>
      <c r="K22" s="120" t="str">
        <f t="shared" si="8"/>
        <v>нд</v>
      </c>
      <c r="L22" s="120" t="str">
        <f t="shared" si="8"/>
        <v>нд</v>
      </c>
      <c r="M22" s="120" t="str">
        <f t="shared" si="8"/>
        <v>нд</v>
      </c>
      <c r="N22" s="120" t="str">
        <f t="shared" si="8"/>
        <v>нд</v>
      </c>
      <c r="O22" s="120" t="str">
        <f t="shared" si="8"/>
        <v>нд</v>
      </c>
      <c r="P22" s="120" t="str">
        <f t="shared" si="8"/>
        <v>нд</v>
      </c>
      <c r="Q22" s="120" t="str">
        <f t="shared" si="8"/>
        <v>нд</v>
      </c>
      <c r="R22" s="120" t="str">
        <f t="shared" si="8"/>
        <v>нд</v>
      </c>
      <c r="S22" s="120" t="str">
        <f t="shared" si="8"/>
        <v>нд</v>
      </c>
      <c r="T22" s="120" t="str">
        <f t="shared" si="8"/>
        <v>нд</v>
      </c>
      <c r="U22" s="120" t="str">
        <f t="shared" si="8"/>
        <v>нд</v>
      </c>
      <c r="V22" s="120" t="str">
        <f t="shared" si="8"/>
        <v>нд</v>
      </c>
      <c r="W22" s="120" t="str">
        <f t="shared" si="8"/>
        <v>нд</v>
      </c>
      <c r="X22" s="120" t="str">
        <f t="shared" si="8"/>
        <v>нд</v>
      </c>
      <c r="Y22" s="120" t="str">
        <f t="shared" si="8"/>
        <v>нд</v>
      </c>
      <c r="Z22" s="120">
        <f t="shared" si="8"/>
        <v>11.685</v>
      </c>
      <c r="AA22" s="120" t="str">
        <f t="shared" si="8"/>
        <v>нд</v>
      </c>
      <c r="AB22" s="120" t="str">
        <f t="shared" si="8"/>
        <v>нд</v>
      </c>
      <c r="AC22" s="120" t="str">
        <f t="shared" si="8"/>
        <v>нд</v>
      </c>
      <c r="AD22" s="120" t="str">
        <f t="shared" si="8"/>
        <v>нд</v>
      </c>
      <c r="AE22" s="120">
        <f t="shared" si="8"/>
        <v>84</v>
      </c>
      <c r="AF22" s="138" t="str">
        <f t="shared" si="1"/>
        <v>нд</v>
      </c>
      <c r="AG22" s="138">
        <f t="shared" si="2"/>
        <v>11.685</v>
      </c>
      <c r="AH22" s="138" t="str">
        <f t="shared" si="3"/>
        <v>нд</v>
      </c>
      <c r="AI22" s="138" t="str">
        <f t="shared" si="4"/>
        <v>нд</v>
      </c>
      <c r="AJ22" s="138" t="str">
        <f t="shared" si="5"/>
        <v>нд</v>
      </c>
      <c r="AK22" s="138" t="str">
        <f t="shared" si="6"/>
        <v>нд</v>
      </c>
      <c r="AL22" s="138">
        <f t="shared" si="7"/>
        <v>84</v>
      </c>
    </row>
    <row r="23" spans="1:39" ht="78" x14ac:dyDescent="0.3">
      <c r="A23" s="15" t="s">
        <v>99</v>
      </c>
      <c r="B23" s="17" t="s">
        <v>100</v>
      </c>
      <c r="C23" s="30" t="s">
        <v>93</v>
      </c>
      <c r="D23" s="120" t="s">
        <v>623</v>
      </c>
      <c r="E23" s="120" t="s">
        <v>623</v>
      </c>
      <c r="F23" s="120" t="s">
        <v>623</v>
      </c>
      <c r="G23" s="120" t="s">
        <v>623</v>
      </c>
      <c r="H23" s="120" t="s">
        <v>623</v>
      </c>
      <c r="I23" s="120" t="s">
        <v>623</v>
      </c>
      <c r="J23" s="120" t="s">
        <v>623</v>
      </c>
      <c r="K23" s="120" t="s">
        <v>623</v>
      </c>
      <c r="L23" s="120" t="s">
        <v>623</v>
      </c>
      <c r="M23" s="120" t="s">
        <v>623</v>
      </c>
      <c r="N23" s="120" t="s">
        <v>623</v>
      </c>
      <c r="O23" s="120" t="s">
        <v>623</v>
      </c>
      <c r="P23" s="120" t="s">
        <v>623</v>
      </c>
      <c r="Q23" s="120" t="s">
        <v>623</v>
      </c>
      <c r="R23" s="120" t="s">
        <v>623</v>
      </c>
      <c r="S23" s="120" t="s">
        <v>623</v>
      </c>
      <c r="T23" s="120" t="s">
        <v>623</v>
      </c>
      <c r="U23" s="120" t="s">
        <v>623</v>
      </c>
      <c r="V23" s="120" t="s">
        <v>623</v>
      </c>
      <c r="W23" s="120" t="s">
        <v>623</v>
      </c>
      <c r="X23" s="120" t="s">
        <v>623</v>
      </c>
      <c r="Y23" s="184" t="s">
        <v>623</v>
      </c>
      <c r="Z23" s="184" t="s">
        <v>623</v>
      </c>
      <c r="AA23" s="184" t="s">
        <v>623</v>
      </c>
      <c r="AB23" s="184" t="s">
        <v>623</v>
      </c>
      <c r="AC23" s="184" t="s">
        <v>623</v>
      </c>
      <c r="AD23" s="184" t="s">
        <v>623</v>
      </c>
      <c r="AE23" s="184" t="s">
        <v>623</v>
      </c>
      <c r="AF23" s="138" t="str">
        <f t="shared" si="1"/>
        <v>нд</v>
      </c>
      <c r="AG23" s="138" t="str">
        <f t="shared" si="2"/>
        <v>нд</v>
      </c>
      <c r="AH23" s="138" t="str">
        <f t="shared" si="3"/>
        <v>нд</v>
      </c>
      <c r="AI23" s="138" t="str">
        <f t="shared" si="4"/>
        <v>нд</v>
      </c>
      <c r="AJ23" s="138" t="str">
        <f t="shared" si="5"/>
        <v>нд</v>
      </c>
      <c r="AK23" s="138" t="str">
        <f t="shared" si="6"/>
        <v>нд</v>
      </c>
      <c r="AL23" s="138" t="str">
        <f t="shared" si="7"/>
        <v>нд</v>
      </c>
    </row>
    <row r="24" spans="1:39" ht="46.8" x14ac:dyDescent="0.3">
      <c r="A24" s="15" t="s">
        <v>101</v>
      </c>
      <c r="B24" s="16" t="s">
        <v>102</v>
      </c>
      <c r="C24" s="10" t="s">
        <v>93</v>
      </c>
      <c r="D24" s="120" t="s">
        <v>623</v>
      </c>
      <c r="E24" s="120" t="s">
        <v>623</v>
      </c>
      <c r="F24" s="120" t="s">
        <v>623</v>
      </c>
      <c r="G24" s="120" t="s">
        <v>623</v>
      </c>
      <c r="H24" s="120" t="s">
        <v>623</v>
      </c>
      <c r="I24" s="120" t="s">
        <v>623</v>
      </c>
      <c r="J24" s="120" t="s">
        <v>623</v>
      </c>
      <c r="K24" s="120" t="s">
        <v>623</v>
      </c>
      <c r="L24" s="120" t="s">
        <v>623</v>
      </c>
      <c r="M24" s="120" t="s">
        <v>623</v>
      </c>
      <c r="N24" s="120" t="s">
        <v>623</v>
      </c>
      <c r="O24" s="120" t="s">
        <v>623</v>
      </c>
      <c r="P24" s="120" t="s">
        <v>623</v>
      </c>
      <c r="Q24" s="120" t="s">
        <v>623</v>
      </c>
      <c r="R24" s="120" t="s">
        <v>623</v>
      </c>
      <c r="S24" s="120" t="s">
        <v>623</v>
      </c>
      <c r="T24" s="120" t="s">
        <v>623</v>
      </c>
      <c r="U24" s="120" t="s">
        <v>623</v>
      </c>
      <c r="V24" s="120" t="s">
        <v>623</v>
      </c>
      <c r="W24" s="120" t="s">
        <v>623</v>
      </c>
      <c r="X24" s="120" t="s">
        <v>623</v>
      </c>
      <c r="Y24" s="184" t="s">
        <v>623</v>
      </c>
      <c r="Z24" s="184" t="s">
        <v>623</v>
      </c>
      <c r="AA24" s="184" t="s">
        <v>623</v>
      </c>
      <c r="AB24" s="184" t="s">
        <v>623</v>
      </c>
      <c r="AC24" s="184" t="s">
        <v>623</v>
      </c>
      <c r="AD24" s="184" t="s">
        <v>623</v>
      </c>
      <c r="AE24" s="184" t="s">
        <v>623</v>
      </c>
      <c r="AF24" s="138" t="str">
        <f t="shared" si="1"/>
        <v>нд</v>
      </c>
      <c r="AG24" s="138" t="str">
        <f t="shared" si="2"/>
        <v>нд</v>
      </c>
      <c r="AH24" s="138" t="str">
        <f t="shared" si="3"/>
        <v>нд</v>
      </c>
      <c r="AI24" s="138" t="str">
        <f t="shared" si="4"/>
        <v>нд</v>
      </c>
      <c r="AJ24" s="138" t="str">
        <f t="shared" si="5"/>
        <v>нд</v>
      </c>
      <c r="AK24" s="138" t="str">
        <f t="shared" si="6"/>
        <v>нд</v>
      </c>
      <c r="AL24" s="138" t="str">
        <f t="shared" si="7"/>
        <v>нд</v>
      </c>
    </row>
    <row r="25" spans="1:39" ht="46.8" x14ac:dyDescent="0.3">
      <c r="A25" s="15" t="s">
        <v>103</v>
      </c>
      <c r="B25" s="16" t="s">
        <v>104</v>
      </c>
      <c r="C25" s="30" t="s">
        <v>93</v>
      </c>
      <c r="D25" s="120" t="s">
        <v>623</v>
      </c>
      <c r="E25" s="120" t="s">
        <v>623</v>
      </c>
      <c r="F25" s="120" t="s">
        <v>623</v>
      </c>
      <c r="G25" s="120" t="s">
        <v>623</v>
      </c>
      <c r="H25" s="120" t="s">
        <v>623</v>
      </c>
      <c r="I25" s="120" t="s">
        <v>623</v>
      </c>
      <c r="J25" s="120" t="s">
        <v>623</v>
      </c>
      <c r="K25" s="120" t="s">
        <v>623</v>
      </c>
      <c r="L25" s="120" t="s">
        <v>623</v>
      </c>
      <c r="M25" s="120" t="s">
        <v>623</v>
      </c>
      <c r="N25" s="120" t="s">
        <v>623</v>
      </c>
      <c r="O25" s="120" t="s">
        <v>623</v>
      </c>
      <c r="P25" s="120" t="s">
        <v>623</v>
      </c>
      <c r="Q25" s="120" t="s">
        <v>623</v>
      </c>
      <c r="R25" s="120" t="s">
        <v>623</v>
      </c>
      <c r="S25" s="120" t="s">
        <v>623</v>
      </c>
      <c r="T25" s="120" t="s">
        <v>623</v>
      </c>
      <c r="U25" s="120" t="s">
        <v>623</v>
      </c>
      <c r="V25" s="120" t="s">
        <v>623</v>
      </c>
      <c r="W25" s="120" t="s">
        <v>623</v>
      </c>
      <c r="X25" s="120" t="s">
        <v>623</v>
      </c>
      <c r="Y25" s="184" t="s">
        <v>623</v>
      </c>
      <c r="Z25" s="184" t="s">
        <v>623</v>
      </c>
      <c r="AA25" s="184" t="s">
        <v>623</v>
      </c>
      <c r="AB25" s="184" t="s">
        <v>623</v>
      </c>
      <c r="AC25" s="184" t="s">
        <v>623</v>
      </c>
      <c r="AD25" s="184" t="s">
        <v>623</v>
      </c>
      <c r="AE25" s="184" t="s">
        <v>623</v>
      </c>
      <c r="AF25" s="138" t="str">
        <f t="shared" si="1"/>
        <v>нд</v>
      </c>
      <c r="AG25" s="138" t="str">
        <f t="shared" si="2"/>
        <v>нд</v>
      </c>
      <c r="AH25" s="138" t="str">
        <f t="shared" si="3"/>
        <v>нд</v>
      </c>
      <c r="AI25" s="138" t="str">
        <f t="shared" si="4"/>
        <v>нд</v>
      </c>
      <c r="AJ25" s="138" t="str">
        <f t="shared" si="5"/>
        <v>нд</v>
      </c>
      <c r="AK25" s="138" t="str">
        <f t="shared" si="6"/>
        <v>нд</v>
      </c>
      <c r="AL25" s="138" t="str">
        <f t="shared" si="7"/>
        <v>нд</v>
      </c>
    </row>
    <row r="26" spans="1:39" ht="31.2" x14ac:dyDescent="0.3">
      <c r="A26" s="15" t="s">
        <v>105</v>
      </c>
      <c r="B26" s="17" t="s">
        <v>106</v>
      </c>
      <c r="C26" s="10" t="s">
        <v>93</v>
      </c>
      <c r="D26" s="120" t="s">
        <v>623</v>
      </c>
      <c r="E26" s="120" t="s">
        <v>623</v>
      </c>
      <c r="F26" s="120" t="s">
        <v>623</v>
      </c>
      <c r="G26" s="120" t="s">
        <v>623</v>
      </c>
      <c r="H26" s="120" t="s">
        <v>623</v>
      </c>
      <c r="I26" s="120" t="s">
        <v>623</v>
      </c>
      <c r="J26" s="120" t="s">
        <v>623</v>
      </c>
      <c r="K26" s="120" t="s">
        <v>623</v>
      </c>
      <c r="L26" s="120" t="s">
        <v>623</v>
      </c>
      <c r="M26" s="120" t="s">
        <v>623</v>
      </c>
      <c r="N26" s="120" t="s">
        <v>623</v>
      </c>
      <c r="O26" s="120" t="s">
        <v>623</v>
      </c>
      <c r="P26" s="120" t="s">
        <v>623</v>
      </c>
      <c r="Q26" s="120" t="s">
        <v>623</v>
      </c>
      <c r="R26" s="120" t="s">
        <v>623</v>
      </c>
      <c r="S26" s="120" t="s">
        <v>623</v>
      </c>
      <c r="T26" s="120" t="s">
        <v>623</v>
      </c>
      <c r="U26" s="120" t="s">
        <v>623</v>
      </c>
      <c r="V26" s="120" t="s">
        <v>623</v>
      </c>
      <c r="W26" s="120" t="s">
        <v>623</v>
      </c>
      <c r="X26" s="120" t="s">
        <v>623</v>
      </c>
      <c r="Y26" s="184" t="s">
        <v>623</v>
      </c>
      <c r="Z26" s="184" t="s">
        <v>623</v>
      </c>
      <c r="AA26" s="184" t="s">
        <v>623</v>
      </c>
      <c r="AB26" s="184" t="s">
        <v>623</v>
      </c>
      <c r="AC26" s="184" t="s">
        <v>623</v>
      </c>
      <c r="AD26" s="184" t="s">
        <v>623</v>
      </c>
      <c r="AE26" s="184" t="s">
        <v>623</v>
      </c>
      <c r="AF26" s="138" t="str">
        <f t="shared" si="1"/>
        <v>нд</v>
      </c>
      <c r="AG26" s="138" t="str">
        <f t="shared" si="2"/>
        <v>нд</v>
      </c>
      <c r="AH26" s="138" t="str">
        <f t="shared" si="3"/>
        <v>нд</v>
      </c>
      <c r="AI26" s="138" t="str">
        <f t="shared" si="4"/>
        <v>нд</v>
      </c>
      <c r="AJ26" s="138" t="str">
        <f t="shared" si="5"/>
        <v>нд</v>
      </c>
      <c r="AK26" s="138" t="str">
        <f t="shared" si="6"/>
        <v>нд</v>
      </c>
      <c r="AL26" s="138" t="str">
        <f t="shared" si="7"/>
        <v>нд</v>
      </c>
    </row>
    <row r="27" spans="1:39" s="67" customFormat="1" x14ac:dyDescent="0.3">
      <c r="A27" s="12" t="s">
        <v>107</v>
      </c>
      <c r="B27" s="13" t="s">
        <v>108</v>
      </c>
      <c r="C27" s="136" t="s">
        <v>93</v>
      </c>
      <c r="D27" s="137" t="str">
        <f>D48</f>
        <v>нд</v>
      </c>
      <c r="E27" s="137" t="str">
        <f t="shared" ref="E27:AE27" si="9">E48</f>
        <v>нд</v>
      </c>
      <c r="F27" s="137" t="str">
        <f t="shared" si="9"/>
        <v>нд</v>
      </c>
      <c r="G27" s="137" t="str">
        <f t="shared" si="9"/>
        <v>нд</v>
      </c>
      <c r="H27" s="137" t="str">
        <f t="shared" si="9"/>
        <v>нд</v>
      </c>
      <c r="I27" s="137" t="str">
        <f t="shared" si="9"/>
        <v>нд</v>
      </c>
      <c r="J27" s="137" t="str">
        <f t="shared" si="9"/>
        <v>нд</v>
      </c>
      <c r="K27" s="137" t="str">
        <f t="shared" si="9"/>
        <v>нд</v>
      </c>
      <c r="L27" s="137" t="str">
        <f t="shared" si="9"/>
        <v>нд</v>
      </c>
      <c r="M27" s="137" t="str">
        <f t="shared" si="9"/>
        <v>нд</v>
      </c>
      <c r="N27" s="137" t="str">
        <f t="shared" si="9"/>
        <v>нд</v>
      </c>
      <c r="O27" s="137" t="str">
        <f t="shared" si="9"/>
        <v>нд</v>
      </c>
      <c r="P27" s="137" t="str">
        <f t="shared" si="9"/>
        <v>нд</v>
      </c>
      <c r="Q27" s="137" t="str">
        <f t="shared" si="9"/>
        <v>нд</v>
      </c>
      <c r="R27" s="137" t="str">
        <f t="shared" si="9"/>
        <v>нд</v>
      </c>
      <c r="S27" s="137" t="str">
        <f t="shared" si="9"/>
        <v>нд</v>
      </c>
      <c r="T27" s="137" t="str">
        <f t="shared" si="9"/>
        <v>нд</v>
      </c>
      <c r="U27" s="137" t="str">
        <f t="shared" si="9"/>
        <v>нд</v>
      </c>
      <c r="V27" s="137" t="str">
        <f t="shared" si="9"/>
        <v>нд</v>
      </c>
      <c r="W27" s="137" t="str">
        <f t="shared" si="9"/>
        <v>нд</v>
      </c>
      <c r="X27" s="137" t="str">
        <f t="shared" si="9"/>
        <v>нд</v>
      </c>
      <c r="Y27" s="137" t="str">
        <f t="shared" si="9"/>
        <v>нд</v>
      </c>
      <c r="Z27" s="137">
        <f t="shared" si="9"/>
        <v>11.685</v>
      </c>
      <c r="AA27" s="137" t="str">
        <f t="shared" si="9"/>
        <v>нд</v>
      </c>
      <c r="AB27" s="137" t="str">
        <f t="shared" si="9"/>
        <v>нд</v>
      </c>
      <c r="AC27" s="137" t="str">
        <f t="shared" si="9"/>
        <v>нд</v>
      </c>
      <c r="AD27" s="137" t="str">
        <f t="shared" si="9"/>
        <v>нд</v>
      </c>
      <c r="AE27" s="137">
        <f t="shared" si="9"/>
        <v>84</v>
      </c>
      <c r="AF27" s="138" t="str">
        <f t="shared" si="1"/>
        <v>нд</v>
      </c>
      <c r="AG27" s="138">
        <f t="shared" si="2"/>
        <v>11.685</v>
      </c>
      <c r="AH27" s="138" t="str">
        <f t="shared" si="3"/>
        <v>нд</v>
      </c>
      <c r="AI27" s="138" t="str">
        <f t="shared" si="4"/>
        <v>нд</v>
      </c>
      <c r="AJ27" s="138" t="str">
        <f t="shared" si="5"/>
        <v>нд</v>
      </c>
      <c r="AK27" s="138" t="str">
        <f t="shared" si="6"/>
        <v>нд</v>
      </c>
      <c r="AL27" s="138">
        <f t="shared" si="7"/>
        <v>84</v>
      </c>
    </row>
    <row r="28" spans="1:39" s="67" customFormat="1" ht="46.8" x14ac:dyDescent="0.3">
      <c r="A28" s="12" t="s">
        <v>109</v>
      </c>
      <c r="B28" s="13" t="s">
        <v>110</v>
      </c>
      <c r="C28" s="32" t="s">
        <v>93</v>
      </c>
      <c r="D28" s="120" t="s">
        <v>623</v>
      </c>
      <c r="E28" s="120" t="s">
        <v>623</v>
      </c>
      <c r="F28" s="120" t="s">
        <v>623</v>
      </c>
      <c r="G28" s="120" t="s">
        <v>623</v>
      </c>
      <c r="H28" s="120" t="s">
        <v>623</v>
      </c>
      <c r="I28" s="120" t="s">
        <v>623</v>
      </c>
      <c r="J28" s="120" t="s">
        <v>623</v>
      </c>
      <c r="K28" s="120" t="s">
        <v>623</v>
      </c>
      <c r="L28" s="120" t="s">
        <v>623</v>
      </c>
      <c r="M28" s="120" t="s">
        <v>623</v>
      </c>
      <c r="N28" s="120" t="s">
        <v>623</v>
      </c>
      <c r="O28" s="120" t="s">
        <v>623</v>
      </c>
      <c r="P28" s="120" t="s">
        <v>623</v>
      </c>
      <c r="Q28" s="120" t="s">
        <v>623</v>
      </c>
      <c r="R28" s="120" t="s">
        <v>623</v>
      </c>
      <c r="S28" s="120" t="s">
        <v>623</v>
      </c>
      <c r="T28" s="120" t="s">
        <v>623</v>
      </c>
      <c r="U28" s="120" t="s">
        <v>623</v>
      </c>
      <c r="V28" s="120" t="s">
        <v>623</v>
      </c>
      <c r="W28" s="120" t="s">
        <v>623</v>
      </c>
      <c r="X28" s="120" t="s">
        <v>623</v>
      </c>
      <c r="Y28" s="184" t="s">
        <v>623</v>
      </c>
      <c r="Z28" s="184" t="s">
        <v>623</v>
      </c>
      <c r="AA28" s="184" t="s">
        <v>623</v>
      </c>
      <c r="AB28" s="184" t="s">
        <v>623</v>
      </c>
      <c r="AC28" s="184" t="s">
        <v>623</v>
      </c>
      <c r="AD28" s="184" t="s">
        <v>623</v>
      </c>
      <c r="AE28" s="184" t="s">
        <v>623</v>
      </c>
      <c r="AF28" s="138" t="str">
        <f t="shared" si="1"/>
        <v>нд</v>
      </c>
      <c r="AG28" s="138" t="str">
        <f t="shared" si="2"/>
        <v>нд</v>
      </c>
      <c r="AH28" s="138" t="str">
        <f t="shared" si="3"/>
        <v>нд</v>
      </c>
      <c r="AI28" s="138" t="str">
        <f t="shared" si="4"/>
        <v>нд</v>
      </c>
      <c r="AJ28" s="138" t="str">
        <f t="shared" si="5"/>
        <v>нд</v>
      </c>
      <c r="AK28" s="138" t="str">
        <f t="shared" si="6"/>
        <v>нд</v>
      </c>
      <c r="AL28" s="138" t="str">
        <f t="shared" si="7"/>
        <v>нд</v>
      </c>
    </row>
    <row r="29" spans="1:39" ht="46.8" x14ac:dyDescent="0.3">
      <c r="A29" s="15" t="s">
        <v>111</v>
      </c>
      <c r="B29" s="16" t="s">
        <v>112</v>
      </c>
      <c r="C29" s="30" t="s">
        <v>93</v>
      </c>
      <c r="D29" s="120" t="s">
        <v>623</v>
      </c>
      <c r="E29" s="120" t="s">
        <v>623</v>
      </c>
      <c r="F29" s="120" t="s">
        <v>623</v>
      </c>
      <c r="G29" s="120" t="s">
        <v>623</v>
      </c>
      <c r="H29" s="120" t="s">
        <v>623</v>
      </c>
      <c r="I29" s="120" t="s">
        <v>623</v>
      </c>
      <c r="J29" s="120" t="s">
        <v>623</v>
      </c>
      <c r="K29" s="120" t="s">
        <v>623</v>
      </c>
      <c r="L29" s="120" t="s">
        <v>623</v>
      </c>
      <c r="M29" s="120" t="s">
        <v>623</v>
      </c>
      <c r="N29" s="120" t="s">
        <v>623</v>
      </c>
      <c r="O29" s="120" t="s">
        <v>623</v>
      </c>
      <c r="P29" s="120" t="s">
        <v>623</v>
      </c>
      <c r="Q29" s="120" t="s">
        <v>623</v>
      </c>
      <c r="R29" s="120" t="s">
        <v>623</v>
      </c>
      <c r="S29" s="120" t="s">
        <v>623</v>
      </c>
      <c r="T29" s="120" t="s">
        <v>623</v>
      </c>
      <c r="U29" s="120" t="s">
        <v>623</v>
      </c>
      <c r="V29" s="120" t="s">
        <v>623</v>
      </c>
      <c r="W29" s="120" t="s">
        <v>623</v>
      </c>
      <c r="X29" s="120" t="s">
        <v>623</v>
      </c>
      <c r="Y29" s="184" t="s">
        <v>623</v>
      </c>
      <c r="Z29" s="184" t="s">
        <v>623</v>
      </c>
      <c r="AA29" s="184" t="s">
        <v>623</v>
      </c>
      <c r="AB29" s="184" t="s">
        <v>623</v>
      </c>
      <c r="AC29" s="184" t="s">
        <v>623</v>
      </c>
      <c r="AD29" s="184" t="s">
        <v>623</v>
      </c>
      <c r="AE29" s="184" t="s">
        <v>623</v>
      </c>
      <c r="AF29" s="138" t="str">
        <f t="shared" si="1"/>
        <v>нд</v>
      </c>
      <c r="AG29" s="138" t="str">
        <f t="shared" si="2"/>
        <v>нд</v>
      </c>
      <c r="AH29" s="138" t="str">
        <f t="shared" si="3"/>
        <v>нд</v>
      </c>
      <c r="AI29" s="138" t="str">
        <f t="shared" si="4"/>
        <v>нд</v>
      </c>
      <c r="AJ29" s="138" t="str">
        <f t="shared" si="5"/>
        <v>нд</v>
      </c>
      <c r="AK29" s="138" t="str">
        <f t="shared" si="6"/>
        <v>нд</v>
      </c>
      <c r="AL29" s="138" t="str">
        <f t="shared" si="7"/>
        <v>нд</v>
      </c>
      <c r="AM29" s="37"/>
    </row>
    <row r="30" spans="1:39" ht="78" x14ac:dyDescent="0.3">
      <c r="A30" s="15" t="s">
        <v>113</v>
      </c>
      <c r="B30" s="16" t="s">
        <v>114</v>
      </c>
      <c r="C30" s="10" t="s">
        <v>93</v>
      </c>
      <c r="D30" s="120" t="s">
        <v>623</v>
      </c>
      <c r="E30" s="120" t="s">
        <v>623</v>
      </c>
      <c r="F30" s="120" t="s">
        <v>623</v>
      </c>
      <c r="G30" s="120" t="s">
        <v>623</v>
      </c>
      <c r="H30" s="120" t="s">
        <v>623</v>
      </c>
      <c r="I30" s="120" t="s">
        <v>623</v>
      </c>
      <c r="J30" s="120" t="s">
        <v>623</v>
      </c>
      <c r="K30" s="120" t="s">
        <v>623</v>
      </c>
      <c r="L30" s="120" t="s">
        <v>623</v>
      </c>
      <c r="M30" s="120" t="s">
        <v>623</v>
      </c>
      <c r="N30" s="120" t="s">
        <v>623</v>
      </c>
      <c r="O30" s="120" t="s">
        <v>623</v>
      </c>
      <c r="P30" s="120" t="s">
        <v>623</v>
      </c>
      <c r="Q30" s="120" t="s">
        <v>623</v>
      </c>
      <c r="R30" s="120" t="s">
        <v>623</v>
      </c>
      <c r="S30" s="120" t="s">
        <v>623</v>
      </c>
      <c r="T30" s="120" t="s">
        <v>623</v>
      </c>
      <c r="U30" s="120" t="s">
        <v>623</v>
      </c>
      <c r="V30" s="120" t="s">
        <v>623</v>
      </c>
      <c r="W30" s="120" t="s">
        <v>623</v>
      </c>
      <c r="X30" s="120" t="s">
        <v>623</v>
      </c>
      <c r="Y30" s="184" t="s">
        <v>623</v>
      </c>
      <c r="Z30" s="184" t="s">
        <v>623</v>
      </c>
      <c r="AA30" s="184" t="s">
        <v>623</v>
      </c>
      <c r="AB30" s="184" t="s">
        <v>623</v>
      </c>
      <c r="AC30" s="184" t="s">
        <v>623</v>
      </c>
      <c r="AD30" s="184" t="s">
        <v>623</v>
      </c>
      <c r="AE30" s="184" t="s">
        <v>623</v>
      </c>
      <c r="AF30" s="138" t="str">
        <f t="shared" si="1"/>
        <v>нд</v>
      </c>
      <c r="AG30" s="138" t="str">
        <f t="shared" si="2"/>
        <v>нд</v>
      </c>
      <c r="AH30" s="138" t="str">
        <f t="shared" si="3"/>
        <v>нд</v>
      </c>
      <c r="AI30" s="138" t="str">
        <f t="shared" si="4"/>
        <v>нд</v>
      </c>
      <c r="AJ30" s="138" t="str">
        <f t="shared" si="5"/>
        <v>нд</v>
      </c>
      <c r="AK30" s="138" t="str">
        <f t="shared" si="6"/>
        <v>нд</v>
      </c>
      <c r="AL30" s="138" t="str">
        <f t="shared" si="7"/>
        <v>нд</v>
      </c>
    </row>
    <row r="31" spans="1:39" ht="78" x14ac:dyDescent="0.3">
      <c r="A31" s="15" t="s">
        <v>115</v>
      </c>
      <c r="B31" s="16" t="s">
        <v>116</v>
      </c>
      <c r="C31" s="30" t="s">
        <v>93</v>
      </c>
      <c r="D31" s="120" t="s">
        <v>623</v>
      </c>
      <c r="E31" s="120" t="s">
        <v>623</v>
      </c>
      <c r="F31" s="120" t="s">
        <v>623</v>
      </c>
      <c r="G31" s="120" t="s">
        <v>623</v>
      </c>
      <c r="H31" s="120" t="s">
        <v>623</v>
      </c>
      <c r="I31" s="120" t="s">
        <v>623</v>
      </c>
      <c r="J31" s="120" t="s">
        <v>623</v>
      </c>
      <c r="K31" s="120" t="s">
        <v>623</v>
      </c>
      <c r="L31" s="120" t="s">
        <v>623</v>
      </c>
      <c r="M31" s="120" t="s">
        <v>623</v>
      </c>
      <c r="N31" s="120" t="s">
        <v>623</v>
      </c>
      <c r="O31" s="120" t="s">
        <v>623</v>
      </c>
      <c r="P31" s="120" t="s">
        <v>623</v>
      </c>
      <c r="Q31" s="120" t="s">
        <v>623</v>
      </c>
      <c r="R31" s="120" t="s">
        <v>623</v>
      </c>
      <c r="S31" s="120" t="s">
        <v>623</v>
      </c>
      <c r="T31" s="120" t="s">
        <v>623</v>
      </c>
      <c r="U31" s="120" t="s">
        <v>623</v>
      </c>
      <c r="V31" s="120" t="s">
        <v>623</v>
      </c>
      <c r="W31" s="120" t="s">
        <v>623</v>
      </c>
      <c r="X31" s="120" t="s">
        <v>623</v>
      </c>
      <c r="Y31" s="184" t="s">
        <v>623</v>
      </c>
      <c r="Z31" s="184" t="s">
        <v>623</v>
      </c>
      <c r="AA31" s="184" t="s">
        <v>623</v>
      </c>
      <c r="AB31" s="184" t="s">
        <v>623</v>
      </c>
      <c r="AC31" s="184" t="s">
        <v>623</v>
      </c>
      <c r="AD31" s="184" t="s">
        <v>623</v>
      </c>
      <c r="AE31" s="184" t="s">
        <v>623</v>
      </c>
      <c r="AF31" s="138" t="str">
        <f t="shared" si="1"/>
        <v>нд</v>
      </c>
      <c r="AG31" s="138" t="str">
        <f t="shared" si="2"/>
        <v>нд</v>
      </c>
      <c r="AH31" s="138" t="str">
        <f t="shared" si="3"/>
        <v>нд</v>
      </c>
      <c r="AI31" s="138" t="str">
        <f t="shared" si="4"/>
        <v>нд</v>
      </c>
      <c r="AJ31" s="138" t="str">
        <f t="shared" si="5"/>
        <v>нд</v>
      </c>
      <c r="AK31" s="138" t="str">
        <f t="shared" si="6"/>
        <v>нд</v>
      </c>
      <c r="AL31" s="138" t="str">
        <f t="shared" si="7"/>
        <v>нд</v>
      </c>
    </row>
    <row r="32" spans="1:39" s="135" customFormat="1" ht="62.4" x14ac:dyDescent="0.3">
      <c r="A32" s="12" t="s">
        <v>117</v>
      </c>
      <c r="B32" s="13" t="s">
        <v>118</v>
      </c>
      <c r="C32" s="32" t="s">
        <v>93</v>
      </c>
      <c r="D32" s="120" t="s">
        <v>623</v>
      </c>
      <c r="E32" s="120" t="s">
        <v>623</v>
      </c>
      <c r="F32" s="120" t="s">
        <v>623</v>
      </c>
      <c r="G32" s="120" t="s">
        <v>623</v>
      </c>
      <c r="H32" s="120" t="s">
        <v>623</v>
      </c>
      <c r="I32" s="120" t="s">
        <v>623</v>
      </c>
      <c r="J32" s="120" t="s">
        <v>623</v>
      </c>
      <c r="K32" s="120" t="s">
        <v>623</v>
      </c>
      <c r="L32" s="120" t="s">
        <v>623</v>
      </c>
      <c r="M32" s="120" t="s">
        <v>623</v>
      </c>
      <c r="N32" s="120" t="s">
        <v>623</v>
      </c>
      <c r="O32" s="120" t="s">
        <v>623</v>
      </c>
      <c r="P32" s="120" t="s">
        <v>623</v>
      </c>
      <c r="Q32" s="120" t="s">
        <v>623</v>
      </c>
      <c r="R32" s="120" t="s">
        <v>623</v>
      </c>
      <c r="S32" s="120" t="s">
        <v>623</v>
      </c>
      <c r="T32" s="120" t="s">
        <v>623</v>
      </c>
      <c r="U32" s="120" t="s">
        <v>623</v>
      </c>
      <c r="V32" s="120" t="s">
        <v>623</v>
      </c>
      <c r="W32" s="120" t="s">
        <v>623</v>
      </c>
      <c r="X32" s="120" t="s">
        <v>623</v>
      </c>
      <c r="Y32" s="184" t="s">
        <v>623</v>
      </c>
      <c r="Z32" s="184" t="s">
        <v>623</v>
      </c>
      <c r="AA32" s="184" t="s">
        <v>623</v>
      </c>
      <c r="AB32" s="184" t="s">
        <v>623</v>
      </c>
      <c r="AC32" s="184" t="s">
        <v>623</v>
      </c>
      <c r="AD32" s="184" t="s">
        <v>623</v>
      </c>
      <c r="AE32" s="184" t="s">
        <v>623</v>
      </c>
      <c r="AF32" s="138" t="str">
        <f t="shared" si="1"/>
        <v>нд</v>
      </c>
      <c r="AG32" s="138" t="str">
        <f t="shared" si="2"/>
        <v>нд</v>
      </c>
      <c r="AH32" s="138" t="str">
        <f t="shared" si="3"/>
        <v>нд</v>
      </c>
      <c r="AI32" s="138" t="str">
        <f t="shared" si="4"/>
        <v>нд</v>
      </c>
      <c r="AJ32" s="138" t="str">
        <f t="shared" si="5"/>
        <v>нд</v>
      </c>
      <c r="AK32" s="138" t="str">
        <f t="shared" si="6"/>
        <v>нд</v>
      </c>
      <c r="AL32" s="138" t="str">
        <f t="shared" si="7"/>
        <v>нд</v>
      </c>
    </row>
    <row r="33" spans="1:38" ht="46.8" x14ac:dyDescent="0.3">
      <c r="A33" s="15" t="s">
        <v>119</v>
      </c>
      <c r="B33" s="16" t="s">
        <v>120</v>
      </c>
      <c r="C33" s="30" t="s">
        <v>93</v>
      </c>
      <c r="D33" s="120" t="s">
        <v>623</v>
      </c>
      <c r="E33" s="120" t="s">
        <v>623</v>
      </c>
      <c r="F33" s="120" t="s">
        <v>623</v>
      </c>
      <c r="G33" s="120" t="s">
        <v>623</v>
      </c>
      <c r="H33" s="120" t="s">
        <v>623</v>
      </c>
      <c r="I33" s="120" t="s">
        <v>623</v>
      </c>
      <c r="J33" s="120" t="s">
        <v>623</v>
      </c>
      <c r="K33" s="120" t="s">
        <v>623</v>
      </c>
      <c r="L33" s="120" t="s">
        <v>623</v>
      </c>
      <c r="M33" s="120" t="s">
        <v>623</v>
      </c>
      <c r="N33" s="120" t="s">
        <v>623</v>
      </c>
      <c r="O33" s="120" t="s">
        <v>623</v>
      </c>
      <c r="P33" s="120" t="s">
        <v>623</v>
      </c>
      <c r="Q33" s="120" t="s">
        <v>623</v>
      </c>
      <c r="R33" s="120" t="s">
        <v>623</v>
      </c>
      <c r="S33" s="120" t="s">
        <v>623</v>
      </c>
      <c r="T33" s="120" t="s">
        <v>623</v>
      </c>
      <c r="U33" s="120" t="s">
        <v>623</v>
      </c>
      <c r="V33" s="120" t="s">
        <v>623</v>
      </c>
      <c r="W33" s="120" t="s">
        <v>623</v>
      </c>
      <c r="X33" s="120" t="s">
        <v>623</v>
      </c>
      <c r="Y33" s="184" t="s">
        <v>623</v>
      </c>
      <c r="Z33" s="184" t="s">
        <v>623</v>
      </c>
      <c r="AA33" s="184" t="s">
        <v>623</v>
      </c>
      <c r="AB33" s="184" t="s">
        <v>623</v>
      </c>
      <c r="AC33" s="184" t="s">
        <v>623</v>
      </c>
      <c r="AD33" s="184" t="s">
        <v>623</v>
      </c>
      <c r="AE33" s="184" t="s">
        <v>623</v>
      </c>
      <c r="AF33" s="138" t="str">
        <f t="shared" si="1"/>
        <v>нд</v>
      </c>
      <c r="AG33" s="138" t="str">
        <f t="shared" si="2"/>
        <v>нд</v>
      </c>
      <c r="AH33" s="138" t="str">
        <f t="shared" si="3"/>
        <v>нд</v>
      </c>
      <c r="AI33" s="138" t="str">
        <f t="shared" si="4"/>
        <v>нд</v>
      </c>
      <c r="AJ33" s="138" t="str">
        <f t="shared" si="5"/>
        <v>нд</v>
      </c>
      <c r="AK33" s="138" t="str">
        <f t="shared" si="6"/>
        <v>нд</v>
      </c>
      <c r="AL33" s="138" t="str">
        <f t="shared" si="7"/>
        <v>нд</v>
      </c>
    </row>
    <row r="34" spans="1:38" ht="78" x14ac:dyDescent="0.3">
      <c r="A34" s="15" t="s">
        <v>121</v>
      </c>
      <c r="B34" s="16" t="s">
        <v>122</v>
      </c>
      <c r="C34" s="10" t="s">
        <v>93</v>
      </c>
      <c r="D34" s="120" t="s">
        <v>623</v>
      </c>
      <c r="E34" s="120" t="s">
        <v>623</v>
      </c>
      <c r="F34" s="120" t="s">
        <v>623</v>
      </c>
      <c r="G34" s="120" t="s">
        <v>623</v>
      </c>
      <c r="H34" s="120" t="s">
        <v>623</v>
      </c>
      <c r="I34" s="120" t="s">
        <v>623</v>
      </c>
      <c r="J34" s="120" t="s">
        <v>623</v>
      </c>
      <c r="K34" s="120" t="s">
        <v>623</v>
      </c>
      <c r="L34" s="120" t="s">
        <v>623</v>
      </c>
      <c r="M34" s="120" t="s">
        <v>623</v>
      </c>
      <c r="N34" s="120" t="s">
        <v>623</v>
      </c>
      <c r="O34" s="120" t="s">
        <v>623</v>
      </c>
      <c r="P34" s="120" t="s">
        <v>623</v>
      </c>
      <c r="Q34" s="120" t="s">
        <v>623</v>
      </c>
      <c r="R34" s="120" t="s">
        <v>623</v>
      </c>
      <c r="S34" s="120" t="s">
        <v>623</v>
      </c>
      <c r="T34" s="120" t="s">
        <v>623</v>
      </c>
      <c r="U34" s="120" t="s">
        <v>623</v>
      </c>
      <c r="V34" s="120" t="s">
        <v>623</v>
      </c>
      <c r="W34" s="120" t="s">
        <v>623</v>
      </c>
      <c r="X34" s="120" t="s">
        <v>623</v>
      </c>
      <c r="Y34" s="184" t="s">
        <v>623</v>
      </c>
      <c r="Z34" s="184" t="s">
        <v>623</v>
      </c>
      <c r="AA34" s="184" t="s">
        <v>623</v>
      </c>
      <c r="AB34" s="184" t="s">
        <v>623</v>
      </c>
      <c r="AC34" s="184" t="s">
        <v>623</v>
      </c>
      <c r="AD34" s="184" t="s">
        <v>623</v>
      </c>
      <c r="AE34" s="184" t="s">
        <v>623</v>
      </c>
      <c r="AF34" s="138" t="str">
        <f t="shared" si="1"/>
        <v>нд</v>
      </c>
      <c r="AG34" s="138" t="str">
        <f t="shared" si="2"/>
        <v>нд</v>
      </c>
      <c r="AH34" s="138" t="str">
        <f t="shared" si="3"/>
        <v>нд</v>
      </c>
      <c r="AI34" s="138" t="str">
        <f t="shared" si="4"/>
        <v>нд</v>
      </c>
      <c r="AJ34" s="138" t="str">
        <f t="shared" si="5"/>
        <v>нд</v>
      </c>
      <c r="AK34" s="138" t="str">
        <f t="shared" si="6"/>
        <v>нд</v>
      </c>
      <c r="AL34" s="138" t="str">
        <f t="shared" si="7"/>
        <v>нд</v>
      </c>
    </row>
    <row r="35" spans="1:38" ht="46.8" x14ac:dyDescent="0.3">
      <c r="A35" s="15" t="s">
        <v>123</v>
      </c>
      <c r="B35" s="16" t="s">
        <v>124</v>
      </c>
      <c r="C35" s="30" t="s">
        <v>93</v>
      </c>
      <c r="D35" s="120" t="s">
        <v>623</v>
      </c>
      <c r="E35" s="120" t="s">
        <v>623</v>
      </c>
      <c r="F35" s="120" t="s">
        <v>623</v>
      </c>
      <c r="G35" s="120" t="s">
        <v>623</v>
      </c>
      <c r="H35" s="120" t="s">
        <v>623</v>
      </c>
      <c r="I35" s="120" t="s">
        <v>623</v>
      </c>
      <c r="J35" s="120" t="s">
        <v>623</v>
      </c>
      <c r="K35" s="120" t="s">
        <v>623</v>
      </c>
      <c r="L35" s="120" t="s">
        <v>623</v>
      </c>
      <c r="M35" s="120" t="s">
        <v>623</v>
      </c>
      <c r="N35" s="120" t="s">
        <v>623</v>
      </c>
      <c r="O35" s="120" t="s">
        <v>623</v>
      </c>
      <c r="P35" s="120" t="s">
        <v>623</v>
      </c>
      <c r="Q35" s="120" t="s">
        <v>623</v>
      </c>
      <c r="R35" s="120" t="s">
        <v>623</v>
      </c>
      <c r="S35" s="120" t="s">
        <v>623</v>
      </c>
      <c r="T35" s="120" t="s">
        <v>623</v>
      </c>
      <c r="U35" s="120" t="s">
        <v>623</v>
      </c>
      <c r="V35" s="120" t="s">
        <v>623</v>
      </c>
      <c r="W35" s="120" t="s">
        <v>623</v>
      </c>
      <c r="X35" s="120" t="s">
        <v>623</v>
      </c>
      <c r="Y35" s="184" t="s">
        <v>623</v>
      </c>
      <c r="Z35" s="184" t="s">
        <v>623</v>
      </c>
      <c r="AA35" s="184" t="s">
        <v>623</v>
      </c>
      <c r="AB35" s="184" t="s">
        <v>623</v>
      </c>
      <c r="AC35" s="184" t="s">
        <v>623</v>
      </c>
      <c r="AD35" s="184" t="s">
        <v>623</v>
      </c>
      <c r="AE35" s="184" t="s">
        <v>623</v>
      </c>
      <c r="AF35" s="138" t="str">
        <f t="shared" si="1"/>
        <v>нд</v>
      </c>
      <c r="AG35" s="138" t="str">
        <f t="shared" si="2"/>
        <v>нд</v>
      </c>
      <c r="AH35" s="138" t="str">
        <f t="shared" si="3"/>
        <v>нд</v>
      </c>
      <c r="AI35" s="138" t="str">
        <f t="shared" si="4"/>
        <v>нд</v>
      </c>
      <c r="AJ35" s="138" t="str">
        <f t="shared" si="5"/>
        <v>нд</v>
      </c>
      <c r="AK35" s="138" t="str">
        <f t="shared" si="6"/>
        <v>нд</v>
      </c>
      <c r="AL35" s="138" t="str">
        <f t="shared" si="7"/>
        <v>нд</v>
      </c>
    </row>
    <row r="36" spans="1:38" ht="62.4" x14ac:dyDescent="0.3">
      <c r="A36" s="15" t="s">
        <v>125</v>
      </c>
      <c r="B36" s="16" t="s">
        <v>126</v>
      </c>
      <c r="C36" s="10" t="s">
        <v>93</v>
      </c>
      <c r="D36" s="120" t="s">
        <v>623</v>
      </c>
      <c r="E36" s="120" t="s">
        <v>623</v>
      </c>
      <c r="F36" s="120" t="s">
        <v>623</v>
      </c>
      <c r="G36" s="120" t="s">
        <v>623</v>
      </c>
      <c r="H36" s="120" t="s">
        <v>623</v>
      </c>
      <c r="I36" s="120" t="s">
        <v>623</v>
      </c>
      <c r="J36" s="120" t="s">
        <v>623</v>
      </c>
      <c r="K36" s="120" t="s">
        <v>623</v>
      </c>
      <c r="L36" s="120" t="s">
        <v>623</v>
      </c>
      <c r="M36" s="120" t="s">
        <v>623</v>
      </c>
      <c r="N36" s="120" t="s">
        <v>623</v>
      </c>
      <c r="O36" s="120" t="s">
        <v>623</v>
      </c>
      <c r="P36" s="120" t="s">
        <v>623</v>
      </c>
      <c r="Q36" s="120" t="s">
        <v>623</v>
      </c>
      <c r="R36" s="120" t="s">
        <v>623</v>
      </c>
      <c r="S36" s="120" t="s">
        <v>623</v>
      </c>
      <c r="T36" s="120" t="s">
        <v>623</v>
      </c>
      <c r="U36" s="120" t="s">
        <v>623</v>
      </c>
      <c r="V36" s="120" t="s">
        <v>623</v>
      </c>
      <c r="W36" s="120" t="s">
        <v>623</v>
      </c>
      <c r="X36" s="120" t="s">
        <v>623</v>
      </c>
      <c r="Y36" s="184" t="s">
        <v>623</v>
      </c>
      <c r="Z36" s="184" t="s">
        <v>623</v>
      </c>
      <c r="AA36" s="184" t="s">
        <v>623</v>
      </c>
      <c r="AB36" s="184" t="s">
        <v>623</v>
      </c>
      <c r="AC36" s="184" t="s">
        <v>623</v>
      </c>
      <c r="AD36" s="184" t="s">
        <v>623</v>
      </c>
      <c r="AE36" s="184" t="s">
        <v>623</v>
      </c>
      <c r="AF36" s="138" t="str">
        <f t="shared" si="1"/>
        <v>нд</v>
      </c>
      <c r="AG36" s="138" t="str">
        <f t="shared" si="2"/>
        <v>нд</v>
      </c>
      <c r="AH36" s="138" t="str">
        <f t="shared" si="3"/>
        <v>нд</v>
      </c>
      <c r="AI36" s="138" t="str">
        <f t="shared" si="4"/>
        <v>нд</v>
      </c>
      <c r="AJ36" s="138" t="str">
        <f t="shared" si="5"/>
        <v>нд</v>
      </c>
      <c r="AK36" s="138" t="str">
        <f t="shared" si="6"/>
        <v>нд</v>
      </c>
      <c r="AL36" s="138" t="str">
        <f t="shared" si="7"/>
        <v>нд</v>
      </c>
    </row>
    <row r="37" spans="1:38" ht="46.8" x14ac:dyDescent="0.3">
      <c r="A37" s="15" t="s">
        <v>127</v>
      </c>
      <c r="B37" s="16" t="s">
        <v>128</v>
      </c>
      <c r="C37" s="30" t="s">
        <v>93</v>
      </c>
      <c r="D37" s="120" t="s">
        <v>623</v>
      </c>
      <c r="E37" s="120" t="s">
        <v>623</v>
      </c>
      <c r="F37" s="120" t="s">
        <v>623</v>
      </c>
      <c r="G37" s="120" t="s">
        <v>623</v>
      </c>
      <c r="H37" s="120" t="s">
        <v>623</v>
      </c>
      <c r="I37" s="120" t="s">
        <v>623</v>
      </c>
      <c r="J37" s="120" t="s">
        <v>623</v>
      </c>
      <c r="K37" s="120" t="s">
        <v>623</v>
      </c>
      <c r="L37" s="120" t="s">
        <v>623</v>
      </c>
      <c r="M37" s="120" t="s">
        <v>623</v>
      </c>
      <c r="N37" s="120" t="s">
        <v>623</v>
      </c>
      <c r="O37" s="120" t="s">
        <v>623</v>
      </c>
      <c r="P37" s="120" t="s">
        <v>623</v>
      </c>
      <c r="Q37" s="120" t="s">
        <v>623</v>
      </c>
      <c r="R37" s="120" t="s">
        <v>623</v>
      </c>
      <c r="S37" s="120" t="s">
        <v>623</v>
      </c>
      <c r="T37" s="120" t="s">
        <v>623</v>
      </c>
      <c r="U37" s="120" t="s">
        <v>623</v>
      </c>
      <c r="V37" s="120" t="s">
        <v>623</v>
      </c>
      <c r="W37" s="120" t="s">
        <v>623</v>
      </c>
      <c r="X37" s="120" t="s">
        <v>623</v>
      </c>
      <c r="Y37" s="184" t="s">
        <v>623</v>
      </c>
      <c r="Z37" s="184" t="s">
        <v>623</v>
      </c>
      <c r="AA37" s="184" t="s">
        <v>623</v>
      </c>
      <c r="AB37" s="184" t="s">
        <v>623</v>
      </c>
      <c r="AC37" s="184" t="s">
        <v>623</v>
      </c>
      <c r="AD37" s="184" t="s">
        <v>623</v>
      </c>
      <c r="AE37" s="184" t="s">
        <v>623</v>
      </c>
      <c r="AF37" s="138" t="str">
        <f t="shared" si="1"/>
        <v>нд</v>
      </c>
      <c r="AG37" s="138" t="str">
        <f t="shared" si="2"/>
        <v>нд</v>
      </c>
      <c r="AH37" s="138" t="str">
        <f t="shared" si="3"/>
        <v>нд</v>
      </c>
      <c r="AI37" s="138" t="str">
        <f t="shared" si="4"/>
        <v>нд</v>
      </c>
      <c r="AJ37" s="138" t="str">
        <f t="shared" si="5"/>
        <v>нд</v>
      </c>
      <c r="AK37" s="138" t="str">
        <f t="shared" si="6"/>
        <v>нд</v>
      </c>
      <c r="AL37" s="138" t="str">
        <f t="shared" si="7"/>
        <v>нд</v>
      </c>
    </row>
    <row r="38" spans="1:38" ht="140.4" x14ac:dyDescent="0.3">
      <c r="A38" s="15" t="s">
        <v>127</v>
      </c>
      <c r="B38" s="16" t="s">
        <v>129</v>
      </c>
      <c r="C38" s="10" t="s">
        <v>93</v>
      </c>
      <c r="D38" s="120" t="s">
        <v>623</v>
      </c>
      <c r="E38" s="120" t="s">
        <v>623</v>
      </c>
      <c r="F38" s="120" t="s">
        <v>623</v>
      </c>
      <c r="G38" s="120" t="s">
        <v>623</v>
      </c>
      <c r="H38" s="120" t="s">
        <v>623</v>
      </c>
      <c r="I38" s="120" t="s">
        <v>623</v>
      </c>
      <c r="J38" s="120" t="s">
        <v>623</v>
      </c>
      <c r="K38" s="120" t="s">
        <v>623</v>
      </c>
      <c r="L38" s="120" t="s">
        <v>623</v>
      </c>
      <c r="M38" s="120" t="s">
        <v>623</v>
      </c>
      <c r="N38" s="120" t="s">
        <v>623</v>
      </c>
      <c r="O38" s="120" t="s">
        <v>623</v>
      </c>
      <c r="P38" s="120" t="s">
        <v>623</v>
      </c>
      <c r="Q38" s="120" t="s">
        <v>623</v>
      </c>
      <c r="R38" s="120" t="s">
        <v>623</v>
      </c>
      <c r="S38" s="120" t="s">
        <v>623</v>
      </c>
      <c r="T38" s="120" t="s">
        <v>623</v>
      </c>
      <c r="U38" s="120" t="s">
        <v>623</v>
      </c>
      <c r="V38" s="120" t="s">
        <v>623</v>
      </c>
      <c r="W38" s="120" t="s">
        <v>623</v>
      </c>
      <c r="X38" s="120" t="s">
        <v>623</v>
      </c>
      <c r="Y38" s="184" t="s">
        <v>623</v>
      </c>
      <c r="Z38" s="184" t="s">
        <v>623</v>
      </c>
      <c r="AA38" s="184" t="s">
        <v>623</v>
      </c>
      <c r="AB38" s="184" t="s">
        <v>623</v>
      </c>
      <c r="AC38" s="184" t="s">
        <v>623</v>
      </c>
      <c r="AD38" s="184" t="s">
        <v>623</v>
      </c>
      <c r="AE38" s="184" t="s">
        <v>623</v>
      </c>
      <c r="AF38" s="138" t="str">
        <f t="shared" si="1"/>
        <v>нд</v>
      </c>
      <c r="AG38" s="138" t="str">
        <f t="shared" si="2"/>
        <v>нд</v>
      </c>
      <c r="AH38" s="138" t="str">
        <f t="shared" si="3"/>
        <v>нд</v>
      </c>
      <c r="AI38" s="138" t="str">
        <f t="shared" si="4"/>
        <v>нд</v>
      </c>
      <c r="AJ38" s="138" t="str">
        <f t="shared" si="5"/>
        <v>нд</v>
      </c>
      <c r="AK38" s="138" t="str">
        <f t="shared" si="6"/>
        <v>нд</v>
      </c>
      <c r="AL38" s="138" t="str">
        <f t="shared" si="7"/>
        <v>нд</v>
      </c>
    </row>
    <row r="39" spans="1:38" ht="124.8" x14ac:dyDescent="0.3">
      <c r="A39" s="15" t="s">
        <v>127</v>
      </c>
      <c r="B39" s="16" t="s">
        <v>130</v>
      </c>
      <c r="C39" s="30" t="s">
        <v>93</v>
      </c>
      <c r="D39" s="120" t="s">
        <v>623</v>
      </c>
      <c r="E39" s="120" t="s">
        <v>623</v>
      </c>
      <c r="F39" s="120" t="s">
        <v>623</v>
      </c>
      <c r="G39" s="120" t="s">
        <v>623</v>
      </c>
      <c r="H39" s="120" t="s">
        <v>623</v>
      </c>
      <c r="I39" s="120" t="s">
        <v>623</v>
      </c>
      <c r="J39" s="120" t="s">
        <v>623</v>
      </c>
      <c r="K39" s="120" t="s">
        <v>623</v>
      </c>
      <c r="L39" s="120" t="s">
        <v>623</v>
      </c>
      <c r="M39" s="120" t="s">
        <v>623</v>
      </c>
      <c r="N39" s="120" t="s">
        <v>623</v>
      </c>
      <c r="O39" s="120" t="s">
        <v>623</v>
      </c>
      <c r="P39" s="120" t="s">
        <v>623</v>
      </c>
      <c r="Q39" s="120" t="s">
        <v>623</v>
      </c>
      <c r="R39" s="120" t="s">
        <v>623</v>
      </c>
      <c r="S39" s="120" t="s">
        <v>623</v>
      </c>
      <c r="T39" s="120" t="s">
        <v>623</v>
      </c>
      <c r="U39" s="120" t="s">
        <v>623</v>
      </c>
      <c r="V39" s="120" t="s">
        <v>623</v>
      </c>
      <c r="W39" s="120" t="s">
        <v>623</v>
      </c>
      <c r="X39" s="120" t="s">
        <v>623</v>
      </c>
      <c r="Y39" s="184" t="s">
        <v>623</v>
      </c>
      <c r="Z39" s="184" t="s">
        <v>623</v>
      </c>
      <c r="AA39" s="184" t="s">
        <v>623</v>
      </c>
      <c r="AB39" s="184" t="s">
        <v>623</v>
      </c>
      <c r="AC39" s="184" t="s">
        <v>623</v>
      </c>
      <c r="AD39" s="184" t="s">
        <v>623</v>
      </c>
      <c r="AE39" s="184" t="s">
        <v>623</v>
      </c>
      <c r="AF39" s="138" t="str">
        <f t="shared" si="1"/>
        <v>нд</v>
      </c>
      <c r="AG39" s="138" t="str">
        <f t="shared" si="2"/>
        <v>нд</v>
      </c>
      <c r="AH39" s="138" t="str">
        <f t="shared" si="3"/>
        <v>нд</v>
      </c>
      <c r="AI39" s="138" t="str">
        <f t="shared" si="4"/>
        <v>нд</v>
      </c>
      <c r="AJ39" s="138" t="str">
        <f t="shared" si="5"/>
        <v>нд</v>
      </c>
      <c r="AK39" s="138" t="str">
        <f t="shared" si="6"/>
        <v>нд</v>
      </c>
      <c r="AL39" s="138" t="str">
        <f t="shared" si="7"/>
        <v>нд</v>
      </c>
    </row>
    <row r="40" spans="1:38" ht="124.8" x14ac:dyDescent="0.3">
      <c r="A40" s="15" t="s">
        <v>127</v>
      </c>
      <c r="B40" s="16" t="s">
        <v>131</v>
      </c>
      <c r="C40" s="10" t="s">
        <v>93</v>
      </c>
      <c r="D40" s="120" t="s">
        <v>623</v>
      </c>
      <c r="E40" s="120" t="s">
        <v>623</v>
      </c>
      <c r="F40" s="120" t="s">
        <v>623</v>
      </c>
      <c r="G40" s="120" t="s">
        <v>623</v>
      </c>
      <c r="H40" s="120" t="s">
        <v>623</v>
      </c>
      <c r="I40" s="120" t="s">
        <v>623</v>
      </c>
      <c r="J40" s="120" t="s">
        <v>623</v>
      </c>
      <c r="K40" s="120" t="s">
        <v>623</v>
      </c>
      <c r="L40" s="120" t="s">
        <v>623</v>
      </c>
      <c r="M40" s="120" t="s">
        <v>623</v>
      </c>
      <c r="N40" s="120" t="s">
        <v>623</v>
      </c>
      <c r="O40" s="120" t="s">
        <v>623</v>
      </c>
      <c r="P40" s="120" t="s">
        <v>623</v>
      </c>
      <c r="Q40" s="120" t="s">
        <v>623</v>
      </c>
      <c r="R40" s="120" t="s">
        <v>623</v>
      </c>
      <c r="S40" s="120" t="s">
        <v>623</v>
      </c>
      <c r="T40" s="120" t="s">
        <v>623</v>
      </c>
      <c r="U40" s="120" t="s">
        <v>623</v>
      </c>
      <c r="V40" s="120" t="s">
        <v>623</v>
      </c>
      <c r="W40" s="120" t="s">
        <v>623</v>
      </c>
      <c r="X40" s="120" t="s">
        <v>623</v>
      </c>
      <c r="Y40" s="184" t="s">
        <v>623</v>
      </c>
      <c r="Z40" s="184" t="s">
        <v>623</v>
      </c>
      <c r="AA40" s="184" t="s">
        <v>623</v>
      </c>
      <c r="AB40" s="184" t="s">
        <v>623</v>
      </c>
      <c r="AC40" s="184" t="s">
        <v>623</v>
      </c>
      <c r="AD40" s="184" t="s">
        <v>623</v>
      </c>
      <c r="AE40" s="184" t="s">
        <v>623</v>
      </c>
      <c r="AF40" s="138" t="str">
        <f t="shared" si="1"/>
        <v>нд</v>
      </c>
      <c r="AG40" s="138" t="str">
        <f t="shared" si="2"/>
        <v>нд</v>
      </c>
      <c r="AH40" s="138" t="str">
        <f t="shared" si="3"/>
        <v>нд</v>
      </c>
      <c r="AI40" s="138" t="str">
        <f t="shared" si="4"/>
        <v>нд</v>
      </c>
      <c r="AJ40" s="138" t="str">
        <f t="shared" si="5"/>
        <v>нд</v>
      </c>
      <c r="AK40" s="138" t="str">
        <f t="shared" si="6"/>
        <v>нд</v>
      </c>
      <c r="AL40" s="138" t="str">
        <f t="shared" si="7"/>
        <v>нд</v>
      </c>
    </row>
    <row r="41" spans="1:38" ht="46.8" x14ac:dyDescent="0.3">
      <c r="A41" s="15" t="s">
        <v>132</v>
      </c>
      <c r="B41" s="16" t="s">
        <v>128</v>
      </c>
      <c r="C41" s="30" t="s">
        <v>93</v>
      </c>
      <c r="D41" s="120" t="s">
        <v>623</v>
      </c>
      <c r="E41" s="120" t="s">
        <v>623</v>
      </c>
      <c r="F41" s="120" t="s">
        <v>623</v>
      </c>
      <c r="G41" s="120" t="s">
        <v>623</v>
      </c>
      <c r="H41" s="120" t="s">
        <v>623</v>
      </c>
      <c r="I41" s="120" t="s">
        <v>623</v>
      </c>
      <c r="J41" s="120" t="s">
        <v>623</v>
      </c>
      <c r="K41" s="120" t="s">
        <v>623</v>
      </c>
      <c r="L41" s="120" t="s">
        <v>623</v>
      </c>
      <c r="M41" s="120" t="s">
        <v>623</v>
      </c>
      <c r="N41" s="120" t="s">
        <v>623</v>
      </c>
      <c r="O41" s="120" t="s">
        <v>623</v>
      </c>
      <c r="P41" s="120" t="s">
        <v>623</v>
      </c>
      <c r="Q41" s="120" t="s">
        <v>623</v>
      </c>
      <c r="R41" s="120" t="s">
        <v>623</v>
      </c>
      <c r="S41" s="120" t="s">
        <v>623</v>
      </c>
      <c r="T41" s="120" t="s">
        <v>623</v>
      </c>
      <c r="U41" s="120" t="s">
        <v>623</v>
      </c>
      <c r="V41" s="120" t="s">
        <v>623</v>
      </c>
      <c r="W41" s="120" t="s">
        <v>623</v>
      </c>
      <c r="X41" s="120" t="s">
        <v>623</v>
      </c>
      <c r="Y41" s="184" t="s">
        <v>623</v>
      </c>
      <c r="Z41" s="184" t="s">
        <v>623</v>
      </c>
      <c r="AA41" s="184" t="s">
        <v>623</v>
      </c>
      <c r="AB41" s="184" t="s">
        <v>623</v>
      </c>
      <c r="AC41" s="184" t="s">
        <v>623</v>
      </c>
      <c r="AD41" s="184" t="s">
        <v>623</v>
      </c>
      <c r="AE41" s="184" t="s">
        <v>623</v>
      </c>
      <c r="AF41" s="138" t="str">
        <f t="shared" si="1"/>
        <v>нд</v>
      </c>
      <c r="AG41" s="138" t="str">
        <f t="shared" si="2"/>
        <v>нд</v>
      </c>
      <c r="AH41" s="138" t="str">
        <f t="shared" si="3"/>
        <v>нд</v>
      </c>
      <c r="AI41" s="138" t="str">
        <f t="shared" si="4"/>
        <v>нд</v>
      </c>
      <c r="AJ41" s="138" t="str">
        <f t="shared" si="5"/>
        <v>нд</v>
      </c>
      <c r="AK41" s="138" t="str">
        <f t="shared" si="6"/>
        <v>нд</v>
      </c>
      <c r="AL41" s="138" t="str">
        <f t="shared" si="7"/>
        <v>нд</v>
      </c>
    </row>
    <row r="42" spans="1:38" ht="140.4" x14ac:dyDescent="0.3">
      <c r="A42" s="15" t="s">
        <v>132</v>
      </c>
      <c r="B42" s="16" t="s">
        <v>129</v>
      </c>
      <c r="C42" s="10" t="s">
        <v>93</v>
      </c>
      <c r="D42" s="120" t="s">
        <v>623</v>
      </c>
      <c r="E42" s="120" t="s">
        <v>623</v>
      </c>
      <c r="F42" s="120" t="s">
        <v>623</v>
      </c>
      <c r="G42" s="120" t="s">
        <v>623</v>
      </c>
      <c r="H42" s="120" t="s">
        <v>623</v>
      </c>
      <c r="I42" s="120" t="s">
        <v>623</v>
      </c>
      <c r="J42" s="120" t="s">
        <v>623</v>
      </c>
      <c r="K42" s="120" t="s">
        <v>623</v>
      </c>
      <c r="L42" s="120" t="s">
        <v>623</v>
      </c>
      <c r="M42" s="120" t="s">
        <v>623</v>
      </c>
      <c r="N42" s="120" t="s">
        <v>623</v>
      </c>
      <c r="O42" s="120" t="s">
        <v>623</v>
      </c>
      <c r="P42" s="120" t="s">
        <v>623</v>
      </c>
      <c r="Q42" s="120" t="s">
        <v>623</v>
      </c>
      <c r="R42" s="120" t="s">
        <v>623</v>
      </c>
      <c r="S42" s="120" t="s">
        <v>623</v>
      </c>
      <c r="T42" s="120" t="s">
        <v>623</v>
      </c>
      <c r="U42" s="120" t="s">
        <v>623</v>
      </c>
      <c r="V42" s="120" t="s">
        <v>623</v>
      </c>
      <c r="W42" s="120" t="s">
        <v>623</v>
      </c>
      <c r="X42" s="120" t="s">
        <v>623</v>
      </c>
      <c r="Y42" s="184" t="s">
        <v>623</v>
      </c>
      <c r="Z42" s="184" t="s">
        <v>623</v>
      </c>
      <c r="AA42" s="184" t="s">
        <v>623</v>
      </c>
      <c r="AB42" s="184" t="s">
        <v>623</v>
      </c>
      <c r="AC42" s="184" t="s">
        <v>623</v>
      </c>
      <c r="AD42" s="184" t="s">
        <v>623</v>
      </c>
      <c r="AE42" s="184" t="s">
        <v>623</v>
      </c>
      <c r="AF42" s="138" t="str">
        <f t="shared" si="1"/>
        <v>нд</v>
      </c>
      <c r="AG42" s="138" t="str">
        <f t="shared" si="2"/>
        <v>нд</v>
      </c>
      <c r="AH42" s="138" t="str">
        <f t="shared" si="3"/>
        <v>нд</v>
      </c>
      <c r="AI42" s="138" t="str">
        <f t="shared" si="4"/>
        <v>нд</v>
      </c>
      <c r="AJ42" s="138" t="str">
        <f t="shared" si="5"/>
        <v>нд</v>
      </c>
      <c r="AK42" s="138" t="str">
        <f t="shared" si="6"/>
        <v>нд</v>
      </c>
      <c r="AL42" s="138" t="str">
        <f t="shared" si="7"/>
        <v>нд</v>
      </c>
    </row>
    <row r="43" spans="1:38" ht="124.8" x14ac:dyDescent="0.3">
      <c r="A43" s="15" t="s">
        <v>132</v>
      </c>
      <c r="B43" s="16" t="s">
        <v>130</v>
      </c>
      <c r="C43" s="30" t="s">
        <v>93</v>
      </c>
      <c r="D43" s="120" t="s">
        <v>623</v>
      </c>
      <c r="E43" s="120" t="s">
        <v>623</v>
      </c>
      <c r="F43" s="120" t="s">
        <v>623</v>
      </c>
      <c r="G43" s="120" t="s">
        <v>623</v>
      </c>
      <c r="H43" s="120" t="s">
        <v>623</v>
      </c>
      <c r="I43" s="120" t="s">
        <v>623</v>
      </c>
      <c r="J43" s="120" t="s">
        <v>623</v>
      </c>
      <c r="K43" s="120" t="s">
        <v>623</v>
      </c>
      <c r="L43" s="120" t="s">
        <v>623</v>
      </c>
      <c r="M43" s="120" t="s">
        <v>623</v>
      </c>
      <c r="N43" s="120" t="s">
        <v>623</v>
      </c>
      <c r="O43" s="120" t="s">
        <v>623</v>
      </c>
      <c r="P43" s="120" t="s">
        <v>623</v>
      </c>
      <c r="Q43" s="120" t="s">
        <v>623</v>
      </c>
      <c r="R43" s="120" t="s">
        <v>623</v>
      </c>
      <c r="S43" s="120" t="s">
        <v>623</v>
      </c>
      <c r="T43" s="120" t="s">
        <v>623</v>
      </c>
      <c r="U43" s="120" t="s">
        <v>623</v>
      </c>
      <c r="V43" s="120" t="s">
        <v>623</v>
      </c>
      <c r="W43" s="120" t="s">
        <v>623</v>
      </c>
      <c r="X43" s="120" t="s">
        <v>623</v>
      </c>
      <c r="Y43" s="184" t="s">
        <v>623</v>
      </c>
      <c r="Z43" s="184" t="s">
        <v>623</v>
      </c>
      <c r="AA43" s="184" t="s">
        <v>623</v>
      </c>
      <c r="AB43" s="184" t="s">
        <v>623</v>
      </c>
      <c r="AC43" s="184" t="s">
        <v>623</v>
      </c>
      <c r="AD43" s="184" t="s">
        <v>623</v>
      </c>
      <c r="AE43" s="184" t="s">
        <v>623</v>
      </c>
      <c r="AF43" s="138" t="str">
        <f t="shared" si="1"/>
        <v>нд</v>
      </c>
      <c r="AG43" s="138" t="str">
        <f t="shared" si="2"/>
        <v>нд</v>
      </c>
      <c r="AH43" s="138" t="str">
        <f t="shared" si="3"/>
        <v>нд</v>
      </c>
      <c r="AI43" s="138" t="str">
        <f t="shared" si="4"/>
        <v>нд</v>
      </c>
      <c r="AJ43" s="138" t="str">
        <f t="shared" si="5"/>
        <v>нд</v>
      </c>
      <c r="AK43" s="138" t="str">
        <f t="shared" si="6"/>
        <v>нд</v>
      </c>
      <c r="AL43" s="138" t="str">
        <f t="shared" si="7"/>
        <v>нд</v>
      </c>
    </row>
    <row r="44" spans="1:38" ht="124.8" x14ac:dyDescent="0.3">
      <c r="A44" s="15" t="s">
        <v>132</v>
      </c>
      <c r="B44" s="16" t="s">
        <v>133</v>
      </c>
      <c r="C44" s="10" t="s">
        <v>93</v>
      </c>
      <c r="D44" s="120" t="s">
        <v>623</v>
      </c>
      <c r="E44" s="120" t="s">
        <v>623</v>
      </c>
      <c r="F44" s="120" t="s">
        <v>623</v>
      </c>
      <c r="G44" s="120" t="s">
        <v>623</v>
      </c>
      <c r="H44" s="120" t="s">
        <v>623</v>
      </c>
      <c r="I44" s="120" t="s">
        <v>623</v>
      </c>
      <c r="J44" s="120" t="s">
        <v>623</v>
      </c>
      <c r="K44" s="120" t="s">
        <v>623</v>
      </c>
      <c r="L44" s="120" t="s">
        <v>623</v>
      </c>
      <c r="M44" s="120" t="s">
        <v>623</v>
      </c>
      <c r="N44" s="120" t="s">
        <v>623</v>
      </c>
      <c r="O44" s="120" t="s">
        <v>623</v>
      </c>
      <c r="P44" s="120" t="s">
        <v>623</v>
      </c>
      <c r="Q44" s="120" t="s">
        <v>623</v>
      </c>
      <c r="R44" s="120" t="s">
        <v>623</v>
      </c>
      <c r="S44" s="120" t="s">
        <v>623</v>
      </c>
      <c r="T44" s="120" t="s">
        <v>623</v>
      </c>
      <c r="U44" s="120" t="s">
        <v>623</v>
      </c>
      <c r="V44" s="120" t="s">
        <v>623</v>
      </c>
      <c r="W44" s="120" t="s">
        <v>623</v>
      </c>
      <c r="X44" s="120" t="s">
        <v>623</v>
      </c>
      <c r="Y44" s="184" t="s">
        <v>623</v>
      </c>
      <c r="Z44" s="184" t="s">
        <v>623</v>
      </c>
      <c r="AA44" s="184" t="s">
        <v>623</v>
      </c>
      <c r="AB44" s="184" t="s">
        <v>623</v>
      </c>
      <c r="AC44" s="184" t="s">
        <v>623</v>
      </c>
      <c r="AD44" s="184" t="s">
        <v>623</v>
      </c>
      <c r="AE44" s="184" t="s">
        <v>623</v>
      </c>
      <c r="AF44" s="138" t="str">
        <f t="shared" si="1"/>
        <v>нд</v>
      </c>
      <c r="AG44" s="138" t="str">
        <f t="shared" si="2"/>
        <v>нд</v>
      </c>
      <c r="AH44" s="138" t="str">
        <f t="shared" si="3"/>
        <v>нд</v>
      </c>
      <c r="AI44" s="138" t="str">
        <f t="shared" si="4"/>
        <v>нд</v>
      </c>
      <c r="AJ44" s="138" t="str">
        <f t="shared" si="5"/>
        <v>нд</v>
      </c>
      <c r="AK44" s="138" t="str">
        <f t="shared" si="6"/>
        <v>нд</v>
      </c>
      <c r="AL44" s="138" t="str">
        <f t="shared" si="7"/>
        <v>нд</v>
      </c>
    </row>
    <row r="45" spans="1:38" ht="109.2" x14ac:dyDescent="0.3">
      <c r="A45" s="15" t="s">
        <v>134</v>
      </c>
      <c r="B45" s="16" t="s">
        <v>135</v>
      </c>
      <c r="C45" s="30" t="s">
        <v>93</v>
      </c>
      <c r="D45" s="120" t="s">
        <v>623</v>
      </c>
      <c r="E45" s="120" t="s">
        <v>623</v>
      </c>
      <c r="F45" s="120" t="s">
        <v>623</v>
      </c>
      <c r="G45" s="120" t="s">
        <v>623</v>
      </c>
      <c r="H45" s="120" t="s">
        <v>623</v>
      </c>
      <c r="I45" s="120" t="s">
        <v>623</v>
      </c>
      <c r="J45" s="120" t="s">
        <v>623</v>
      </c>
      <c r="K45" s="120" t="s">
        <v>623</v>
      </c>
      <c r="L45" s="120" t="s">
        <v>623</v>
      </c>
      <c r="M45" s="120" t="s">
        <v>623</v>
      </c>
      <c r="N45" s="120" t="s">
        <v>623</v>
      </c>
      <c r="O45" s="120" t="s">
        <v>623</v>
      </c>
      <c r="P45" s="120" t="s">
        <v>623</v>
      </c>
      <c r="Q45" s="120" t="s">
        <v>623</v>
      </c>
      <c r="R45" s="120" t="s">
        <v>623</v>
      </c>
      <c r="S45" s="120" t="s">
        <v>623</v>
      </c>
      <c r="T45" s="120" t="s">
        <v>623</v>
      </c>
      <c r="U45" s="120" t="s">
        <v>623</v>
      </c>
      <c r="V45" s="120" t="s">
        <v>623</v>
      </c>
      <c r="W45" s="120" t="s">
        <v>623</v>
      </c>
      <c r="X45" s="120" t="s">
        <v>623</v>
      </c>
      <c r="Y45" s="184" t="s">
        <v>623</v>
      </c>
      <c r="Z45" s="184" t="s">
        <v>623</v>
      </c>
      <c r="AA45" s="184" t="s">
        <v>623</v>
      </c>
      <c r="AB45" s="184" t="s">
        <v>623</v>
      </c>
      <c r="AC45" s="184" t="s">
        <v>623</v>
      </c>
      <c r="AD45" s="184" t="s">
        <v>623</v>
      </c>
      <c r="AE45" s="184" t="s">
        <v>623</v>
      </c>
      <c r="AF45" s="138" t="str">
        <f t="shared" si="1"/>
        <v>нд</v>
      </c>
      <c r="AG45" s="138" t="str">
        <f t="shared" si="2"/>
        <v>нд</v>
      </c>
      <c r="AH45" s="138" t="str">
        <f t="shared" si="3"/>
        <v>нд</v>
      </c>
      <c r="AI45" s="138" t="str">
        <f t="shared" si="4"/>
        <v>нд</v>
      </c>
      <c r="AJ45" s="138" t="str">
        <f t="shared" si="5"/>
        <v>нд</v>
      </c>
      <c r="AK45" s="138" t="str">
        <f t="shared" si="6"/>
        <v>нд</v>
      </c>
      <c r="AL45" s="138" t="str">
        <f t="shared" si="7"/>
        <v>нд</v>
      </c>
    </row>
    <row r="46" spans="1:38" ht="93.6" x14ac:dyDescent="0.3">
      <c r="A46" s="15" t="s">
        <v>136</v>
      </c>
      <c r="B46" s="16" t="s">
        <v>137</v>
      </c>
      <c r="C46" s="10" t="s">
        <v>93</v>
      </c>
      <c r="D46" s="120" t="s">
        <v>623</v>
      </c>
      <c r="E46" s="120" t="s">
        <v>623</v>
      </c>
      <c r="F46" s="120" t="s">
        <v>623</v>
      </c>
      <c r="G46" s="120" t="s">
        <v>623</v>
      </c>
      <c r="H46" s="120" t="s">
        <v>623</v>
      </c>
      <c r="I46" s="120" t="s">
        <v>623</v>
      </c>
      <c r="J46" s="120" t="s">
        <v>623</v>
      </c>
      <c r="K46" s="120" t="s">
        <v>623</v>
      </c>
      <c r="L46" s="120" t="s">
        <v>623</v>
      </c>
      <c r="M46" s="120" t="s">
        <v>623</v>
      </c>
      <c r="N46" s="120" t="s">
        <v>623</v>
      </c>
      <c r="O46" s="120" t="s">
        <v>623</v>
      </c>
      <c r="P46" s="120" t="s">
        <v>623</v>
      </c>
      <c r="Q46" s="120" t="s">
        <v>623</v>
      </c>
      <c r="R46" s="120" t="s">
        <v>623</v>
      </c>
      <c r="S46" s="120" t="s">
        <v>623</v>
      </c>
      <c r="T46" s="120" t="s">
        <v>623</v>
      </c>
      <c r="U46" s="120" t="s">
        <v>623</v>
      </c>
      <c r="V46" s="120" t="s">
        <v>623</v>
      </c>
      <c r="W46" s="120" t="s">
        <v>623</v>
      </c>
      <c r="X46" s="120" t="s">
        <v>623</v>
      </c>
      <c r="Y46" s="184" t="s">
        <v>623</v>
      </c>
      <c r="Z46" s="184" t="s">
        <v>623</v>
      </c>
      <c r="AA46" s="184" t="s">
        <v>623</v>
      </c>
      <c r="AB46" s="184" t="s">
        <v>623</v>
      </c>
      <c r="AC46" s="184" t="s">
        <v>623</v>
      </c>
      <c r="AD46" s="184" t="s">
        <v>623</v>
      </c>
      <c r="AE46" s="184" t="s">
        <v>623</v>
      </c>
      <c r="AF46" s="138" t="str">
        <f t="shared" si="1"/>
        <v>нд</v>
      </c>
      <c r="AG46" s="138" t="str">
        <f t="shared" si="2"/>
        <v>нд</v>
      </c>
      <c r="AH46" s="138" t="str">
        <f t="shared" si="3"/>
        <v>нд</v>
      </c>
      <c r="AI46" s="138" t="str">
        <f t="shared" si="4"/>
        <v>нд</v>
      </c>
      <c r="AJ46" s="138" t="str">
        <f t="shared" si="5"/>
        <v>нд</v>
      </c>
      <c r="AK46" s="138" t="str">
        <f t="shared" si="6"/>
        <v>нд</v>
      </c>
      <c r="AL46" s="138" t="str">
        <f t="shared" si="7"/>
        <v>нд</v>
      </c>
    </row>
    <row r="47" spans="1:38" ht="93.6" x14ac:dyDescent="0.3">
      <c r="A47" s="15" t="s">
        <v>138</v>
      </c>
      <c r="B47" s="16" t="s">
        <v>139</v>
      </c>
      <c r="C47" s="30" t="s">
        <v>93</v>
      </c>
      <c r="D47" s="120" t="s">
        <v>623</v>
      </c>
      <c r="E47" s="120" t="s">
        <v>623</v>
      </c>
      <c r="F47" s="120" t="s">
        <v>623</v>
      </c>
      <c r="G47" s="120" t="s">
        <v>623</v>
      </c>
      <c r="H47" s="120" t="s">
        <v>623</v>
      </c>
      <c r="I47" s="120" t="s">
        <v>623</v>
      </c>
      <c r="J47" s="120" t="s">
        <v>623</v>
      </c>
      <c r="K47" s="120" t="s">
        <v>623</v>
      </c>
      <c r="L47" s="120" t="s">
        <v>623</v>
      </c>
      <c r="M47" s="120" t="s">
        <v>623</v>
      </c>
      <c r="N47" s="120" t="s">
        <v>623</v>
      </c>
      <c r="O47" s="120" t="s">
        <v>623</v>
      </c>
      <c r="P47" s="120" t="s">
        <v>623</v>
      </c>
      <c r="Q47" s="120" t="s">
        <v>623</v>
      </c>
      <c r="R47" s="120" t="s">
        <v>623</v>
      </c>
      <c r="S47" s="120" t="s">
        <v>623</v>
      </c>
      <c r="T47" s="120" t="s">
        <v>623</v>
      </c>
      <c r="U47" s="120" t="s">
        <v>623</v>
      </c>
      <c r="V47" s="120" t="s">
        <v>623</v>
      </c>
      <c r="W47" s="120" t="s">
        <v>623</v>
      </c>
      <c r="X47" s="120" t="s">
        <v>623</v>
      </c>
      <c r="Y47" s="184" t="s">
        <v>623</v>
      </c>
      <c r="Z47" s="184" t="s">
        <v>623</v>
      </c>
      <c r="AA47" s="184" t="s">
        <v>623</v>
      </c>
      <c r="AB47" s="184" t="s">
        <v>623</v>
      </c>
      <c r="AC47" s="184" t="s">
        <v>623</v>
      </c>
      <c r="AD47" s="184" t="s">
        <v>623</v>
      </c>
      <c r="AE47" s="184" t="s">
        <v>623</v>
      </c>
      <c r="AF47" s="138" t="str">
        <f t="shared" si="1"/>
        <v>нд</v>
      </c>
      <c r="AG47" s="138" t="str">
        <f t="shared" si="2"/>
        <v>нд</v>
      </c>
      <c r="AH47" s="138" t="str">
        <f t="shared" si="3"/>
        <v>нд</v>
      </c>
      <c r="AI47" s="138" t="str">
        <f t="shared" si="4"/>
        <v>нд</v>
      </c>
      <c r="AJ47" s="138" t="str">
        <f t="shared" si="5"/>
        <v>нд</v>
      </c>
      <c r="AK47" s="138" t="str">
        <f t="shared" si="6"/>
        <v>нд</v>
      </c>
      <c r="AL47" s="138" t="str">
        <f t="shared" si="7"/>
        <v>нд</v>
      </c>
    </row>
    <row r="48" spans="1:38" s="67" customFormat="1" ht="46.8" x14ac:dyDescent="0.3">
      <c r="A48" s="12" t="s">
        <v>140</v>
      </c>
      <c r="B48" s="13" t="s">
        <v>141</v>
      </c>
      <c r="C48" s="32" t="s">
        <v>93</v>
      </c>
      <c r="D48" s="137" t="str">
        <f t="shared" ref="D48:AE48" si="10">IF(SUM(D49,D53,D57)=0, "нд", SUM(D49,D53,D57))</f>
        <v>нд</v>
      </c>
      <c r="E48" s="137" t="str">
        <f t="shared" si="10"/>
        <v>нд</v>
      </c>
      <c r="F48" s="137" t="str">
        <f t="shared" si="10"/>
        <v>нд</v>
      </c>
      <c r="G48" s="137" t="str">
        <f t="shared" si="10"/>
        <v>нд</v>
      </c>
      <c r="H48" s="137" t="str">
        <f t="shared" si="10"/>
        <v>нд</v>
      </c>
      <c r="I48" s="137" t="str">
        <f t="shared" si="10"/>
        <v>нд</v>
      </c>
      <c r="J48" s="137" t="str">
        <f t="shared" si="10"/>
        <v>нд</v>
      </c>
      <c r="K48" s="137" t="str">
        <f t="shared" si="10"/>
        <v>нд</v>
      </c>
      <c r="L48" s="137" t="str">
        <f t="shared" si="10"/>
        <v>нд</v>
      </c>
      <c r="M48" s="137" t="str">
        <f t="shared" si="10"/>
        <v>нд</v>
      </c>
      <c r="N48" s="137" t="str">
        <f t="shared" si="10"/>
        <v>нд</v>
      </c>
      <c r="O48" s="137" t="str">
        <f t="shared" si="10"/>
        <v>нд</v>
      </c>
      <c r="P48" s="137" t="str">
        <f t="shared" si="10"/>
        <v>нд</v>
      </c>
      <c r="Q48" s="137" t="str">
        <f t="shared" si="10"/>
        <v>нд</v>
      </c>
      <c r="R48" s="137" t="str">
        <f t="shared" si="10"/>
        <v>нд</v>
      </c>
      <c r="S48" s="137" t="str">
        <f t="shared" si="10"/>
        <v>нд</v>
      </c>
      <c r="T48" s="137" t="str">
        <f t="shared" si="10"/>
        <v>нд</v>
      </c>
      <c r="U48" s="137" t="str">
        <f t="shared" si="10"/>
        <v>нд</v>
      </c>
      <c r="V48" s="137" t="str">
        <f t="shared" si="10"/>
        <v>нд</v>
      </c>
      <c r="W48" s="137" t="str">
        <f t="shared" si="10"/>
        <v>нд</v>
      </c>
      <c r="X48" s="137" t="str">
        <f t="shared" si="10"/>
        <v>нд</v>
      </c>
      <c r="Y48" s="137" t="str">
        <f t="shared" si="10"/>
        <v>нд</v>
      </c>
      <c r="Z48" s="137">
        <f t="shared" si="10"/>
        <v>11.685</v>
      </c>
      <c r="AA48" s="137" t="str">
        <f t="shared" si="10"/>
        <v>нд</v>
      </c>
      <c r="AB48" s="137" t="str">
        <f t="shared" si="10"/>
        <v>нд</v>
      </c>
      <c r="AC48" s="137" t="str">
        <f t="shared" si="10"/>
        <v>нд</v>
      </c>
      <c r="AD48" s="137" t="str">
        <f t="shared" si="10"/>
        <v>нд</v>
      </c>
      <c r="AE48" s="137">
        <f t="shared" si="10"/>
        <v>84</v>
      </c>
      <c r="AF48" s="138" t="str">
        <f t="shared" si="1"/>
        <v>нд</v>
      </c>
      <c r="AG48" s="138">
        <f t="shared" si="2"/>
        <v>11.685</v>
      </c>
      <c r="AH48" s="138" t="str">
        <f t="shared" si="3"/>
        <v>нд</v>
      </c>
      <c r="AI48" s="138" t="str">
        <f t="shared" si="4"/>
        <v>нд</v>
      </c>
      <c r="AJ48" s="138" t="str">
        <f t="shared" si="5"/>
        <v>нд</v>
      </c>
      <c r="AK48" s="138" t="str">
        <f t="shared" si="6"/>
        <v>нд</v>
      </c>
      <c r="AL48" s="138">
        <f t="shared" si="7"/>
        <v>84</v>
      </c>
    </row>
    <row r="49" spans="1:38" ht="78" x14ac:dyDescent="0.3">
      <c r="A49" s="15" t="s">
        <v>142</v>
      </c>
      <c r="B49" s="16" t="s">
        <v>143</v>
      </c>
      <c r="C49" s="10" t="s">
        <v>93</v>
      </c>
      <c r="D49" s="120" t="str">
        <f>D52</f>
        <v>нд</v>
      </c>
      <c r="E49" s="120" t="str">
        <f t="shared" ref="E49:AD49" si="11">E52</f>
        <v>нд</v>
      </c>
      <c r="F49" s="120" t="str">
        <f t="shared" si="11"/>
        <v>нд</v>
      </c>
      <c r="G49" s="120" t="str">
        <f t="shared" si="11"/>
        <v>нд</v>
      </c>
      <c r="H49" s="120" t="str">
        <f t="shared" si="11"/>
        <v>нд</v>
      </c>
      <c r="I49" s="120" t="str">
        <f t="shared" si="11"/>
        <v>нд</v>
      </c>
      <c r="J49" s="120" t="str">
        <f t="shared" si="11"/>
        <v>нд</v>
      </c>
      <c r="K49" s="120" t="str">
        <f t="shared" si="11"/>
        <v>нд</v>
      </c>
      <c r="L49" s="120" t="str">
        <f t="shared" si="11"/>
        <v>нд</v>
      </c>
      <c r="M49" s="120" t="str">
        <f t="shared" si="11"/>
        <v>нд</v>
      </c>
      <c r="N49" s="120" t="str">
        <f t="shared" si="11"/>
        <v>нд</v>
      </c>
      <c r="O49" s="120" t="str">
        <f t="shared" si="11"/>
        <v>нд</v>
      </c>
      <c r="P49" s="120" t="str">
        <f t="shared" si="11"/>
        <v>нд</v>
      </c>
      <c r="Q49" s="120" t="str">
        <f t="shared" si="11"/>
        <v>нд</v>
      </c>
      <c r="R49" s="120" t="str">
        <f t="shared" si="11"/>
        <v>нд</v>
      </c>
      <c r="S49" s="120" t="str">
        <f t="shared" si="11"/>
        <v>нд</v>
      </c>
      <c r="T49" s="120" t="str">
        <f t="shared" si="11"/>
        <v>нд</v>
      </c>
      <c r="U49" s="120" t="str">
        <f t="shared" si="11"/>
        <v>нд</v>
      </c>
      <c r="V49" s="120" t="str">
        <f t="shared" si="11"/>
        <v>нд</v>
      </c>
      <c r="W49" s="120" t="str">
        <f t="shared" si="11"/>
        <v>нд</v>
      </c>
      <c r="X49" s="120" t="str">
        <f t="shared" si="11"/>
        <v>нд</v>
      </c>
      <c r="Y49" s="120" t="str">
        <f t="shared" si="11"/>
        <v>нд</v>
      </c>
      <c r="Z49" s="120">
        <f t="shared" si="11"/>
        <v>5</v>
      </c>
      <c r="AA49" s="120" t="str">
        <f t="shared" si="11"/>
        <v>нд</v>
      </c>
      <c r="AB49" s="120" t="str">
        <f t="shared" si="11"/>
        <v>нд</v>
      </c>
      <c r="AC49" s="120" t="str">
        <f t="shared" si="11"/>
        <v>нд</v>
      </c>
      <c r="AD49" s="120" t="str">
        <f t="shared" si="11"/>
        <v>нд</v>
      </c>
      <c r="AE49" s="120">
        <f>AE52</f>
        <v>4</v>
      </c>
      <c r="AF49" s="138" t="str">
        <f t="shared" si="1"/>
        <v>нд</v>
      </c>
      <c r="AG49" s="138">
        <f t="shared" si="2"/>
        <v>5</v>
      </c>
      <c r="AH49" s="138" t="str">
        <f t="shared" si="3"/>
        <v>нд</v>
      </c>
      <c r="AI49" s="138" t="str">
        <f t="shared" si="4"/>
        <v>нд</v>
      </c>
      <c r="AJ49" s="138" t="str">
        <f t="shared" si="5"/>
        <v>нд</v>
      </c>
      <c r="AK49" s="138" t="str">
        <f t="shared" si="6"/>
        <v>нд</v>
      </c>
      <c r="AL49" s="138">
        <f t="shared" si="7"/>
        <v>4</v>
      </c>
    </row>
    <row r="50" spans="1:38" ht="46.8" x14ac:dyDescent="0.3">
      <c r="A50" s="15" t="s">
        <v>144</v>
      </c>
      <c r="B50" s="16" t="s">
        <v>145</v>
      </c>
      <c r="C50" s="10" t="s">
        <v>93</v>
      </c>
      <c r="D50" s="120" t="s">
        <v>623</v>
      </c>
      <c r="E50" s="120" t="s">
        <v>623</v>
      </c>
      <c r="F50" s="120" t="s">
        <v>623</v>
      </c>
      <c r="G50" s="120" t="s">
        <v>623</v>
      </c>
      <c r="H50" s="120" t="s">
        <v>623</v>
      </c>
      <c r="I50" s="120" t="s">
        <v>623</v>
      </c>
      <c r="J50" s="120" t="s">
        <v>623</v>
      </c>
      <c r="K50" s="120" t="s">
        <v>623</v>
      </c>
      <c r="L50" s="120" t="s">
        <v>623</v>
      </c>
      <c r="M50" s="120" t="s">
        <v>623</v>
      </c>
      <c r="N50" s="120" t="s">
        <v>623</v>
      </c>
      <c r="O50" s="120" t="s">
        <v>623</v>
      </c>
      <c r="P50" s="120" t="s">
        <v>623</v>
      </c>
      <c r="Q50" s="120" t="s">
        <v>623</v>
      </c>
      <c r="R50" s="120" t="s">
        <v>623</v>
      </c>
      <c r="S50" s="120" t="s">
        <v>623</v>
      </c>
      <c r="T50" s="120" t="s">
        <v>623</v>
      </c>
      <c r="U50" s="120" t="s">
        <v>623</v>
      </c>
      <c r="V50" s="120" t="s">
        <v>623</v>
      </c>
      <c r="W50" s="120" t="s">
        <v>623</v>
      </c>
      <c r="X50" s="120" t="s">
        <v>623</v>
      </c>
      <c r="Y50" s="184" t="s">
        <v>623</v>
      </c>
      <c r="Z50" s="184" t="s">
        <v>623</v>
      </c>
      <c r="AA50" s="184" t="s">
        <v>623</v>
      </c>
      <c r="AB50" s="184" t="s">
        <v>623</v>
      </c>
      <c r="AC50" s="184" t="s">
        <v>623</v>
      </c>
      <c r="AD50" s="184" t="s">
        <v>623</v>
      </c>
      <c r="AE50" s="184" t="s">
        <v>623</v>
      </c>
      <c r="AF50" s="138" t="str">
        <f t="shared" si="1"/>
        <v>нд</v>
      </c>
      <c r="AG50" s="138" t="str">
        <f t="shared" si="2"/>
        <v>нд</v>
      </c>
      <c r="AH50" s="138" t="str">
        <f t="shared" si="3"/>
        <v>нд</v>
      </c>
      <c r="AI50" s="138" t="str">
        <f t="shared" si="4"/>
        <v>нд</v>
      </c>
      <c r="AJ50" s="138" t="str">
        <f t="shared" si="5"/>
        <v>нд</v>
      </c>
      <c r="AK50" s="138" t="str">
        <f t="shared" si="6"/>
        <v>нд</v>
      </c>
      <c r="AL50" s="138" t="str">
        <f t="shared" si="7"/>
        <v>нд</v>
      </c>
    </row>
    <row r="51" spans="1:38" ht="78" x14ac:dyDescent="0.3">
      <c r="A51" s="15" t="s">
        <v>146</v>
      </c>
      <c r="B51" s="16" t="s">
        <v>147</v>
      </c>
      <c r="C51" s="10" t="s">
        <v>93</v>
      </c>
      <c r="D51" s="120" t="s">
        <v>623</v>
      </c>
      <c r="E51" s="120" t="s">
        <v>623</v>
      </c>
      <c r="F51" s="120" t="s">
        <v>623</v>
      </c>
      <c r="G51" s="120" t="s">
        <v>623</v>
      </c>
      <c r="H51" s="120" t="s">
        <v>623</v>
      </c>
      <c r="I51" s="120" t="s">
        <v>623</v>
      </c>
      <c r="J51" s="120" t="s">
        <v>623</v>
      </c>
      <c r="K51" s="120" t="s">
        <v>623</v>
      </c>
      <c r="L51" s="120" t="s">
        <v>623</v>
      </c>
      <c r="M51" s="120" t="s">
        <v>623</v>
      </c>
      <c r="N51" s="120" t="s">
        <v>623</v>
      </c>
      <c r="O51" s="120" t="s">
        <v>623</v>
      </c>
      <c r="P51" s="120" t="s">
        <v>623</v>
      </c>
      <c r="Q51" s="120" t="s">
        <v>623</v>
      </c>
      <c r="R51" s="120" t="s">
        <v>623</v>
      </c>
      <c r="S51" s="120" t="s">
        <v>623</v>
      </c>
      <c r="T51" s="120" t="s">
        <v>623</v>
      </c>
      <c r="U51" s="120" t="s">
        <v>623</v>
      </c>
      <c r="V51" s="120" t="s">
        <v>623</v>
      </c>
      <c r="W51" s="120" t="s">
        <v>623</v>
      </c>
      <c r="X51" s="120" t="s">
        <v>623</v>
      </c>
      <c r="Y51" s="184" t="s">
        <v>623</v>
      </c>
      <c r="Z51" s="184" t="s">
        <v>623</v>
      </c>
      <c r="AA51" s="184" t="s">
        <v>623</v>
      </c>
      <c r="AB51" s="184" t="s">
        <v>623</v>
      </c>
      <c r="AC51" s="184" t="s">
        <v>623</v>
      </c>
      <c r="AD51" s="184" t="s">
        <v>623</v>
      </c>
      <c r="AE51" s="184" t="s">
        <v>623</v>
      </c>
      <c r="AF51" s="138" t="str">
        <f t="shared" si="1"/>
        <v>нд</v>
      </c>
      <c r="AG51" s="138" t="str">
        <f t="shared" si="2"/>
        <v>нд</v>
      </c>
      <c r="AH51" s="138" t="str">
        <f t="shared" si="3"/>
        <v>нд</v>
      </c>
      <c r="AI51" s="138" t="str">
        <f t="shared" si="4"/>
        <v>нд</v>
      </c>
      <c r="AJ51" s="138" t="str">
        <f t="shared" si="5"/>
        <v>нд</v>
      </c>
      <c r="AK51" s="138" t="str">
        <f t="shared" si="6"/>
        <v>нд</v>
      </c>
      <c r="AL51" s="138" t="str">
        <f t="shared" si="7"/>
        <v>нд</v>
      </c>
    </row>
    <row r="52" spans="1:38" ht="81" customHeight="1" x14ac:dyDescent="0.3">
      <c r="A52" s="15" t="s">
        <v>828</v>
      </c>
      <c r="B52" s="34" t="s">
        <v>1107</v>
      </c>
      <c r="C52" s="148" t="s">
        <v>840</v>
      </c>
      <c r="D52" s="120" t="s">
        <v>623</v>
      </c>
      <c r="E52" s="120" t="s">
        <v>623</v>
      </c>
      <c r="F52" s="120" t="s">
        <v>623</v>
      </c>
      <c r="G52" s="120" t="s">
        <v>623</v>
      </c>
      <c r="H52" s="120" t="s">
        <v>623</v>
      </c>
      <c r="I52" s="120" t="s">
        <v>623</v>
      </c>
      <c r="J52" s="120" t="s">
        <v>623</v>
      </c>
      <c r="K52" s="120" t="s">
        <v>623</v>
      </c>
      <c r="L52" s="120" t="s">
        <v>623</v>
      </c>
      <c r="M52" s="120" t="s">
        <v>623</v>
      </c>
      <c r="N52" s="120" t="s">
        <v>623</v>
      </c>
      <c r="O52" s="120" t="s">
        <v>623</v>
      </c>
      <c r="P52" s="120" t="s">
        <v>623</v>
      </c>
      <c r="Q52" s="120" t="s">
        <v>623</v>
      </c>
      <c r="R52" s="120" t="s">
        <v>623</v>
      </c>
      <c r="S52" s="120" t="s">
        <v>623</v>
      </c>
      <c r="T52" s="120" t="s">
        <v>623</v>
      </c>
      <c r="U52" s="120" t="s">
        <v>623</v>
      </c>
      <c r="V52" s="120" t="s">
        <v>623</v>
      </c>
      <c r="W52" s="120" t="s">
        <v>623</v>
      </c>
      <c r="X52" s="120" t="s">
        <v>623</v>
      </c>
      <c r="Y52" s="184" t="s">
        <v>623</v>
      </c>
      <c r="Z52" s="184">
        <v>5</v>
      </c>
      <c r="AA52" s="184" t="s">
        <v>623</v>
      </c>
      <c r="AB52" s="184" t="s">
        <v>623</v>
      </c>
      <c r="AC52" s="184" t="s">
        <v>623</v>
      </c>
      <c r="AD52" s="184" t="s">
        <v>623</v>
      </c>
      <c r="AE52" s="184">
        <v>4</v>
      </c>
      <c r="AF52" s="138" t="str">
        <f t="shared" si="1"/>
        <v>нд</v>
      </c>
      <c r="AG52" s="138">
        <f t="shared" si="2"/>
        <v>5</v>
      </c>
      <c r="AH52" s="138" t="str">
        <f t="shared" si="3"/>
        <v>нд</v>
      </c>
      <c r="AI52" s="138" t="str">
        <f t="shared" si="4"/>
        <v>нд</v>
      </c>
      <c r="AJ52" s="138" t="str">
        <f t="shared" si="5"/>
        <v>нд</v>
      </c>
      <c r="AK52" s="138" t="str">
        <f t="shared" si="6"/>
        <v>нд</v>
      </c>
      <c r="AL52" s="138">
        <f t="shared" si="7"/>
        <v>4</v>
      </c>
    </row>
    <row r="53" spans="1:38" ht="62.4" x14ac:dyDescent="0.3">
      <c r="A53" s="15" t="s">
        <v>148</v>
      </c>
      <c r="B53" s="16" t="s">
        <v>149</v>
      </c>
      <c r="C53" s="10" t="s">
        <v>93</v>
      </c>
      <c r="D53" s="120" t="str">
        <f>D54</f>
        <v>нд</v>
      </c>
      <c r="E53" s="120" t="str">
        <f t="shared" ref="E53:AE53" si="12">E54</f>
        <v>нд</v>
      </c>
      <c r="F53" s="120" t="str">
        <f t="shared" si="12"/>
        <v>нд</v>
      </c>
      <c r="G53" s="120" t="str">
        <f t="shared" si="12"/>
        <v>нд</v>
      </c>
      <c r="H53" s="120" t="str">
        <f t="shared" si="12"/>
        <v>нд</v>
      </c>
      <c r="I53" s="120" t="str">
        <f t="shared" si="12"/>
        <v>нд</v>
      </c>
      <c r="J53" s="120" t="str">
        <f t="shared" si="12"/>
        <v>нд</v>
      </c>
      <c r="K53" s="120" t="str">
        <f t="shared" si="12"/>
        <v>нд</v>
      </c>
      <c r="L53" s="120" t="str">
        <f t="shared" si="12"/>
        <v>нд</v>
      </c>
      <c r="M53" s="120" t="str">
        <f t="shared" si="12"/>
        <v>нд</v>
      </c>
      <c r="N53" s="120" t="str">
        <f t="shared" si="12"/>
        <v>нд</v>
      </c>
      <c r="O53" s="120" t="str">
        <f t="shared" si="12"/>
        <v>нд</v>
      </c>
      <c r="P53" s="120" t="str">
        <f t="shared" si="12"/>
        <v>нд</v>
      </c>
      <c r="Q53" s="120" t="str">
        <f t="shared" si="12"/>
        <v>нд</v>
      </c>
      <c r="R53" s="120" t="str">
        <f t="shared" si="12"/>
        <v>нд</v>
      </c>
      <c r="S53" s="120" t="str">
        <f t="shared" si="12"/>
        <v>нд</v>
      </c>
      <c r="T53" s="120" t="str">
        <f t="shared" si="12"/>
        <v>нд</v>
      </c>
      <c r="U53" s="120" t="str">
        <f t="shared" si="12"/>
        <v>нд</v>
      </c>
      <c r="V53" s="120" t="str">
        <f t="shared" si="12"/>
        <v>нд</v>
      </c>
      <c r="W53" s="120" t="str">
        <f t="shared" si="12"/>
        <v>нд</v>
      </c>
      <c r="X53" s="120" t="str">
        <f t="shared" si="12"/>
        <v>нд</v>
      </c>
      <c r="Y53" s="120" t="str">
        <f t="shared" si="12"/>
        <v>нд</v>
      </c>
      <c r="Z53" s="120" t="str">
        <f t="shared" si="12"/>
        <v>нд</v>
      </c>
      <c r="AA53" s="120" t="str">
        <f t="shared" si="12"/>
        <v>нд</v>
      </c>
      <c r="AB53" s="120" t="str">
        <f t="shared" si="12"/>
        <v>нд</v>
      </c>
      <c r="AC53" s="120" t="str">
        <f t="shared" si="12"/>
        <v>нд</v>
      </c>
      <c r="AD53" s="120" t="str">
        <f t="shared" si="12"/>
        <v>нд</v>
      </c>
      <c r="AE53" s="120" t="str">
        <f t="shared" si="12"/>
        <v>нд</v>
      </c>
      <c r="AF53" s="138" t="str">
        <f t="shared" si="1"/>
        <v>нд</v>
      </c>
      <c r="AG53" s="138" t="str">
        <f t="shared" si="2"/>
        <v>нд</v>
      </c>
      <c r="AH53" s="138" t="str">
        <f t="shared" si="3"/>
        <v>нд</v>
      </c>
      <c r="AI53" s="138" t="str">
        <f t="shared" si="4"/>
        <v>нд</v>
      </c>
      <c r="AJ53" s="138" t="str">
        <f t="shared" si="5"/>
        <v>нд</v>
      </c>
      <c r="AK53" s="138" t="str">
        <f t="shared" si="6"/>
        <v>нд</v>
      </c>
      <c r="AL53" s="138" t="str">
        <f t="shared" si="7"/>
        <v>нд</v>
      </c>
    </row>
    <row r="54" spans="1:38" ht="46.8" x14ac:dyDescent="0.3">
      <c r="A54" s="15" t="s">
        <v>150</v>
      </c>
      <c r="B54" s="16" t="s">
        <v>151</v>
      </c>
      <c r="C54" s="10" t="s">
        <v>93</v>
      </c>
      <c r="D54" s="120" t="str">
        <f t="shared" ref="D54:AL54" si="13">IF(SUM(D55:D55)=0, "нд", SUM(D55:D55))</f>
        <v>нд</v>
      </c>
      <c r="E54" s="120" t="str">
        <f t="shared" si="13"/>
        <v>нд</v>
      </c>
      <c r="F54" s="120" t="str">
        <f t="shared" si="13"/>
        <v>нд</v>
      </c>
      <c r="G54" s="120" t="str">
        <f t="shared" si="13"/>
        <v>нд</v>
      </c>
      <c r="H54" s="120" t="str">
        <f t="shared" si="13"/>
        <v>нд</v>
      </c>
      <c r="I54" s="120" t="str">
        <f t="shared" si="13"/>
        <v>нд</v>
      </c>
      <c r="J54" s="120" t="str">
        <f t="shared" si="13"/>
        <v>нд</v>
      </c>
      <c r="K54" s="120" t="str">
        <f t="shared" si="13"/>
        <v>нд</v>
      </c>
      <c r="L54" s="120" t="str">
        <f t="shared" si="13"/>
        <v>нд</v>
      </c>
      <c r="M54" s="120" t="str">
        <f t="shared" si="13"/>
        <v>нд</v>
      </c>
      <c r="N54" s="120" t="str">
        <f t="shared" si="13"/>
        <v>нд</v>
      </c>
      <c r="O54" s="120" t="str">
        <f t="shared" si="13"/>
        <v>нд</v>
      </c>
      <c r="P54" s="120" t="str">
        <f t="shared" si="13"/>
        <v>нд</v>
      </c>
      <c r="Q54" s="120" t="str">
        <f t="shared" si="13"/>
        <v>нд</v>
      </c>
      <c r="R54" s="120" t="str">
        <f t="shared" si="13"/>
        <v>нд</v>
      </c>
      <c r="S54" s="120" t="str">
        <f t="shared" si="13"/>
        <v>нд</v>
      </c>
      <c r="T54" s="120" t="str">
        <f t="shared" si="13"/>
        <v>нд</v>
      </c>
      <c r="U54" s="120" t="str">
        <f t="shared" si="13"/>
        <v>нд</v>
      </c>
      <c r="V54" s="120" t="str">
        <f t="shared" si="13"/>
        <v>нд</v>
      </c>
      <c r="W54" s="120" t="str">
        <f t="shared" si="13"/>
        <v>нд</v>
      </c>
      <c r="X54" s="120" t="str">
        <f t="shared" si="13"/>
        <v>нд</v>
      </c>
      <c r="Y54" s="120" t="str">
        <f t="shared" si="13"/>
        <v>нд</v>
      </c>
      <c r="Z54" s="120" t="str">
        <f t="shared" si="13"/>
        <v>нд</v>
      </c>
      <c r="AA54" s="120" t="str">
        <f t="shared" si="13"/>
        <v>нд</v>
      </c>
      <c r="AB54" s="120" t="str">
        <f t="shared" si="13"/>
        <v>нд</v>
      </c>
      <c r="AC54" s="120" t="str">
        <f t="shared" si="13"/>
        <v>нд</v>
      </c>
      <c r="AD54" s="120" t="str">
        <f t="shared" si="13"/>
        <v>нд</v>
      </c>
      <c r="AE54" s="120" t="str">
        <f t="shared" si="13"/>
        <v>нд</v>
      </c>
      <c r="AF54" s="120" t="str">
        <f t="shared" si="13"/>
        <v>нд</v>
      </c>
      <c r="AG54" s="120" t="str">
        <f t="shared" si="13"/>
        <v>нд</v>
      </c>
      <c r="AH54" s="120" t="str">
        <f t="shared" si="13"/>
        <v>нд</v>
      </c>
      <c r="AI54" s="120" t="str">
        <f t="shared" si="13"/>
        <v>нд</v>
      </c>
      <c r="AJ54" s="120" t="str">
        <f t="shared" si="13"/>
        <v>нд</v>
      </c>
      <c r="AK54" s="120" t="str">
        <f t="shared" si="13"/>
        <v>нд</v>
      </c>
      <c r="AL54" s="120" t="str">
        <f t="shared" si="13"/>
        <v>нд</v>
      </c>
    </row>
    <row r="55" spans="1:38" ht="93.6" x14ac:dyDescent="0.3">
      <c r="A55" s="15" t="s">
        <v>830</v>
      </c>
      <c r="B55" s="156" t="s">
        <v>900</v>
      </c>
      <c r="C55" s="148" t="s">
        <v>843</v>
      </c>
      <c r="D55" s="120" t="s">
        <v>623</v>
      </c>
      <c r="E55" s="120" t="s">
        <v>623</v>
      </c>
      <c r="F55" s="120" t="s">
        <v>623</v>
      </c>
      <c r="G55" s="120" t="s">
        <v>623</v>
      </c>
      <c r="H55" s="120" t="s">
        <v>623</v>
      </c>
      <c r="I55" s="120" t="s">
        <v>623</v>
      </c>
      <c r="J55" s="120" t="s">
        <v>623</v>
      </c>
      <c r="K55" s="120" t="s">
        <v>623</v>
      </c>
      <c r="L55" s="120" t="s">
        <v>623</v>
      </c>
      <c r="M55" s="120" t="s">
        <v>623</v>
      </c>
      <c r="N55" s="120" t="s">
        <v>623</v>
      </c>
      <c r="O55" s="120" t="s">
        <v>623</v>
      </c>
      <c r="P55" s="120" t="s">
        <v>623</v>
      </c>
      <c r="Q55" s="120" t="s">
        <v>623</v>
      </c>
      <c r="R55" s="120" t="s">
        <v>623</v>
      </c>
      <c r="S55" s="120" t="s">
        <v>623</v>
      </c>
      <c r="T55" s="120" t="s">
        <v>623</v>
      </c>
      <c r="U55" s="120" t="s">
        <v>623</v>
      </c>
      <c r="V55" s="120" t="s">
        <v>623</v>
      </c>
      <c r="W55" s="120" t="s">
        <v>623</v>
      </c>
      <c r="X55" s="120" t="s">
        <v>623</v>
      </c>
      <c r="Y55" s="184" t="s">
        <v>623</v>
      </c>
      <c r="Z55" s="184" t="s">
        <v>623</v>
      </c>
      <c r="AA55" s="184" t="s">
        <v>623</v>
      </c>
      <c r="AB55" s="184" t="s">
        <v>623</v>
      </c>
      <c r="AC55" s="184" t="s">
        <v>623</v>
      </c>
      <c r="AD55" s="184" t="s">
        <v>623</v>
      </c>
      <c r="AE55" s="184" t="s">
        <v>623</v>
      </c>
      <c r="AF55" s="138" t="str">
        <f t="shared" si="1"/>
        <v>нд</v>
      </c>
      <c r="AG55" s="138" t="str">
        <f t="shared" si="2"/>
        <v>нд</v>
      </c>
      <c r="AH55" s="138" t="str">
        <f t="shared" si="3"/>
        <v>нд</v>
      </c>
      <c r="AI55" s="138" t="str">
        <f t="shared" si="4"/>
        <v>нд</v>
      </c>
      <c r="AJ55" s="138" t="str">
        <f t="shared" si="5"/>
        <v>нд</v>
      </c>
      <c r="AK55" s="138" t="str">
        <f t="shared" si="6"/>
        <v>нд</v>
      </c>
      <c r="AL55" s="138" t="str">
        <f t="shared" si="7"/>
        <v>нд</v>
      </c>
    </row>
    <row r="56" spans="1:38" ht="62.4" x14ac:dyDescent="0.3">
      <c r="A56" s="15" t="s">
        <v>152</v>
      </c>
      <c r="B56" s="16" t="s">
        <v>153</v>
      </c>
      <c r="C56" s="30" t="s">
        <v>93</v>
      </c>
      <c r="D56" s="120" t="s">
        <v>623</v>
      </c>
      <c r="E56" s="120" t="s">
        <v>623</v>
      </c>
      <c r="F56" s="120" t="s">
        <v>623</v>
      </c>
      <c r="G56" s="120" t="s">
        <v>623</v>
      </c>
      <c r="H56" s="120" t="s">
        <v>623</v>
      </c>
      <c r="I56" s="120" t="s">
        <v>623</v>
      </c>
      <c r="J56" s="120" t="s">
        <v>623</v>
      </c>
      <c r="K56" s="120" t="s">
        <v>623</v>
      </c>
      <c r="L56" s="120" t="s">
        <v>623</v>
      </c>
      <c r="M56" s="120" t="s">
        <v>623</v>
      </c>
      <c r="N56" s="120" t="s">
        <v>623</v>
      </c>
      <c r="O56" s="120" t="s">
        <v>623</v>
      </c>
      <c r="P56" s="120" t="s">
        <v>623</v>
      </c>
      <c r="Q56" s="120" t="s">
        <v>623</v>
      </c>
      <c r="R56" s="120" t="s">
        <v>623</v>
      </c>
      <c r="S56" s="120" t="s">
        <v>623</v>
      </c>
      <c r="T56" s="120" t="s">
        <v>623</v>
      </c>
      <c r="U56" s="120" t="s">
        <v>623</v>
      </c>
      <c r="V56" s="120" t="s">
        <v>623</v>
      </c>
      <c r="W56" s="120" t="s">
        <v>623</v>
      </c>
      <c r="X56" s="120" t="s">
        <v>623</v>
      </c>
      <c r="Y56" s="184" t="s">
        <v>623</v>
      </c>
      <c r="Z56" s="184" t="s">
        <v>623</v>
      </c>
      <c r="AA56" s="184" t="s">
        <v>623</v>
      </c>
      <c r="AB56" s="184" t="s">
        <v>623</v>
      </c>
      <c r="AC56" s="184" t="s">
        <v>623</v>
      </c>
      <c r="AD56" s="184" t="s">
        <v>623</v>
      </c>
      <c r="AE56" s="184" t="s">
        <v>623</v>
      </c>
      <c r="AF56" s="138" t="str">
        <f t="shared" si="1"/>
        <v>нд</v>
      </c>
      <c r="AG56" s="138" t="str">
        <f t="shared" si="2"/>
        <v>нд</v>
      </c>
      <c r="AH56" s="138" t="str">
        <f t="shared" si="3"/>
        <v>нд</v>
      </c>
      <c r="AI56" s="138" t="str">
        <f t="shared" si="4"/>
        <v>нд</v>
      </c>
      <c r="AJ56" s="138" t="str">
        <f t="shared" si="5"/>
        <v>нд</v>
      </c>
      <c r="AK56" s="138" t="str">
        <f t="shared" si="6"/>
        <v>нд</v>
      </c>
      <c r="AL56" s="138" t="str">
        <f t="shared" si="7"/>
        <v>нд</v>
      </c>
    </row>
    <row r="57" spans="1:38" ht="46.8" x14ac:dyDescent="0.3">
      <c r="A57" s="15" t="s">
        <v>154</v>
      </c>
      <c r="B57" s="16" t="s">
        <v>155</v>
      </c>
      <c r="C57" s="10" t="s">
        <v>93</v>
      </c>
      <c r="D57" s="120" t="str">
        <f>IF(SUM(D58,D61)=0, "нд", SUM(D58,D61))</f>
        <v>нд</v>
      </c>
      <c r="E57" s="120" t="str">
        <f>IF(SUM(E58:E59)=0, "нд", SUM(E58:E59))</f>
        <v>нд</v>
      </c>
      <c r="F57" s="120" t="str">
        <f t="shared" ref="F57:AE57" si="14">IF(SUM(F58,F61)=0, "нд", SUM(F58,F61))</f>
        <v>нд</v>
      </c>
      <c r="G57" s="120" t="str">
        <f t="shared" si="14"/>
        <v>нд</v>
      </c>
      <c r="H57" s="120" t="str">
        <f t="shared" si="14"/>
        <v>нд</v>
      </c>
      <c r="I57" s="120" t="str">
        <f t="shared" si="14"/>
        <v>нд</v>
      </c>
      <c r="J57" s="120" t="str">
        <f t="shared" si="14"/>
        <v>нд</v>
      </c>
      <c r="K57" s="120" t="str">
        <f t="shared" si="14"/>
        <v>нд</v>
      </c>
      <c r="L57" s="120" t="str">
        <f t="shared" si="14"/>
        <v>нд</v>
      </c>
      <c r="M57" s="120" t="str">
        <f t="shared" si="14"/>
        <v>нд</v>
      </c>
      <c r="N57" s="120" t="str">
        <f t="shared" si="14"/>
        <v>нд</v>
      </c>
      <c r="O57" s="120" t="str">
        <f t="shared" si="14"/>
        <v>нд</v>
      </c>
      <c r="P57" s="120" t="str">
        <f t="shared" si="14"/>
        <v>нд</v>
      </c>
      <c r="Q57" s="120" t="str">
        <f t="shared" si="14"/>
        <v>нд</v>
      </c>
      <c r="R57" s="120" t="str">
        <f t="shared" si="14"/>
        <v>нд</v>
      </c>
      <c r="S57" s="120" t="str">
        <f t="shared" si="14"/>
        <v>нд</v>
      </c>
      <c r="T57" s="120" t="str">
        <f t="shared" si="14"/>
        <v>нд</v>
      </c>
      <c r="U57" s="120" t="str">
        <f t="shared" si="14"/>
        <v>нд</v>
      </c>
      <c r="V57" s="120" t="str">
        <f t="shared" si="14"/>
        <v>нд</v>
      </c>
      <c r="W57" s="120" t="str">
        <f t="shared" si="14"/>
        <v>нд</v>
      </c>
      <c r="X57" s="120" t="str">
        <f t="shared" si="14"/>
        <v>нд</v>
      </c>
      <c r="Y57" s="120" t="str">
        <f t="shared" si="14"/>
        <v>нд</v>
      </c>
      <c r="Z57" s="120">
        <f t="shared" si="14"/>
        <v>6.6850000000000005</v>
      </c>
      <c r="AA57" s="120" t="str">
        <f t="shared" si="14"/>
        <v>нд</v>
      </c>
      <c r="AB57" s="120" t="str">
        <f t="shared" si="14"/>
        <v>нд</v>
      </c>
      <c r="AC57" s="120" t="str">
        <f t="shared" si="14"/>
        <v>нд</v>
      </c>
      <c r="AD57" s="120" t="str">
        <f t="shared" si="14"/>
        <v>нд</v>
      </c>
      <c r="AE57" s="120">
        <f t="shared" si="14"/>
        <v>80</v>
      </c>
      <c r="AF57" s="138" t="str">
        <f t="shared" si="1"/>
        <v>нд</v>
      </c>
      <c r="AG57" s="138">
        <f t="shared" si="2"/>
        <v>6.6850000000000005</v>
      </c>
      <c r="AH57" s="138" t="str">
        <f t="shared" si="3"/>
        <v>нд</v>
      </c>
      <c r="AI57" s="138" t="str">
        <f t="shared" si="4"/>
        <v>нд</v>
      </c>
      <c r="AJ57" s="138" t="str">
        <f t="shared" si="5"/>
        <v>нд</v>
      </c>
      <c r="AK57" s="138" t="str">
        <f t="shared" si="6"/>
        <v>нд</v>
      </c>
      <c r="AL57" s="138">
        <f t="shared" si="7"/>
        <v>80</v>
      </c>
    </row>
    <row r="58" spans="1:38" ht="46.8" x14ac:dyDescent="0.3">
      <c r="A58" s="15" t="s">
        <v>156</v>
      </c>
      <c r="B58" s="16" t="s">
        <v>157</v>
      </c>
      <c r="C58" s="30" t="s">
        <v>93</v>
      </c>
      <c r="D58" s="120" t="str">
        <f>IF(SUM(D59:D60)=0, "нд", SUM(D59:D60))</f>
        <v>нд</v>
      </c>
      <c r="E58" s="120" t="str">
        <f t="shared" ref="E58:AE58" si="15">IF(SUM(E59:E60)=0, "нд", SUM(E59:E60))</f>
        <v>нд</v>
      </c>
      <c r="F58" s="120" t="str">
        <f t="shared" si="15"/>
        <v>нд</v>
      </c>
      <c r="G58" s="120" t="str">
        <f t="shared" si="15"/>
        <v>нд</v>
      </c>
      <c r="H58" s="120" t="str">
        <f t="shared" si="15"/>
        <v>нд</v>
      </c>
      <c r="I58" s="120" t="str">
        <f t="shared" si="15"/>
        <v>нд</v>
      </c>
      <c r="J58" s="120" t="str">
        <f t="shared" si="15"/>
        <v>нд</v>
      </c>
      <c r="K58" s="120" t="str">
        <f t="shared" si="15"/>
        <v>нд</v>
      </c>
      <c r="L58" s="120" t="str">
        <f t="shared" si="15"/>
        <v>нд</v>
      </c>
      <c r="M58" s="120" t="str">
        <f t="shared" si="15"/>
        <v>нд</v>
      </c>
      <c r="N58" s="120" t="str">
        <f t="shared" si="15"/>
        <v>нд</v>
      </c>
      <c r="O58" s="120" t="str">
        <f t="shared" si="15"/>
        <v>нд</v>
      </c>
      <c r="P58" s="120" t="str">
        <f t="shared" si="15"/>
        <v>нд</v>
      </c>
      <c r="Q58" s="120" t="str">
        <f t="shared" si="15"/>
        <v>нд</v>
      </c>
      <c r="R58" s="120" t="str">
        <f>IF(SUM(R59:R60)=0, "нд", SUM(R59:R60))</f>
        <v>нд</v>
      </c>
      <c r="S58" s="120" t="str">
        <f t="shared" si="15"/>
        <v>нд</v>
      </c>
      <c r="T58" s="120" t="str">
        <f t="shared" si="15"/>
        <v>нд</v>
      </c>
      <c r="U58" s="120" t="str">
        <f t="shared" si="15"/>
        <v>нд</v>
      </c>
      <c r="V58" s="120" t="str">
        <f t="shared" si="15"/>
        <v>нд</v>
      </c>
      <c r="W58" s="120" t="str">
        <f t="shared" si="15"/>
        <v>нд</v>
      </c>
      <c r="X58" s="120" t="str">
        <f t="shared" si="15"/>
        <v>нд</v>
      </c>
      <c r="Y58" s="120" t="str">
        <f t="shared" si="15"/>
        <v>нд</v>
      </c>
      <c r="Z58" s="120">
        <f t="shared" si="15"/>
        <v>5.1850000000000005</v>
      </c>
      <c r="AA58" s="120" t="str">
        <f t="shared" si="15"/>
        <v>нд</v>
      </c>
      <c r="AB58" s="120" t="str">
        <f t="shared" si="15"/>
        <v>нд</v>
      </c>
      <c r="AC58" s="120" t="str">
        <f t="shared" si="15"/>
        <v>нд</v>
      </c>
      <c r="AD58" s="120" t="str">
        <f t="shared" si="15"/>
        <v>нд</v>
      </c>
      <c r="AE58" s="120">
        <f t="shared" si="15"/>
        <v>78</v>
      </c>
      <c r="AF58" s="138" t="str">
        <f t="shared" si="1"/>
        <v>нд</v>
      </c>
      <c r="AG58" s="138">
        <f t="shared" si="2"/>
        <v>5.1850000000000005</v>
      </c>
      <c r="AH58" s="138" t="str">
        <f t="shared" si="3"/>
        <v>нд</v>
      </c>
      <c r="AI58" s="138" t="str">
        <f t="shared" si="4"/>
        <v>нд</v>
      </c>
      <c r="AJ58" s="138" t="str">
        <f t="shared" si="5"/>
        <v>нд</v>
      </c>
      <c r="AK58" s="138" t="str">
        <f t="shared" si="6"/>
        <v>нд</v>
      </c>
      <c r="AL58" s="138">
        <f t="shared" si="7"/>
        <v>78</v>
      </c>
    </row>
    <row r="59" spans="1:38" ht="156" x14ac:dyDescent="0.3">
      <c r="A59" s="15" t="s">
        <v>910</v>
      </c>
      <c r="B59" s="151" t="s">
        <v>880</v>
      </c>
      <c r="C59" s="148" t="s">
        <v>881</v>
      </c>
      <c r="D59" s="120" t="s">
        <v>623</v>
      </c>
      <c r="E59" s="120" t="s">
        <v>623</v>
      </c>
      <c r="F59" s="120" t="s">
        <v>623</v>
      </c>
      <c r="G59" s="120" t="s">
        <v>623</v>
      </c>
      <c r="H59" s="120" t="s">
        <v>623</v>
      </c>
      <c r="I59" s="120" t="s">
        <v>623</v>
      </c>
      <c r="J59" s="120" t="s">
        <v>623</v>
      </c>
      <c r="K59" s="120" t="s">
        <v>623</v>
      </c>
      <c r="L59" s="120" t="s">
        <v>623</v>
      </c>
      <c r="M59" s="120" t="s">
        <v>623</v>
      </c>
      <c r="N59" s="120" t="s">
        <v>623</v>
      </c>
      <c r="O59" s="120" t="s">
        <v>623</v>
      </c>
      <c r="P59" s="120" t="s">
        <v>623</v>
      </c>
      <c r="Q59" s="120" t="s">
        <v>623</v>
      </c>
      <c r="R59" s="120" t="s">
        <v>623</v>
      </c>
      <c r="S59" s="120" t="s">
        <v>623</v>
      </c>
      <c r="T59" s="120" t="s">
        <v>623</v>
      </c>
      <c r="U59" s="120" t="s">
        <v>623</v>
      </c>
      <c r="V59" s="120" t="s">
        <v>623</v>
      </c>
      <c r="W59" s="120" t="s">
        <v>623</v>
      </c>
      <c r="X59" s="120" t="s">
        <v>623</v>
      </c>
      <c r="Y59" s="120" t="s">
        <v>623</v>
      </c>
      <c r="Z59" s="120">
        <v>4.9580000000000002</v>
      </c>
      <c r="AA59" s="120" t="s">
        <v>623</v>
      </c>
      <c r="AB59" s="120" t="s">
        <v>623</v>
      </c>
      <c r="AC59" s="120" t="s">
        <v>623</v>
      </c>
      <c r="AD59" s="120" t="s">
        <v>623</v>
      </c>
      <c r="AE59" s="120">
        <v>75</v>
      </c>
      <c r="AF59" s="138" t="str">
        <f t="shared" si="1"/>
        <v>нд</v>
      </c>
      <c r="AG59" s="138">
        <f t="shared" si="2"/>
        <v>4.9580000000000002</v>
      </c>
      <c r="AH59" s="138" t="str">
        <f t="shared" si="3"/>
        <v>нд</v>
      </c>
      <c r="AI59" s="138" t="str">
        <f t="shared" si="4"/>
        <v>нд</v>
      </c>
      <c r="AJ59" s="138" t="str">
        <f t="shared" si="5"/>
        <v>нд</v>
      </c>
      <c r="AK59" s="138" t="str">
        <f t="shared" si="6"/>
        <v>нд</v>
      </c>
      <c r="AL59" s="138">
        <f t="shared" si="7"/>
        <v>75</v>
      </c>
    </row>
    <row r="60" spans="1:38" ht="171.6" x14ac:dyDescent="0.3">
      <c r="A60" s="15" t="s">
        <v>911</v>
      </c>
      <c r="B60" s="156" t="s">
        <v>882</v>
      </c>
      <c r="C60" s="148" t="s">
        <v>883</v>
      </c>
      <c r="D60" s="120" t="s">
        <v>623</v>
      </c>
      <c r="E60" s="120" t="s">
        <v>623</v>
      </c>
      <c r="F60" s="120" t="s">
        <v>623</v>
      </c>
      <c r="G60" s="120" t="s">
        <v>623</v>
      </c>
      <c r="H60" s="120" t="s">
        <v>623</v>
      </c>
      <c r="I60" s="120" t="s">
        <v>623</v>
      </c>
      <c r="J60" s="120" t="s">
        <v>623</v>
      </c>
      <c r="K60" s="120" t="s">
        <v>623</v>
      </c>
      <c r="L60" s="120" t="s">
        <v>623</v>
      </c>
      <c r="M60" s="120" t="s">
        <v>623</v>
      </c>
      <c r="N60" s="120" t="s">
        <v>623</v>
      </c>
      <c r="O60" s="120" t="s">
        <v>623</v>
      </c>
      <c r="P60" s="120" t="s">
        <v>623</v>
      </c>
      <c r="Q60" s="120" t="s">
        <v>623</v>
      </c>
      <c r="R60" s="120" t="s">
        <v>623</v>
      </c>
      <c r="S60" s="120" t="s">
        <v>623</v>
      </c>
      <c r="T60" s="120" t="s">
        <v>623</v>
      </c>
      <c r="U60" s="120" t="s">
        <v>623</v>
      </c>
      <c r="V60" s="120" t="s">
        <v>623</v>
      </c>
      <c r="W60" s="120" t="s">
        <v>623</v>
      </c>
      <c r="X60" s="120" t="s">
        <v>623</v>
      </c>
      <c r="Y60" s="120" t="s">
        <v>623</v>
      </c>
      <c r="Z60" s="120">
        <v>0.22700000000000001</v>
      </c>
      <c r="AA60" s="120" t="s">
        <v>623</v>
      </c>
      <c r="AB60" s="120" t="s">
        <v>623</v>
      </c>
      <c r="AC60" s="120" t="s">
        <v>623</v>
      </c>
      <c r="AD60" s="120" t="s">
        <v>623</v>
      </c>
      <c r="AE60" s="120">
        <v>3</v>
      </c>
      <c r="AF60" s="138" t="str">
        <f t="shared" si="1"/>
        <v>нд</v>
      </c>
      <c r="AG60" s="138">
        <f t="shared" si="2"/>
        <v>0.22700000000000001</v>
      </c>
      <c r="AH60" s="138" t="str">
        <f t="shared" si="3"/>
        <v>нд</v>
      </c>
      <c r="AI60" s="138" t="str">
        <f t="shared" si="4"/>
        <v>нд</v>
      </c>
      <c r="AJ60" s="138" t="str">
        <f t="shared" si="5"/>
        <v>нд</v>
      </c>
      <c r="AK60" s="138" t="str">
        <f t="shared" si="6"/>
        <v>нд</v>
      </c>
      <c r="AL60" s="138">
        <f t="shared" si="7"/>
        <v>3</v>
      </c>
    </row>
    <row r="61" spans="1:38" ht="46.8" x14ac:dyDescent="0.3">
      <c r="A61" s="15" t="s">
        <v>158</v>
      </c>
      <c r="B61" s="16" t="s">
        <v>159</v>
      </c>
      <c r="C61" s="10" t="s">
        <v>93</v>
      </c>
      <c r="D61" s="120" t="str">
        <f>D62</f>
        <v>нд</v>
      </c>
      <c r="E61" s="120" t="str">
        <f t="shared" ref="E61:Q61" si="16">E62</f>
        <v>нд</v>
      </c>
      <c r="F61" s="120" t="str">
        <f t="shared" si="16"/>
        <v>нд</v>
      </c>
      <c r="G61" s="120" t="str">
        <f t="shared" si="16"/>
        <v>нд</v>
      </c>
      <c r="H61" s="120" t="str">
        <f t="shared" si="16"/>
        <v>нд</v>
      </c>
      <c r="I61" s="120" t="str">
        <f t="shared" si="16"/>
        <v>нд</v>
      </c>
      <c r="J61" s="120" t="str">
        <f t="shared" si="16"/>
        <v>нд</v>
      </c>
      <c r="K61" s="120" t="str">
        <f t="shared" si="16"/>
        <v>нд</v>
      </c>
      <c r="L61" s="120" t="str">
        <f t="shared" si="16"/>
        <v>нд</v>
      </c>
      <c r="M61" s="120" t="str">
        <f t="shared" si="16"/>
        <v>нд</v>
      </c>
      <c r="N61" s="120" t="str">
        <f t="shared" si="16"/>
        <v>нд</v>
      </c>
      <c r="O61" s="120" t="str">
        <f t="shared" si="16"/>
        <v>нд</v>
      </c>
      <c r="P61" s="120" t="str">
        <f t="shared" si="16"/>
        <v>нд</v>
      </c>
      <c r="Q61" s="120" t="str">
        <f t="shared" si="16"/>
        <v>нд</v>
      </c>
      <c r="R61" s="120" t="str">
        <f>R62</f>
        <v>нд</v>
      </c>
      <c r="S61" s="120" t="str">
        <f t="shared" ref="S61" si="17">S62</f>
        <v>нд</v>
      </c>
      <c r="T61" s="120" t="str">
        <f t="shared" ref="T61" si="18">T62</f>
        <v>нд</v>
      </c>
      <c r="U61" s="120" t="str">
        <f t="shared" ref="U61" si="19">U62</f>
        <v>нд</v>
      </c>
      <c r="V61" s="120" t="str">
        <f t="shared" ref="V61" si="20">V62</f>
        <v>нд</v>
      </c>
      <c r="W61" s="120" t="str">
        <f t="shared" ref="W61" si="21">W62</f>
        <v>нд</v>
      </c>
      <c r="X61" s="120" t="str">
        <f t="shared" ref="X61" si="22">X62</f>
        <v>нд</v>
      </c>
      <c r="Y61" s="120" t="str">
        <f t="shared" ref="Y61" si="23">Y62</f>
        <v>нд</v>
      </c>
      <c r="Z61" s="120">
        <f t="shared" ref="Z61" si="24">Z62</f>
        <v>1.5</v>
      </c>
      <c r="AA61" s="120" t="str">
        <f t="shared" ref="AA61" si="25">AA62</f>
        <v>нд</v>
      </c>
      <c r="AB61" s="120" t="str">
        <f t="shared" ref="AB61" si="26">AB62</f>
        <v>нд</v>
      </c>
      <c r="AC61" s="120" t="str">
        <f t="shared" ref="AC61" si="27">AC62</f>
        <v>нд</v>
      </c>
      <c r="AD61" s="120" t="str">
        <f t="shared" ref="AD61" si="28">AD62</f>
        <v>нд</v>
      </c>
      <c r="AE61" s="120">
        <f t="shared" ref="AE61" si="29">AE62</f>
        <v>2</v>
      </c>
      <c r="AF61" s="138" t="str">
        <f t="shared" si="1"/>
        <v>нд</v>
      </c>
      <c r="AG61" s="138">
        <f t="shared" si="2"/>
        <v>1.5</v>
      </c>
      <c r="AH61" s="138" t="str">
        <f t="shared" si="3"/>
        <v>нд</v>
      </c>
      <c r="AI61" s="138" t="str">
        <f t="shared" si="4"/>
        <v>нд</v>
      </c>
      <c r="AJ61" s="138" t="str">
        <f t="shared" si="5"/>
        <v>нд</v>
      </c>
      <c r="AK61" s="138" t="str">
        <f t="shared" si="6"/>
        <v>нд</v>
      </c>
      <c r="AL61" s="138">
        <f t="shared" si="7"/>
        <v>2</v>
      </c>
    </row>
    <row r="62" spans="1:38" ht="140.4" x14ac:dyDescent="0.3">
      <c r="A62" s="15" t="s">
        <v>973</v>
      </c>
      <c r="B62" s="162" t="s">
        <v>878</v>
      </c>
      <c r="C62" s="148" t="s">
        <v>879</v>
      </c>
      <c r="D62" s="120" t="s">
        <v>623</v>
      </c>
      <c r="E62" s="120" t="s">
        <v>623</v>
      </c>
      <c r="F62" s="120" t="s">
        <v>623</v>
      </c>
      <c r="G62" s="120" t="s">
        <v>623</v>
      </c>
      <c r="H62" s="120" t="s">
        <v>623</v>
      </c>
      <c r="I62" s="120" t="s">
        <v>623</v>
      </c>
      <c r="J62" s="120" t="s">
        <v>623</v>
      </c>
      <c r="K62" s="120" t="s">
        <v>623</v>
      </c>
      <c r="L62" s="120" t="s">
        <v>623</v>
      </c>
      <c r="M62" s="120" t="s">
        <v>623</v>
      </c>
      <c r="N62" s="120" t="s">
        <v>623</v>
      </c>
      <c r="O62" s="120" t="s">
        <v>623</v>
      </c>
      <c r="P62" s="120" t="s">
        <v>623</v>
      </c>
      <c r="Q62" s="120" t="s">
        <v>623</v>
      </c>
      <c r="R62" s="120" t="s">
        <v>623</v>
      </c>
      <c r="S62" s="120" t="s">
        <v>623</v>
      </c>
      <c r="T62" s="120" t="s">
        <v>623</v>
      </c>
      <c r="U62" s="120" t="s">
        <v>623</v>
      </c>
      <c r="V62" s="120" t="s">
        <v>623</v>
      </c>
      <c r="W62" s="120" t="s">
        <v>623</v>
      </c>
      <c r="X62" s="120" t="s">
        <v>623</v>
      </c>
      <c r="Y62" s="120" t="s">
        <v>623</v>
      </c>
      <c r="Z62" s="120">
        <v>1.5</v>
      </c>
      <c r="AA62" s="120" t="s">
        <v>623</v>
      </c>
      <c r="AB62" s="120" t="s">
        <v>623</v>
      </c>
      <c r="AC62" s="120" t="s">
        <v>623</v>
      </c>
      <c r="AD62" s="120" t="s">
        <v>623</v>
      </c>
      <c r="AE62" s="120">
        <v>2</v>
      </c>
      <c r="AF62" s="138" t="str">
        <f t="shared" si="1"/>
        <v>нд</v>
      </c>
      <c r="AG62" s="138">
        <f t="shared" si="2"/>
        <v>1.5</v>
      </c>
      <c r="AH62" s="138" t="str">
        <f t="shared" si="3"/>
        <v>нд</v>
      </c>
      <c r="AI62" s="138" t="str">
        <f t="shared" si="4"/>
        <v>нд</v>
      </c>
      <c r="AJ62" s="138" t="str">
        <f t="shared" si="5"/>
        <v>нд</v>
      </c>
      <c r="AK62" s="138" t="str">
        <f t="shared" si="6"/>
        <v>нд</v>
      </c>
      <c r="AL62" s="138">
        <f t="shared" si="7"/>
        <v>2</v>
      </c>
    </row>
    <row r="63" spans="1:38" ht="46.8" x14ac:dyDescent="0.3">
      <c r="A63" s="15" t="s">
        <v>160</v>
      </c>
      <c r="B63" s="16" t="s">
        <v>161</v>
      </c>
      <c r="C63" s="30" t="s">
        <v>93</v>
      </c>
      <c r="D63" s="139" t="s">
        <v>623</v>
      </c>
      <c r="E63" s="139" t="s">
        <v>623</v>
      </c>
      <c r="F63" s="120" t="s">
        <v>623</v>
      </c>
      <c r="G63" s="120" t="s">
        <v>623</v>
      </c>
      <c r="H63" s="120" t="s">
        <v>623</v>
      </c>
      <c r="I63" s="120" t="s">
        <v>623</v>
      </c>
      <c r="J63" s="120" t="s">
        <v>623</v>
      </c>
      <c r="K63" s="120" t="s">
        <v>623</v>
      </c>
      <c r="L63" s="120" t="s">
        <v>623</v>
      </c>
      <c r="M63" s="120" t="s">
        <v>623</v>
      </c>
      <c r="N63" s="120" t="s">
        <v>623</v>
      </c>
      <c r="O63" s="120" t="s">
        <v>623</v>
      </c>
      <c r="P63" s="120" t="s">
        <v>623</v>
      </c>
      <c r="Q63" s="120" t="s">
        <v>623</v>
      </c>
      <c r="R63" s="120" t="s">
        <v>623</v>
      </c>
      <c r="S63" s="120" t="s">
        <v>623</v>
      </c>
      <c r="T63" s="120" t="s">
        <v>623</v>
      </c>
      <c r="U63" s="120" t="s">
        <v>623</v>
      </c>
      <c r="V63" s="120" t="s">
        <v>623</v>
      </c>
      <c r="W63" s="120" t="s">
        <v>623</v>
      </c>
      <c r="X63" s="120" t="s">
        <v>623</v>
      </c>
      <c r="Y63" s="120" t="s">
        <v>623</v>
      </c>
      <c r="Z63" s="120" t="s">
        <v>623</v>
      </c>
      <c r="AA63" s="120" t="s">
        <v>623</v>
      </c>
      <c r="AB63" s="120" t="s">
        <v>623</v>
      </c>
      <c r="AC63" s="120" t="s">
        <v>623</v>
      </c>
      <c r="AD63" s="120" t="s">
        <v>623</v>
      </c>
      <c r="AE63" s="120" t="s">
        <v>623</v>
      </c>
      <c r="AF63" s="138" t="str">
        <f t="shared" si="1"/>
        <v>нд</v>
      </c>
      <c r="AG63" s="138" t="str">
        <f t="shared" si="2"/>
        <v>нд</v>
      </c>
      <c r="AH63" s="138" t="str">
        <f t="shared" si="3"/>
        <v>нд</v>
      </c>
      <c r="AI63" s="138" t="str">
        <f t="shared" si="4"/>
        <v>нд</v>
      </c>
      <c r="AJ63" s="138" t="str">
        <f t="shared" si="5"/>
        <v>нд</v>
      </c>
      <c r="AK63" s="138" t="str">
        <f t="shared" si="6"/>
        <v>нд</v>
      </c>
      <c r="AL63" s="138" t="str">
        <f t="shared" si="7"/>
        <v>нд</v>
      </c>
    </row>
    <row r="64" spans="1:38" ht="46.8" x14ac:dyDescent="0.3">
      <c r="A64" s="15" t="s">
        <v>162</v>
      </c>
      <c r="B64" s="16" t="s">
        <v>163</v>
      </c>
      <c r="C64" s="10" t="s">
        <v>93</v>
      </c>
      <c r="D64" s="139" t="s">
        <v>623</v>
      </c>
      <c r="E64" s="139" t="s">
        <v>623</v>
      </c>
      <c r="F64" s="120" t="s">
        <v>623</v>
      </c>
      <c r="G64" s="120" t="s">
        <v>623</v>
      </c>
      <c r="H64" s="120" t="s">
        <v>623</v>
      </c>
      <c r="I64" s="120" t="s">
        <v>623</v>
      </c>
      <c r="J64" s="120" t="s">
        <v>623</v>
      </c>
      <c r="K64" s="120" t="s">
        <v>623</v>
      </c>
      <c r="L64" s="120" t="s">
        <v>623</v>
      </c>
      <c r="M64" s="120" t="s">
        <v>623</v>
      </c>
      <c r="N64" s="120" t="s">
        <v>623</v>
      </c>
      <c r="O64" s="120" t="s">
        <v>623</v>
      </c>
      <c r="P64" s="120" t="s">
        <v>623</v>
      </c>
      <c r="Q64" s="120" t="s">
        <v>623</v>
      </c>
      <c r="R64" s="120" t="s">
        <v>623</v>
      </c>
      <c r="S64" s="120" t="s">
        <v>623</v>
      </c>
      <c r="T64" s="120" t="s">
        <v>623</v>
      </c>
      <c r="U64" s="120" t="s">
        <v>623</v>
      </c>
      <c r="V64" s="120" t="s">
        <v>623</v>
      </c>
      <c r="W64" s="120" t="s">
        <v>623</v>
      </c>
      <c r="X64" s="120" t="s">
        <v>623</v>
      </c>
      <c r="Y64" s="120" t="s">
        <v>623</v>
      </c>
      <c r="Z64" s="120" t="s">
        <v>623</v>
      </c>
      <c r="AA64" s="120" t="s">
        <v>623</v>
      </c>
      <c r="AB64" s="120" t="s">
        <v>623</v>
      </c>
      <c r="AC64" s="120" t="s">
        <v>623</v>
      </c>
      <c r="AD64" s="120" t="s">
        <v>623</v>
      </c>
      <c r="AE64" s="120" t="s">
        <v>623</v>
      </c>
      <c r="AF64" s="138" t="str">
        <f t="shared" si="1"/>
        <v>нд</v>
      </c>
      <c r="AG64" s="138" t="str">
        <f t="shared" si="2"/>
        <v>нд</v>
      </c>
      <c r="AH64" s="138" t="str">
        <f t="shared" si="3"/>
        <v>нд</v>
      </c>
      <c r="AI64" s="138" t="str">
        <f t="shared" si="4"/>
        <v>нд</v>
      </c>
      <c r="AJ64" s="138" t="str">
        <f t="shared" si="5"/>
        <v>нд</v>
      </c>
      <c r="AK64" s="138" t="str">
        <f t="shared" si="6"/>
        <v>нд</v>
      </c>
      <c r="AL64" s="138" t="str">
        <f t="shared" si="7"/>
        <v>нд</v>
      </c>
    </row>
    <row r="65" spans="1:38" ht="62.4" x14ac:dyDescent="0.3">
      <c r="A65" s="15" t="s">
        <v>164</v>
      </c>
      <c r="B65" s="16" t="s">
        <v>165</v>
      </c>
      <c r="C65" s="30" t="s">
        <v>93</v>
      </c>
      <c r="D65" s="120" t="s">
        <v>623</v>
      </c>
      <c r="E65" s="120" t="s">
        <v>623</v>
      </c>
      <c r="F65" s="120" t="s">
        <v>623</v>
      </c>
      <c r="G65" s="120" t="s">
        <v>623</v>
      </c>
      <c r="H65" s="120" t="s">
        <v>623</v>
      </c>
      <c r="I65" s="120" t="s">
        <v>623</v>
      </c>
      <c r="J65" s="120" t="s">
        <v>623</v>
      </c>
      <c r="K65" s="120" t="s">
        <v>623</v>
      </c>
      <c r="L65" s="120" t="s">
        <v>623</v>
      </c>
      <c r="M65" s="120" t="s">
        <v>623</v>
      </c>
      <c r="N65" s="120" t="s">
        <v>623</v>
      </c>
      <c r="O65" s="120" t="s">
        <v>623</v>
      </c>
      <c r="P65" s="120" t="s">
        <v>623</v>
      </c>
      <c r="Q65" s="120" t="s">
        <v>623</v>
      </c>
      <c r="R65" s="120" t="s">
        <v>623</v>
      </c>
      <c r="S65" s="120" t="s">
        <v>623</v>
      </c>
      <c r="T65" s="120" t="s">
        <v>623</v>
      </c>
      <c r="U65" s="120" t="s">
        <v>623</v>
      </c>
      <c r="V65" s="120" t="s">
        <v>623</v>
      </c>
      <c r="W65" s="120" t="s">
        <v>623</v>
      </c>
      <c r="X65" s="120" t="s">
        <v>623</v>
      </c>
      <c r="Y65" s="120" t="s">
        <v>623</v>
      </c>
      <c r="Z65" s="120" t="s">
        <v>623</v>
      </c>
      <c r="AA65" s="120" t="s">
        <v>623</v>
      </c>
      <c r="AB65" s="120" t="s">
        <v>623</v>
      </c>
      <c r="AC65" s="120" t="s">
        <v>623</v>
      </c>
      <c r="AD65" s="120" t="s">
        <v>623</v>
      </c>
      <c r="AE65" s="120" t="s">
        <v>623</v>
      </c>
      <c r="AF65" s="138" t="str">
        <f t="shared" si="1"/>
        <v>нд</v>
      </c>
      <c r="AG65" s="138" t="str">
        <f t="shared" si="2"/>
        <v>нд</v>
      </c>
      <c r="AH65" s="138" t="str">
        <f t="shared" si="3"/>
        <v>нд</v>
      </c>
      <c r="AI65" s="138" t="str">
        <f t="shared" si="4"/>
        <v>нд</v>
      </c>
      <c r="AJ65" s="138" t="str">
        <f t="shared" si="5"/>
        <v>нд</v>
      </c>
      <c r="AK65" s="138" t="str">
        <f t="shared" si="6"/>
        <v>нд</v>
      </c>
      <c r="AL65" s="138" t="str">
        <f t="shared" si="7"/>
        <v>нд</v>
      </c>
    </row>
    <row r="66" spans="1:38" ht="62.4" x14ac:dyDescent="0.3">
      <c r="A66" s="15" t="s">
        <v>166</v>
      </c>
      <c r="B66" s="16" t="s">
        <v>167</v>
      </c>
      <c r="C66" s="10" t="s">
        <v>93</v>
      </c>
      <c r="D66" s="120" t="s">
        <v>623</v>
      </c>
      <c r="E66" s="120" t="s">
        <v>623</v>
      </c>
      <c r="F66" s="120" t="s">
        <v>623</v>
      </c>
      <c r="G66" s="120" t="s">
        <v>623</v>
      </c>
      <c r="H66" s="120" t="s">
        <v>623</v>
      </c>
      <c r="I66" s="120" t="s">
        <v>623</v>
      </c>
      <c r="J66" s="120" t="s">
        <v>623</v>
      </c>
      <c r="K66" s="120" t="s">
        <v>623</v>
      </c>
      <c r="L66" s="120" t="s">
        <v>623</v>
      </c>
      <c r="M66" s="120" t="s">
        <v>623</v>
      </c>
      <c r="N66" s="120" t="s">
        <v>623</v>
      </c>
      <c r="O66" s="120" t="s">
        <v>623</v>
      </c>
      <c r="P66" s="120" t="s">
        <v>623</v>
      </c>
      <c r="Q66" s="120" t="s">
        <v>623</v>
      </c>
      <c r="R66" s="120" t="s">
        <v>623</v>
      </c>
      <c r="S66" s="120" t="s">
        <v>623</v>
      </c>
      <c r="T66" s="120" t="s">
        <v>623</v>
      </c>
      <c r="U66" s="120" t="s">
        <v>623</v>
      </c>
      <c r="V66" s="120" t="s">
        <v>623</v>
      </c>
      <c r="W66" s="120" t="s">
        <v>623</v>
      </c>
      <c r="X66" s="120" t="s">
        <v>623</v>
      </c>
      <c r="Y66" s="120" t="s">
        <v>623</v>
      </c>
      <c r="Z66" s="120" t="s">
        <v>623</v>
      </c>
      <c r="AA66" s="120" t="s">
        <v>623</v>
      </c>
      <c r="AB66" s="120" t="s">
        <v>623</v>
      </c>
      <c r="AC66" s="120" t="s">
        <v>623</v>
      </c>
      <c r="AD66" s="120" t="s">
        <v>623</v>
      </c>
      <c r="AE66" s="120" t="s">
        <v>623</v>
      </c>
      <c r="AF66" s="138" t="str">
        <f t="shared" si="1"/>
        <v>нд</v>
      </c>
      <c r="AG66" s="138" t="str">
        <f t="shared" si="2"/>
        <v>нд</v>
      </c>
      <c r="AH66" s="138" t="str">
        <f t="shared" si="3"/>
        <v>нд</v>
      </c>
      <c r="AI66" s="138" t="str">
        <f t="shared" si="4"/>
        <v>нд</v>
      </c>
      <c r="AJ66" s="138" t="str">
        <f t="shared" si="5"/>
        <v>нд</v>
      </c>
      <c r="AK66" s="138" t="str">
        <f t="shared" si="6"/>
        <v>нд</v>
      </c>
      <c r="AL66" s="138" t="str">
        <f t="shared" si="7"/>
        <v>нд</v>
      </c>
    </row>
    <row r="67" spans="1:38" ht="62.4" x14ac:dyDescent="0.3">
      <c r="A67" s="15" t="s">
        <v>168</v>
      </c>
      <c r="B67" s="16" t="s">
        <v>169</v>
      </c>
      <c r="C67" s="30" t="s">
        <v>93</v>
      </c>
      <c r="D67" s="120" t="s">
        <v>623</v>
      </c>
      <c r="E67" s="120" t="s">
        <v>623</v>
      </c>
      <c r="F67" s="120" t="s">
        <v>623</v>
      </c>
      <c r="G67" s="120" t="s">
        <v>623</v>
      </c>
      <c r="H67" s="120" t="s">
        <v>623</v>
      </c>
      <c r="I67" s="120" t="s">
        <v>623</v>
      </c>
      <c r="J67" s="120" t="s">
        <v>623</v>
      </c>
      <c r="K67" s="120" t="s">
        <v>623</v>
      </c>
      <c r="L67" s="120" t="s">
        <v>623</v>
      </c>
      <c r="M67" s="120" t="s">
        <v>623</v>
      </c>
      <c r="N67" s="120" t="s">
        <v>623</v>
      </c>
      <c r="O67" s="120" t="s">
        <v>623</v>
      </c>
      <c r="P67" s="120" t="s">
        <v>623</v>
      </c>
      <c r="Q67" s="120" t="s">
        <v>623</v>
      </c>
      <c r="R67" s="120" t="s">
        <v>623</v>
      </c>
      <c r="S67" s="120" t="s">
        <v>623</v>
      </c>
      <c r="T67" s="120" t="s">
        <v>623</v>
      </c>
      <c r="U67" s="120" t="s">
        <v>623</v>
      </c>
      <c r="V67" s="120" t="s">
        <v>623</v>
      </c>
      <c r="W67" s="120" t="s">
        <v>623</v>
      </c>
      <c r="X67" s="120" t="s">
        <v>623</v>
      </c>
      <c r="Y67" s="120" t="s">
        <v>623</v>
      </c>
      <c r="Z67" s="120" t="s">
        <v>623</v>
      </c>
      <c r="AA67" s="120" t="s">
        <v>623</v>
      </c>
      <c r="AB67" s="120" t="s">
        <v>623</v>
      </c>
      <c r="AC67" s="120" t="s">
        <v>623</v>
      </c>
      <c r="AD67" s="120" t="s">
        <v>623</v>
      </c>
      <c r="AE67" s="120" t="s">
        <v>623</v>
      </c>
      <c r="AF67" s="138" t="str">
        <f t="shared" si="1"/>
        <v>нд</v>
      </c>
      <c r="AG67" s="138" t="str">
        <f t="shared" si="2"/>
        <v>нд</v>
      </c>
      <c r="AH67" s="138" t="str">
        <f t="shared" si="3"/>
        <v>нд</v>
      </c>
      <c r="AI67" s="138" t="str">
        <f t="shared" si="4"/>
        <v>нд</v>
      </c>
      <c r="AJ67" s="138" t="str">
        <f t="shared" si="5"/>
        <v>нд</v>
      </c>
      <c r="AK67" s="138" t="str">
        <f t="shared" si="6"/>
        <v>нд</v>
      </c>
      <c r="AL67" s="138" t="str">
        <f t="shared" si="7"/>
        <v>нд</v>
      </c>
    </row>
    <row r="68" spans="1:38" ht="62.4" x14ac:dyDescent="0.3">
      <c r="A68" s="15" t="s">
        <v>170</v>
      </c>
      <c r="B68" s="16" t="s">
        <v>171</v>
      </c>
      <c r="C68" s="10" t="s">
        <v>93</v>
      </c>
      <c r="D68" s="120" t="s">
        <v>623</v>
      </c>
      <c r="E68" s="120" t="s">
        <v>623</v>
      </c>
      <c r="F68" s="120" t="s">
        <v>623</v>
      </c>
      <c r="G68" s="120" t="s">
        <v>623</v>
      </c>
      <c r="H68" s="120" t="s">
        <v>623</v>
      </c>
      <c r="I68" s="120" t="s">
        <v>623</v>
      </c>
      <c r="J68" s="120" t="s">
        <v>623</v>
      </c>
      <c r="K68" s="120" t="s">
        <v>623</v>
      </c>
      <c r="L68" s="120" t="s">
        <v>623</v>
      </c>
      <c r="M68" s="120" t="s">
        <v>623</v>
      </c>
      <c r="N68" s="120" t="s">
        <v>623</v>
      </c>
      <c r="O68" s="120" t="s">
        <v>623</v>
      </c>
      <c r="P68" s="120" t="s">
        <v>623</v>
      </c>
      <c r="Q68" s="120" t="s">
        <v>623</v>
      </c>
      <c r="R68" s="120" t="s">
        <v>623</v>
      </c>
      <c r="S68" s="120" t="s">
        <v>623</v>
      </c>
      <c r="T68" s="120" t="s">
        <v>623</v>
      </c>
      <c r="U68" s="120" t="s">
        <v>623</v>
      </c>
      <c r="V68" s="120" t="s">
        <v>623</v>
      </c>
      <c r="W68" s="120" t="s">
        <v>623</v>
      </c>
      <c r="X68" s="120" t="s">
        <v>623</v>
      </c>
      <c r="Y68" s="120" t="s">
        <v>623</v>
      </c>
      <c r="Z68" s="120" t="s">
        <v>623</v>
      </c>
      <c r="AA68" s="120" t="s">
        <v>623</v>
      </c>
      <c r="AB68" s="120" t="s">
        <v>623</v>
      </c>
      <c r="AC68" s="120" t="s">
        <v>623</v>
      </c>
      <c r="AD68" s="120" t="s">
        <v>623</v>
      </c>
      <c r="AE68" s="120" t="s">
        <v>623</v>
      </c>
      <c r="AF68" s="138" t="str">
        <f t="shared" si="1"/>
        <v>нд</v>
      </c>
      <c r="AG68" s="138" t="str">
        <f t="shared" si="2"/>
        <v>нд</v>
      </c>
      <c r="AH68" s="138" t="str">
        <f t="shared" si="3"/>
        <v>нд</v>
      </c>
      <c r="AI68" s="138" t="str">
        <f t="shared" si="4"/>
        <v>нд</v>
      </c>
      <c r="AJ68" s="138" t="str">
        <f t="shared" si="5"/>
        <v>нд</v>
      </c>
      <c r="AK68" s="138" t="str">
        <f t="shared" si="6"/>
        <v>нд</v>
      </c>
      <c r="AL68" s="138" t="str">
        <f t="shared" si="7"/>
        <v>нд</v>
      </c>
    </row>
    <row r="69" spans="1:38" ht="62.4" x14ac:dyDescent="0.3">
      <c r="A69" s="15" t="s">
        <v>172</v>
      </c>
      <c r="B69" s="16" t="s">
        <v>173</v>
      </c>
      <c r="C69" s="30" t="s">
        <v>93</v>
      </c>
      <c r="D69" s="120" t="s">
        <v>623</v>
      </c>
      <c r="E69" s="120" t="s">
        <v>623</v>
      </c>
      <c r="F69" s="120" t="s">
        <v>623</v>
      </c>
      <c r="G69" s="120" t="s">
        <v>623</v>
      </c>
      <c r="H69" s="120" t="s">
        <v>623</v>
      </c>
      <c r="I69" s="120" t="s">
        <v>623</v>
      </c>
      <c r="J69" s="120" t="s">
        <v>623</v>
      </c>
      <c r="K69" s="120" t="s">
        <v>623</v>
      </c>
      <c r="L69" s="120" t="s">
        <v>623</v>
      </c>
      <c r="M69" s="120" t="s">
        <v>623</v>
      </c>
      <c r="N69" s="120" t="s">
        <v>623</v>
      </c>
      <c r="O69" s="120" t="s">
        <v>623</v>
      </c>
      <c r="P69" s="120" t="s">
        <v>623</v>
      </c>
      <c r="Q69" s="120" t="s">
        <v>623</v>
      </c>
      <c r="R69" s="120" t="s">
        <v>623</v>
      </c>
      <c r="S69" s="120" t="s">
        <v>623</v>
      </c>
      <c r="T69" s="120" t="s">
        <v>623</v>
      </c>
      <c r="U69" s="120" t="s">
        <v>623</v>
      </c>
      <c r="V69" s="120" t="s">
        <v>623</v>
      </c>
      <c r="W69" s="120" t="s">
        <v>623</v>
      </c>
      <c r="X69" s="120" t="s">
        <v>623</v>
      </c>
      <c r="Y69" s="120" t="s">
        <v>623</v>
      </c>
      <c r="Z69" s="120" t="s">
        <v>623</v>
      </c>
      <c r="AA69" s="120" t="s">
        <v>623</v>
      </c>
      <c r="AB69" s="120" t="s">
        <v>623</v>
      </c>
      <c r="AC69" s="120" t="s">
        <v>623</v>
      </c>
      <c r="AD69" s="120" t="s">
        <v>623</v>
      </c>
      <c r="AE69" s="120" t="s">
        <v>623</v>
      </c>
      <c r="AF69" s="138" t="str">
        <f t="shared" si="1"/>
        <v>нд</v>
      </c>
      <c r="AG69" s="138" t="str">
        <f t="shared" si="2"/>
        <v>нд</v>
      </c>
      <c r="AH69" s="138" t="str">
        <f t="shared" si="3"/>
        <v>нд</v>
      </c>
      <c r="AI69" s="138" t="str">
        <f t="shared" si="4"/>
        <v>нд</v>
      </c>
      <c r="AJ69" s="138" t="str">
        <f t="shared" si="5"/>
        <v>нд</v>
      </c>
      <c r="AK69" s="138" t="str">
        <f t="shared" si="6"/>
        <v>нд</v>
      </c>
      <c r="AL69" s="138" t="str">
        <f t="shared" si="7"/>
        <v>нд</v>
      </c>
    </row>
    <row r="70" spans="1:38" ht="46.8" x14ac:dyDescent="0.3">
      <c r="A70" s="15" t="s">
        <v>174</v>
      </c>
      <c r="B70" s="16" t="s">
        <v>175</v>
      </c>
      <c r="C70" s="10" t="s">
        <v>93</v>
      </c>
      <c r="D70" s="120" t="s">
        <v>623</v>
      </c>
      <c r="E70" s="120" t="s">
        <v>623</v>
      </c>
      <c r="F70" s="120" t="s">
        <v>623</v>
      </c>
      <c r="G70" s="120" t="s">
        <v>623</v>
      </c>
      <c r="H70" s="120" t="s">
        <v>623</v>
      </c>
      <c r="I70" s="120" t="s">
        <v>623</v>
      </c>
      <c r="J70" s="120" t="s">
        <v>623</v>
      </c>
      <c r="K70" s="120" t="s">
        <v>623</v>
      </c>
      <c r="L70" s="120" t="s">
        <v>623</v>
      </c>
      <c r="M70" s="120" t="s">
        <v>623</v>
      </c>
      <c r="N70" s="120" t="s">
        <v>623</v>
      </c>
      <c r="O70" s="120" t="s">
        <v>623</v>
      </c>
      <c r="P70" s="120" t="s">
        <v>623</v>
      </c>
      <c r="Q70" s="120" t="s">
        <v>623</v>
      </c>
      <c r="R70" s="120" t="s">
        <v>623</v>
      </c>
      <c r="S70" s="120" t="s">
        <v>623</v>
      </c>
      <c r="T70" s="120" t="s">
        <v>623</v>
      </c>
      <c r="U70" s="120" t="s">
        <v>623</v>
      </c>
      <c r="V70" s="120" t="s">
        <v>623</v>
      </c>
      <c r="W70" s="120" t="s">
        <v>623</v>
      </c>
      <c r="X70" s="120" t="s">
        <v>623</v>
      </c>
      <c r="Y70" s="120" t="s">
        <v>623</v>
      </c>
      <c r="Z70" s="120" t="s">
        <v>623</v>
      </c>
      <c r="AA70" s="120" t="s">
        <v>623</v>
      </c>
      <c r="AB70" s="120" t="s">
        <v>623</v>
      </c>
      <c r="AC70" s="120" t="s">
        <v>623</v>
      </c>
      <c r="AD70" s="120" t="s">
        <v>623</v>
      </c>
      <c r="AE70" s="120" t="s">
        <v>623</v>
      </c>
      <c r="AF70" s="138" t="str">
        <f t="shared" si="1"/>
        <v>нд</v>
      </c>
      <c r="AG70" s="138" t="str">
        <f t="shared" si="2"/>
        <v>нд</v>
      </c>
      <c r="AH70" s="138" t="str">
        <f t="shared" si="3"/>
        <v>нд</v>
      </c>
      <c r="AI70" s="138" t="str">
        <f t="shared" si="4"/>
        <v>нд</v>
      </c>
      <c r="AJ70" s="138" t="str">
        <f t="shared" si="5"/>
        <v>нд</v>
      </c>
      <c r="AK70" s="138" t="str">
        <f t="shared" si="6"/>
        <v>нд</v>
      </c>
      <c r="AL70" s="138" t="str">
        <f t="shared" si="7"/>
        <v>нд</v>
      </c>
    </row>
    <row r="71" spans="1:38" ht="62.4" x14ac:dyDescent="0.3">
      <c r="A71" s="15" t="s">
        <v>176</v>
      </c>
      <c r="B71" s="16" t="s">
        <v>177</v>
      </c>
      <c r="C71" s="30" t="s">
        <v>93</v>
      </c>
      <c r="D71" s="120" t="s">
        <v>623</v>
      </c>
      <c r="E71" s="120" t="s">
        <v>623</v>
      </c>
      <c r="F71" s="120" t="s">
        <v>623</v>
      </c>
      <c r="G71" s="120" t="s">
        <v>623</v>
      </c>
      <c r="H71" s="120" t="s">
        <v>623</v>
      </c>
      <c r="I71" s="120" t="s">
        <v>623</v>
      </c>
      <c r="J71" s="120" t="s">
        <v>623</v>
      </c>
      <c r="K71" s="120" t="s">
        <v>623</v>
      </c>
      <c r="L71" s="120" t="s">
        <v>623</v>
      </c>
      <c r="M71" s="120" t="s">
        <v>623</v>
      </c>
      <c r="N71" s="120" t="s">
        <v>623</v>
      </c>
      <c r="O71" s="120" t="s">
        <v>623</v>
      </c>
      <c r="P71" s="120" t="s">
        <v>623</v>
      </c>
      <c r="Q71" s="120" t="s">
        <v>623</v>
      </c>
      <c r="R71" s="120" t="s">
        <v>623</v>
      </c>
      <c r="S71" s="120" t="s">
        <v>623</v>
      </c>
      <c r="T71" s="120" t="s">
        <v>623</v>
      </c>
      <c r="U71" s="120" t="s">
        <v>623</v>
      </c>
      <c r="V71" s="120" t="s">
        <v>623</v>
      </c>
      <c r="W71" s="120" t="s">
        <v>623</v>
      </c>
      <c r="X71" s="120" t="s">
        <v>623</v>
      </c>
      <c r="Y71" s="120" t="s">
        <v>623</v>
      </c>
      <c r="Z71" s="120" t="s">
        <v>623</v>
      </c>
      <c r="AA71" s="120" t="s">
        <v>623</v>
      </c>
      <c r="AB71" s="120" t="s">
        <v>623</v>
      </c>
      <c r="AC71" s="120" t="s">
        <v>623</v>
      </c>
      <c r="AD71" s="120" t="s">
        <v>623</v>
      </c>
      <c r="AE71" s="120" t="s">
        <v>623</v>
      </c>
      <c r="AF71" s="138" t="str">
        <f t="shared" si="1"/>
        <v>нд</v>
      </c>
      <c r="AG71" s="138" t="str">
        <f t="shared" si="2"/>
        <v>нд</v>
      </c>
      <c r="AH71" s="138" t="str">
        <f t="shared" si="3"/>
        <v>нд</v>
      </c>
      <c r="AI71" s="138" t="str">
        <f t="shared" si="4"/>
        <v>нд</v>
      </c>
      <c r="AJ71" s="138" t="str">
        <f t="shared" si="5"/>
        <v>нд</v>
      </c>
      <c r="AK71" s="138" t="str">
        <f t="shared" si="6"/>
        <v>нд</v>
      </c>
      <c r="AL71" s="138" t="str">
        <f t="shared" si="7"/>
        <v>нд</v>
      </c>
    </row>
    <row r="72" spans="1:38" ht="93.6" x14ac:dyDescent="0.3">
      <c r="A72" s="12" t="s">
        <v>178</v>
      </c>
      <c r="B72" s="13" t="s">
        <v>179</v>
      </c>
      <c r="C72" s="10" t="s">
        <v>93</v>
      </c>
      <c r="D72" s="120" t="s">
        <v>623</v>
      </c>
      <c r="E72" s="120" t="s">
        <v>623</v>
      </c>
      <c r="F72" s="120" t="s">
        <v>623</v>
      </c>
      <c r="G72" s="120" t="s">
        <v>623</v>
      </c>
      <c r="H72" s="120" t="s">
        <v>623</v>
      </c>
      <c r="I72" s="120" t="s">
        <v>623</v>
      </c>
      <c r="J72" s="120" t="s">
        <v>623</v>
      </c>
      <c r="K72" s="120" t="s">
        <v>623</v>
      </c>
      <c r="L72" s="120" t="s">
        <v>623</v>
      </c>
      <c r="M72" s="120" t="s">
        <v>623</v>
      </c>
      <c r="N72" s="120" t="s">
        <v>623</v>
      </c>
      <c r="O72" s="120" t="s">
        <v>623</v>
      </c>
      <c r="P72" s="120" t="s">
        <v>623</v>
      </c>
      <c r="Q72" s="120" t="s">
        <v>623</v>
      </c>
      <c r="R72" s="120" t="s">
        <v>623</v>
      </c>
      <c r="S72" s="120" t="s">
        <v>623</v>
      </c>
      <c r="T72" s="120" t="s">
        <v>623</v>
      </c>
      <c r="U72" s="120" t="s">
        <v>623</v>
      </c>
      <c r="V72" s="120" t="s">
        <v>623</v>
      </c>
      <c r="W72" s="120" t="s">
        <v>623</v>
      </c>
      <c r="X72" s="120" t="s">
        <v>623</v>
      </c>
      <c r="Y72" s="120" t="s">
        <v>623</v>
      </c>
      <c r="Z72" s="120" t="s">
        <v>623</v>
      </c>
      <c r="AA72" s="120" t="s">
        <v>623</v>
      </c>
      <c r="AB72" s="120" t="s">
        <v>623</v>
      </c>
      <c r="AC72" s="120" t="s">
        <v>623</v>
      </c>
      <c r="AD72" s="120" t="s">
        <v>623</v>
      </c>
      <c r="AE72" s="120" t="s">
        <v>623</v>
      </c>
      <c r="AF72" s="138" t="str">
        <f t="shared" si="1"/>
        <v>нд</v>
      </c>
      <c r="AG72" s="138" t="str">
        <f t="shared" si="2"/>
        <v>нд</v>
      </c>
      <c r="AH72" s="138" t="str">
        <f t="shared" si="3"/>
        <v>нд</v>
      </c>
      <c r="AI72" s="138" t="str">
        <f t="shared" si="4"/>
        <v>нд</v>
      </c>
      <c r="AJ72" s="138" t="str">
        <f t="shared" si="5"/>
        <v>нд</v>
      </c>
      <c r="AK72" s="138" t="str">
        <f t="shared" si="6"/>
        <v>нд</v>
      </c>
      <c r="AL72" s="138" t="str">
        <f t="shared" si="7"/>
        <v>нд</v>
      </c>
    </row>
    <row r="73" spans="1:38" ht="78" x14ac:dyDescent="0.3">
      <c r="A73" s="15" t="s">
        <v>180</v>
      </c>
      <c r="B73" s="16" t="s">
        <v>181</v>
      </c>
      <c r="C73" s="30" t="s">
        <v>93</v>
      </c>
      <c r="D73" s="120" t="s">
        <v>623</v>
      </c>
      <c r="E73" s="120" t="s">
        <v>623</v>
      </c>
      <c r="F73" s="120" t="s">
        <v>623</v>
      </c>
      <c r="G73" s="120" t="s">
        <v>623</v>
      </c>
      <c r="H73" s="120" t="s">
        <v>623</v>
      </c>
      <c r="I73" s="120" t="s">
        <v>623</v>
      </c>
      <c r="J73" s="120" t="s">
        <v>623</v>
      </c>
      <c r="K73" s="120" t="s">
        <v>623</v>
      </c>
      <c r="L73" s="120" t="s">
        <v>623</v>
      </c>
      <c r="M73" s="120" t="s">
        <v>623</v>
      </c>
      <c r="N73" s="120" t="s">
        <v>623</v>
      </c>
      <c r="O73" s="120" t="s">
        <v>623</v>
      </c>
      <c r="P73" s="120" t="s">
        <v>623</v>
      </c>
      <c r="Q73" s="120" t="s">
        <v>623</v>
      </c>
      <c r="R73" s="120" t="s">
        <v>623</v>
      </c>
      <c r="S73" s="120" t="s">
        <v>623</v>
      </c>
      <c r="T73" s="120" t="s">
        <v>623</v>
      </c>
      <c r="U73" s="120" t="s">
        <v>623</v>
      </c>
      <c r="V73" s="120" t="s">
        <v>623</v>
      </c>
      <c r="W73" s="120" t="s">
        <v>623</v>
      </c>
      <c r="X73" s="120" t="s">
        <v>623</v>
      </c>
      <c r="Y73" s="120" t="s">
        <v>623</v>
      </c>
      <c r="Z73" s="120" t="s">
        <v>623</v>
      </c>
      <c r="AA73" s="120" t="s">
        <v>623</v>
      </c>
      <c r="AB73" s="120" t="s">
        <v>623</v>
      </c>
      <c r="AC73" s="120" t="s">
        <v>623</v>
      </c>
      <c r="AD73" s="120" t="s">
        <v>623</v>
      </c>
      <c r="AE73" s="120" t="s">
        <v>623</v>
      </c>
      <c r="AF73" s="138" t="str">
        <f t="shared" si="1"/>
        <v>нд</v>
      </c>
      <c r="AG73" s="138" t="str">
        <f t="shared" si="2"/>
        <v>нд</v>
      </c>
      <c r="AH73" s="138" t="str">
        <f t="shared" si="3"/>
        <v>нд</v>
      </c>
      <c r="AI73" s="138" t="str">
        <f t="shared" si="4"/>
        <v>нд</v>
      </c>
      <c r="AJ73" s="138" t="str">
        <f t="shared" si="5"/>
        <v>нд</v>
      </c>
      <c r="AK73" s="138" t="str">
        <f t="shared" si="6"/>
        <v>нд</v>
      </c>
      <c r="AL73" s="138" t="str">
        <f t="shared" si="7"/>
        <v>нд</v>
      </c>
    </row>
    <row r="74" spans="1:38" ht="78" x14ac:dyDescent="0.3">
      <c r="A74" s="15" t="s">
        <v>182</v>
      </c>
      <c r="B74" s="16" t="s">
        <v>183</v>
      </c>
      <c r="C74" s="10" t="s">
        <v>93</v>
      </c>
      <c r="D74" s="120" t="s">
        <v>623</v>
      </c>
      <c r="E74" s="120" t="s">
        <v>623</v>
      </c>
      <c r="F74" s="120" t="s">
        <v>623</v>
      </c>
      <c r="G74" s="120" t="s">
        <v>623</v>
      </c>
      <c r="H74" s="120" t="s">
        <v>623</v>
      </c>
      <c r="I74" s="120" t="s">
        <v>623</v>
      </c>
      <c r="J74" s="120" t="s">
        <v>623</v>
      </c>
      <c r="K74" s="120" t="s">
        <v>623</v>
      </c>
      <c r="L74" s="120" t="s">
        <v>623</v>
      </c>
      <c r="M74" s="120" t="s">
        <v>623</v>
      </c>
      <c r="N74" s="120" t="s">
        <v>623</v>
      </c>
      <c r="O74" s="120" t="s">
        <v>623</v>
      </c>
      <c r="P74" s="120" t="s">
        <v>623</v>
      </c>
      <c r="Q74" s="120" t="s">
        <v>623</v>
      </c>
      <c r="R74" s="120" t="s">
        <v>623</v>
      </c>
      <c r="S74" s="120" t="s">
        <v>623</v>
      </c>
      <c r="T74" s="120" t="s">
        <v>623</v>
      </c>
      <c r="U74" s="120" t="s">
        <v>623</v>
      </c>
      <c r="V74" s="120" t="s">
        <v>623</v>
      </c>
      <c r="W74" s="120" t="s">
        <v>623</v>
      </c>
      <c r="X74" s="120" t="s">
        <v>623</v>
      </c>
      <c r="Y74" s="120" t="s">
        <v>623</v>
      </c>
      <c r="Z74" s="120" t="s">
        <v>623</v>
      </c>
      <c r="AA74" s="120" t="s">
        <v>623</v>
      </c>
      <c r="AB74" s="120" t="s">
        <v>623</v>
      </c>
      <c r="AC74" s="120" t="s">
        <v>623</v>
      </c>
      <c r="AD74" s="120" t="s">
        <v>623</v>
      </c>
      <c r="AE74" s="120" t="s">
        <v>623</v>
      </c>
      <c r="AF74" s="138" t="str">
        <f t="shared" si="1"/>
        <v>нд</v>
      </c>
      <c r="AG74" s="138" t="str">
        <f t="shared" si="2"/>
        <v>нд</v>
      </c>
      <c r="AH74" s="138" t="str">
        <f t="shared" si="3"/>
        <v>нд</v>
      </c>
      <c r="AI74" s="138" t="str">
        <f t="shared" si="4"/>
        <v>нд</v>
      </c>
      <c r="AJ74" s="138" t="str">
        <f t="shared" si="5"/>
        <v>нд</v>
      </c>
      <c r="AK74" s="138" t="str">
        <f t="shared" si="6"/>
        <v>нд</v>
      </c>
      <c r="AL74" s="138" t="str">
        <f t="shared" si="7"/>
        <v>нд</v>
      </c>
    </row>
    <row r="75" spans="1:38" ht="46.8" x14ac:dyDescent="0.3">
      <c r="A75" s="12" t="s">
        <v>184</v>
      </c>
      <c r="B75" s="13" t="s">
        <v>185</v>
      </c>
      <c r="C75" s="30" t="s">
        <v>93</v>
      </c>
      <c r="D75" s="120" t="s">
        <v>623</v>
      </c>
      <c r="E75" s="120" t="s">
        <v>623</v>
      </c>
      <c r="F75" s="120" t="s">
        <v>623</v>
      </c>
      <c r="G75" s="120" t="s">
        <v>623</v>
      </c>
      <c r="H75" s="120" t="s">
        <v>623</v>
      </c>
      <c r="I75" s="120" t="s">
        <v>623</v>
      </c>
      <c r="J75" s="120" t="s">
        <v>623</v>
      </c>
      <c r="K75" s="120" t="s">
        <v>623</v>
      </c>
      <c r="L75" s="120" t="s">
        <v>623</v>
      </c>
      <c r="M75" s="120" t="s">
        <v>623</v>
      </c>
      <c r="N75" s="120" t="s">
        <v>623</v>
      </c>
      <c r="O75" s="120" t="s">
        <v>623</v>
      </c>
      <c r="P75" s="120" t="s">
        <v>623</v>
      </c>
      <c r="Q75" s="120" t="s">
        <v>623</v>
      </c>
      <c r="R75" s="120" t="s">
        <v>623</v>
      </c>
      <c r="S75" s="120" t="s">
        <v>623</v>
      </c>
      <c r="T75" s="120" t="s">
        <v>623</v>
      </c>
      <c r="U75" s="120" t="s">
        <v>623</v>
      </c>
      <c r="V75" s="120" t="s">
        <v>623</v>
      </c>
      <c r="W75" s="120" t="s">
        <v>623</v>
      </c>
      <c r="X75" s="120" t="s">
        <v>623</v>
      </c>
      <c r="Y75" s="120" t="s">
        <v>623</v>
      </c>
      <c r="Z75" s="120" t="s">
        <v>623</v>
      </c>
      <c r="AA75" s="120" t="s">
        <v>623</v>
      </c>
      <c r="AB75" s="120" t="s">
        <v>623</v>
      </c>
      <c r="AC75" s="120" t="s">
        <v>623</v>
      </c>
      <c r="AD75" s="120" t="s">
        <v>623</v>
      </c>
      <c r="AE75" s="120" t="s">
        <v>623</v>
      </c>
      <c r="AF75" s="138" t="str">
        <f t="shared" si="1"/>
        <v>нд</v>
      </c>
      <c r="AG75" s="138" t="str">
        <f t="shared" si="2"/>
        <v>нд</v>
      </c>
      <c r="AH75" s="138" t="str">
        <f t="shared" si="3"/>
        <v>нд</v>
      </c>
      <c r="AI75" s="138" t="str">
        <f t="shared" si="4"/>
        <v>нд</v>
      </c>
      <c r="AJ75" s="138" t="str">
        <f t="shared" si="5"/>
        <v>нд</v>
      </c>
      <c r="AK75" s="138" t="str">
        <f t="shared" si="6"/>
        <v>нд</v>
      </c>
      <c r="AL75" s="138" t="str">
        <f t="shared" si="7"/>
        <v>нд</v>
      </c>
    </row>
    <row r="76" spans="1:38" ht="62.4" x14ac:dyDescent="0.3">
      <c r="A76" s="12" t="s">
        <v>186</v>
      </c>
      <c r="B76" s="22" t="s">
        <v>187</v>
      </c>
      <c r="C76" s="10" t="s">
        <v>93</v>
      </c>
      <c r="D76" s="120" t="s">
        <v>623</v>
      </c>
      <c r="E76" s="120" t="s">
        <v>623</v>
      </c>
      <c r="F76" s="120" t="s">
        <v>623</v>
      </c>
      <c r="G76" s="120" t="s">
        <v>623</v>
      </c>
      <c r="H76" s="120" t="s">
        <v>623</v>
      </c>
      <c r="I76" s="120" t="s">
        <v>623</v>
      </c>
      <c r="J76" s="120" t="s">
        <v>623</v>
      </c>
      <c r="K76" s="120" t="s">
        <v>623</v>
      </c>
      <c r="L76" s="120" t="s">
        <v>623</v>
      </c>
      <c r="M76" s="120" t="s">
        <v>623</v>
      </c>
      <c r="N76" s="120" t="s">
        <v>623</v>
      </c>
      <c r="O76" s="120" t="s">
        <v>623</v>
      </c>
      <c r="P76" s="120" t="s">
        <v>623</v>
      </c>
      <c r="Q76" s="120" t="s">
        <v>623</v>
      </c>
      <c r="R76" s="120" t="s">
        <v>623</v>
      </c>
      <c r="S76" s="120" t="s">
        <v>623</v>
      </c>
      <c r="T76" s="120" t="s">
        <v>623</v>
      </c>
      <c r="U76" s="120" t="s">
        <v>623</v>
      </c>
      <c r="V76" s="120" t="s">
        <v>623</v>
      </c>
      <c r="W76" s="120" t="s">
        <v>623</v>
      </c>
      <c r="X76" s="120" t="s">
        <v>623</v>
      </c>
      <c r="Y76" s="120" t="s">
        <v>623</v>
      </c>
      <c r="Z76" s="120" t="s">
        <v>623</v>
      </c>
      <c r="AA76" s="120" t="s">
        <v>623</v>
      </c>
      <c r="AB76" s="120" t="s">
        <v>623</v>
      </c>
      <c r="AC76" s="120" t="s">
        <v>623</v>
      </c>
      <c r="AD76" s="120" t="s">
        <v>623</v>
      </c>
      <c r="AE76" s="120" t="s">
        <v>623</v>
      </c>
      <c r="AF76" s="138" t="str">
        <f t="shared" si="1"/>
        <v>нд</v>
      </c>
      <c r="AG76" s="138" t="str">
        <f t="shared" si="2"/>
        <v>нд</v>
      </c>
      <c r="AH76" s="138" t="str">
        <f t="shared" si="3"/>
        <v>нд</v>
      </c>
      <c r="AI76" s="138" t="str">
        <f t="shared" si="4"/>
        <v>нд</v>
      </c>
      <c r="AJ76" s="138" t="str">
        <f t="shared" si="5"/>
        <v>нд</v>
      </c>
      <c r="AK76" s="138" t="str">
        <f t="shared" si="6"/>
        <v>нд</v>
      </c>
      <c r="AL76" s="138" t="str">
        <f t="shared" si="7"/>
        <v>нд</v>
      </c>
    </row>
    <row r="77" spans="1:38" ht="31.2" x14ac:dyDescent="0.3">
      <c r="A77" s="12" t="s">
        <v>188</v>
      </c>
      <c r="B77" s="13" t="s">
        <v>189</v>
      </c>
      <c r="C77" s="30" t="s">
        <v>93</v>
      </c>
      <c r="D77" s="120" t="s">
        <v>623</v>
      </c>
      <c r="E77" s="120" t="s">
        <v>623</v>
      </c>
      <c r="F77" s="120" t="s">
        <v>623</v>
      </c>
      <c r="G77" s="120" t="s">
        <v>623</v>
      </c>
      <c r="H77" s="120" t="s">
        <v>623</v>
      </c>
      <c r="I77" s="120" t="s">
        <v>623</v>
      </c>
      <c r="J77" s="120" t="s">
        <v>623</v>
      </c>
      <c r="K77" s="120" t="s">
        <v>623</v>
      </c>
      <c r="L77" s="120" t="s">
        <v>623</v>
      </c>
      <c r="M77" s="120" t="s">
        <v>623</v>
      </c>
      <c r="N77" s="120" t="s">
        <v>623</v>
      </c>
      <c r="O77" s="120" t="s">
        <v>623</v>
      </c>
      <c r="P77" s="120" t="s">
        <v>623</v>
      </c>
      <c r="Q77" s="120" t="s">
        <v>623</v>
      </c>
      <c r="R77" s="120" t="s">
        <v>623</v>
      </c>
      <c r="S77" s="120" t="s">
        <v>623</v>
      </c>
      <c r="T77" s="120" t="s">
        <v>623</v>
      </c>
      <c r="U77" s="120" t="s">
        <v>623</v>
      </c>
      <c r="V77" s="120" t="s">
        <v>623</v>
      </c>
      <c r="W77" s="120" t="s">
        <v>623</v>
      </c>
      <c r="X77" s="120" t="s">
        <v>623</v>
      </c>
      <c r="Y77" s="120" t="s">
        <v>623</v>
      </c>
      <c r="Z77" s="120" t="s">
        <v>623</v>
      </c>
      <c r="AA77" s="120" t="s">
        <v>623</v>
      </c>
      <c r="AB77" s="120" t="s">
        <v>623</v>
      </c>
      <c r="AC77" s="120" t="s">
        <v>623</v>
      </c>
      <c r="AD77" s="120" t="s">
        <v>623</v>
      </c>
      <c r="AE77" s="120" t="s">
        <v>623</v>
      </c>
      <c r="AF77" s="138" t="str">
        <f>IF(SUM(Y77,R77,K77,D77)=0, "нд", SUM(Y77,R77,K77,D77))</f>
        <v>нд</v>
      </c>
      <c r="AG77" s="138" t="str">
        <f t="shared" ref="AG77:AK77" si="30">IF(SUM(Z77,S77,L77,E77)=0, "нд", SUM(Z77,S77,L77,E77))</f>
        <v>нд</v>
      </c>
      <c r="AH77" s="138" t="str">
        <f t="shared" si="30"/>
        <v>нд</v>
      </c>
      <c r="AI77" s="138" t="str">
        <f t="shared" si="30"/>
        <v>нд</v>
      </c>
      <c r="AJ77" s="138" t="str">
        <f t="shared" si="30"/>
        <v>нд</v>
      </c>
      <c r="AK77" s="138" t="str">
        <f t="shared" si="30"/>
        <v>нд</v>
      </c>
      <c r="AL77" s="138" t="str">
        <f>IF(SUM(AE77,X77,Q77,J77)=0, "нд", SUM(AE77,X77,Q77,J77))</f>
        <v>нд</v>
      </c>
    </row>
  </sheetData>
  <mergeCells count="22">
    <mergeCell ref="A12:AY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39997558519241921"/>
  </sheetPr>
  <dimension ref="A1:BO81"/>
  <sheetViews>
    <sheetView zoomScale="55" zoomScaleNormal="55" workbookViewId="0">
      <pane xSplit="3" ySplit="19" topLeftCell="D41" activePane="bottomRight" state="frozen"/>
      <selection pane="topRight" activeCell="D1" sqref="D1"/>
      <selection pane="bottomLeft" activeCell="A20" sqref="A20"/>
      <selection pane="bottomRight" activeCell="A13" sqref="A13:AL13"/>
    </sheetView>
  </sheetViews>
  <sheetFormatPr defaultColWidth="9.109375" defaultRowHeight="15.6" x14ac:dyDescent="0.3"/>
  <cols>
    <col min="1" max="1" width="13.33203125" style="28" customWidth="1"/>
    <col min="2" max="2" width="36" style="28" customWidth="1"/>
    <col min="3" max="3" width="15.88671875" style="28" customWidth="1"/>
    <col min="4" max="4" width="20.5546875" style="28" customWidth="1"/>
    <col min="5" max="5" width="7" style="28" customWidth="1"/>
    <col min="6" max="10" width="6.88671875" style="28" customWidth="1"/>
    <col min="11" max="11" width="20.5546875" style="28" customWidth="1"/>
    <col min="12" max="17" width="6.88671875" style="28" customWidth="1"/>
    <col min="18" max="18" width="20.5546875" style="28" customWidth="1"/>
    <col min="19" max="19" width="10" style="28" customWidth="1"/>
    <col min="20" max="23" width="6.88671875" style="28" customWidth="1"/>
    <col min="24" max="24" width="9.109375" style="28" customWidth="1"/>
    <col min="25" max="25" width="20.5546875" style="28" customWidth="1"/>
    <col min="26" max="26" width="9.33203125" style="28" customWidth="1"/>
    <col min="27" max="30" width="6.88671875" style="28" customWidth="1"/>
    <col min="31" max="31" width="10.33203125" style="28" customWidth="1"/>
    <col min="32" max="32" width="20.5546875" style="28" customWidth="1"/>
    <col min="33" max="33" width="9.5546875" style="28" customWidth="1"/>
    <col min="34" max="37" width="6.88671875" style="28" customWidth="1"/>
    <col min="38" max="38" width="8.44140625" style="28" customWidth="1"/>
    <col min="39" max="39" width="4" style="28" customWidth="1"/>
    <col min="40" max="40" width="6.5546875" style="28" customWidth="1"/>
    <col min="41" max="41" width="18.44140625" style="28" customWidth="1"/>
    <col min="42" max="42" width="24.33203125" style="28" customWidth="1"/>
    <col min="43" max="43" width="14.44140625" style="28" customWidth="1"/>
    <col min="44" max="44" width="25.5546875" style="28" customWidth="1"/>
    <col min="45" max="45" width="12.44140625" style="28" customWidth="1"/>
    <col min="46" max="46" width="19.88671875" style="28" customWidth="1"/>
    <col min="47" max="48" width="4.6640625" style="28" customWidth="1"/>
    <col min="49" max="49" width="4.33203125" style="28" customWidth="1"/>
    <col min="50" max="50" width="4.44140625" style="28" customWidth="1"/>
    <col min="51" max="51" width="5.109375" style="28" customWidth="1"/>
    <col min="52" max="52" width="5.6640625" style="28" customWidth="1"/>
    <col min="53" max="53" width="6.33203125" style="28" customWidth="1"/>
    <col min="54" max="54" width="6.5546875" style="28" customWidth="1"/>
    <col min="55" max="55" width="6.33203125" style="28" customWidth="1"/>
    <col min="56" max="57" width="5.6640625" style="28" customWidth="1"/>
    <col min="58" max="58" width="14.6640625" style="28" customWidth="1"/>
    <col min="59" max="68" width="5.6640625" style="28" customWidth="1"/>
    <col min="69" max="16384" width="9.109375" style="28"/>
  </cols>
  <sheetData>
    <row r="1" spans="1:67" ht="18" x14ac:dyDescent="0.3">
      <c r="AL1" s="2" t="s">
        <v>368</v>
      </c>
    </row>
    <row r="2" spans="1:67" ht="18" x14ac:dyDescent="0.35">
      <c r="AL2" s="4" t="s">
        <v>1</v>
      </c>
    </row>
    <row r="3" spans="1:67" ht="18" x14ac:dyDescent="0.35">
      <c r="AL3" s="4" t="s">
        <v>369</v>
      </c>
    </row>
    <row r="4" spans="1:67" ht="17.399999999999999" x14ac:dyDescent="0.3">
      <c r="A4" s="440" t="s">
        <v>370</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row>
    <row r="5" spans="1:67" ht="17.399999999999999" x14ac:dyDescent="0.3">
      <c r="A5" s="342" t="s">
        <v>929</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row>
    <row r="6" spans="1:67" x14ac:dyDescent="0.3">
      <c r="A6" s="130"/>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row>
    <row r="7" spans="1:67" ht="18" x14ac:dyDescent="0.3">
      <c r="A7" s="343" t="s">
        <v>367</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row>
    <row r="8" spans="1:67" x14ac:dyDescent="0.3">
      <c r="A8" s="339" t="s">
        <v>4</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row>
    <row r="9" spans="1:67" x14ac:dyDescent="0.3">
      <c r="A9" s="35"/>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row>
    <row r="10" spans="1:67" x14ac:dyDescent="0.3">
      <c r="A10" s="345" t="str">
        <f>'5-2029'!A10:AL10</f>
        <v>Год раскрытия информации: 2026 год</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41"/>
      <c r="AN10" s="41"/>
      <c r="AO10" s="41"/>
      <c r="AP10" s="41"/>
      <c r="AQ10" s="41"/>
      <c r="AR10" s="41"/>
      <c r="AS10" s="41"/>
      <c r="AT10" s="41"/>
      <c r="AU10" s="41"/>
      <c r="AV10" s="41"/>
      <c r="AW10" s="41"/>
      <c r="AX10" s="41"/>
      <c r="AY10" s="41"/>
      <c r="AZ10" s="41"/>
      <c r="BA10" s="41"/>
      <c r="BB10" s="41"/>
      <c r="BC10" s="41"/>
      <c r="BD10" s="41"/>
      <c r="BE10" s="41"/>
      <c r="BF10" s="41"/>
    </row>
    <row r="11" spans="1:67" ht="17.399999999999999" x14ac:dyDescent="0.3">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2"/>
      <c r="AN11" s="132"/>
      <c r="AO11" s="132"/>
      <c r="AP11" s="132"/>
      <c r="AQ11" s="132"/>
      <c r="AR11" s="132"/>
      <c r="AS11" s="132"/>
      <c r="AT11" s="132"/>
      <c r="AU11" s="132"/>
      <c r="AV11" s="132"/>
      <c r="AW11" s="132"/>
      <c r="AX11" s="132"/>
    </row>
    <row r="12" spans="1:67" ht="18" x14ac:dyDescent="0.35">
      <c r="A12"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c r="AZ12" s="133"/>
      <c r="BA12" s="133"/>
      <c r="BB12" s="133"/>
      <c r="BC12" s="133"/>
      <c r="BD12" s="133"/>
      <c r="BE12" s="133"/>
      <c r="BF12" s="133"/>
      <c r="BG12" s="133"/>
      <c r="BH12" s="133"/>
      <c r="BI12" s="133"/>
      <c r="BJ12" s="133"/>
      <c r="BK12" s="133"/>
      <c r="BL12" s="133"/>
      <c r="BM12" s="133"/>
      <c r="BN12" s="133"/>
      <c r="BO12" s="133"/>
    </row>
    <row r="13" spans="1:67" x14ac:dyDescent="0.3">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row>
    <row r="14" spans="1:67" x14ac:dyDescent="0.3">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4"/>
      <c r="AN14" s="44"/>
      <c r="AO14" s="44"/>
      <c r="AP14" s="44"/>
      <c r="AQ14" s="134"/>
      <c r="AR14" s="134"/>
      <c r="AS14" s="134"/>
      <c r="AT14" s="134"/>
      <c r="AU14" s="134"/>
      <c r="AV14" s="134"/>
      <c r="AW14" s="134"/>
      <c r="AX14" s="134"/>
      <c r="AY14" s="134"/>
      <c r="AZ14" s="134"/>
      <c r="BA14" s="134"/>
      <c r="BB14" s="134"/>
      <c r="BC14" s="134"/>
      <c r="BD14" s="134"/>
      <c r="BE14" s="134"/>
      <c r="BF14" s="134"/>
    </row>
    <row r="15" spans="1:67" x14ac:dyDescent="0.3">
      <c r="A15" s="426" t="s">
        <v>6</v>
      </c>
      <c r="B15" s="418" t="s">
        <v>7</v>
      </c>
      <c r="C15" s="418" t="s">
        <v>245</v>
      </c>
      <c r="D15" s="431" t="s">
        <v>934</v>
      </c>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row>
    <row r="16" spans="1:67" x14ac:dyDescent="0.3">
      <c r="A16" s="427"/>
      <c r="B16" s="418"/>
      <c r="C16" s="418"/>
      <c r="D16" s="431" t="s">
        <v>371</v>
      </c>
      <c r="E16" s="431"/>
      <c r="F16" s="431"/>
      <c r="G16" s="431"/>
      <c r="H16" s="431"/>
      <c r="I16" s="431"/>
      <c r="J16" s="431"/>
      <c r="K16" s="431" t="s">
        <v>372</v>
      </c>
      <c r="L16" s="431"/>
      <c r="M16" s="431"/>
      <c r="N16" s="431"/>
      <c r="O16" s="431"/>
      <c r="P16" s="431"/>
      <c r="Q16" s="431"/>
      <c r="R16" s="431" t="s">
        <v>373</v>
      </c>
      <c r="S16" s="431"/>
      <c r="T16" s="431"/>
      <c r="U16" s="431"/>
      <c r="V16" s="431"/>
      <c r="W16" s="431"/>
      <c r="X16" s="431"/>
      <c r="Y16" s="431" t="s">
        <v>374</v>
      </c>
      <c r="Z16" s="431"/>
      <c r="AA16" s="431"/>
      <c r="AB16" s="431"/>
      <c r="AC16" s="431"/>
      <c r="AD16" s="431"/>
      <c r="AE16" s="431"/>
      <c r="AF16" s="418" t="s">
        <v>375</v>
      </c>
      <c r="AG16" s="418"/>
      <c r="AH16" s="418"/>
      <c r="AI16" s="418"/>
      <c r="AJ16" s="418"/>
      <c r="AK16" s="418"/>
      <c r="AL16" s="418"/>
    </row>
    <row r="17" spans="1:39" ht="31.2" x14ac:dyDescent="0.3">
      <c r="A17" s="427"/>
      <c r="B17" s="418"/>
      <c r="C17" s="418"/>
      <c r="D17" s="129" t="s">
        <v>274</v>
      </c>
      <c r="E17" s="431" t="s">
        <v>275</v>
      </c>
      <c r="F17" s="431"/>
      <c r="G17" s="431"/>
      <c r="H17" s="431"/>
      <c r="I17" s="431"/>
      <c r="J17" s="431"/>
      <c r="K17" s="129" t="s">
        <v>274</v>
      </c>
      <c r="L17" s="418" t="s">
        <v>275</v>
      </c>
      <c r="M17" s="418"/>
      <c r="N17" s="418"/>
      <c r="O17" s="418"/>
      <c r="P17" s="418"/>
      <c r="Q17" s="418"/>
      <c r="R17" s="129" t="s">
        <v>274</v>
      </c>
      <c r="S17" s="418" t="s">
        <v>275</v>
      </c>
      <c r="T17" s="418"/>
      <c r="U17" s="418"/>
      <c r="V17" s="418"/>
      <c r="W17" s="418"/>
      <c r="X17" s="418"/>
      <c r="Y17" s="129" t="s">
        <v>274</v>
      </c>
      <c r="Z17" s="418" t="s">
        <v>275</v>
      </c>
      <c r="AA17" s="418"/>
      <c r="AB17" s="418"/>
      <c r="AC17" s="418"/>
      <c r="AD17" s="418"/>
      <c r="AE17" s="418"/>
      <c r="AF17" s="129" t="s">
        <v>274</v>
      </c>
      <c r="AG17" s="418" t="s">
        <v>275</v>
      </c>
      <c r="AH17" s="418"/>
      <c r="AI17" s="418"/>
      <c r="AJ17" s="418"/>
      <c r="AK17" s="418"/>
      <c r="AL17" s="418"/>
    </row>
    <row r="18" spans="1:39" ht="58.8" x14ac:dyDescent="0.3">
      <c r="A18" s="428"/>
      <c r="B18" s="418"/>
      <c r="C18" s="418"/>
      <c r="D18" s="128" t="s">
        <v>276</v>
      </c>
      <c r="E18" s="128" t="s">
        <v>276</v>
      </c>
      <c r="F18" s="39" t="s">
        <v>277</v>
      </c>
      <c r="G18" s="39" t="s">
        <v>278</v>
      </c>
      <c r="H18" s="39" t="s">
        <v>279</v>
      </c>
      <c r="I18" s="39" t="s">
        <v>280</v>
      </c>
      <c r="J18" s="39" t="s">
        <v>281</v>
      </c>
      <c r="K18" s="128" t="s">
        <v>276</v>
      </c>
      <c r="L18" s="128" t="s">
        <v>276</v>
      </c>
      <c r="M18" s="39" t="s">
        <v>277</v>
      </c>
      <c r="N18" s="39" t="s">
        <v>278</v>
      </c>
      <c r="O18" s="39" t="s">
        <v>279</v>
      </c>
      <c r="P18" s="39" t="s">
        <v>280</v>
      </c>
      <c r="Q18" s="39" t="s">
        <v>281</v>
      </c>
      <c r="R18" s="128" t="s">
        <v>276</v>
      </c>
      <c r="S18" s="128" t="s">
        <v>276</v>
      </c>
      <c r="T18" s="39" t="s">
        <v>277</v>
      </c>
      <c r="U18" s="39" t="s">
        <v>278</v>
      </c>
      <c r="V18" s="39" t="s">
        <v>279</v>
      </c>
      <c r="W18" s="39" t="s">
        <v>280</v>
      </c>
      <c r="X18" s="39" t="s">
        <v>281</v>
      </c>
      <c r="Y18" s="128" t="s">
        <v>276</v>
      </c>
      <c r="Z18" s="128" t="s">
        <v>276</v>
      </c>
      <c r="AA18" s="39" t="s">
        <v>277</v>
      </c>
      <c r="AB18" s="39" t="s">
        <v>278</v>
      </c>
      <c r="AC18" s="39" t="s">
        <v>279</v>
      </c>
      <c r="AD18" s="39" t="s">
        <v>280</v>
      </c>
      <c r="AE18" s="39" t="s">
        <v>281</v>
      </c>
      <c r="AF18" s="128" t="s">
        <v>276</v>
      </c>
      <c r="AG18" s="128" t="s">
        <v>276</v>
      </c>
      <c r="AH18" s="39" t="s">
        <v>277</v>
      </c>
      <c r="AI18" s="39" t="s">
        <v>278</v>
      </c>
      <c r="AJ18" s="39" t="s">
        <v>279</v>
      </c>
      <c r="AK18" s="39" t="s">
        <v>280</v>
      </c>
      <c r="AL18" s="39" t="s">
        <v>281</v>
      </c>
    </row>
    <row r="19" spans="1:39" x14ac:dyDescent="0.3">
      <c r="A19" s="42">
        <v>1</v>
      </c>
      <c r="B19" s="42">
        <v>2</v>
      </c>
      <c r="C19" s="42">
        <v>3</v>
      </c>
      <c r="D19" s="40" t="s">
        <v>376</v>
      </c>
      <c r="E19" s="40" t="s">
        <v>377</v>
      </c>
      <c r="F19" s="40" t="s">
        <v>378</v>
      </c>
      <c r="G19" s="40" t="s">
        <v>379</v>
      </c>
      <c r="H19" s="40" t="s">
        <v>380</v>
      </c>
      <c r="I19" s="40" t="s">
        <v>381</v>
      </c>
      <c r="J19" s="40" t="s">
        <v>382</v>
      </c>
      <c r="K19" s="40" t="s">
        <v>383</v>
      </c>
      <c r="L19" s="40" t="s">
        <v>384</v>
      </c>
      <c r="M19" s="40" t="s">
        <v>385</v>
      </c>
      <c r="N19" s="40" t="s">
        <v>386</v>
      </c>
      <c r="O19" s="40" t="s">
        <v>387</v>
      </c>
      <c r="P19" s="40" t="s">
        <v>388</v>
      </c>
      <c r="Q19" s="40" t="s">
        <v>389</v>
      </c>
      <c r="R19" s="40" t="s">
        <v>390</v>
      </c>
      <c r="S19" s="40" t="s">
        <v>391</v>
      </c>
      <c r="T19" s="40" t="s">
        <v>392</v>
      </c>
      <c r="U19" s="40" t="s">
        <v>393</v>
      </c>
      <c r="V19" s="40" t="s">
        <v>394</v>
      </c>
      <c r="W19" s="40" t="s">
        <v>395</v>
      </c>
      <c r="X19" s="40" t="s">
        <v>396</v>
      </c>
      <c r="Y19" s="40" t="s">
        <v>397</v>
      </c>
      <c r="Z19" s="40" t="s">
        <v>398</v>
      </c>
      <c r="AA19" s="40" t="s">
        <v>399</v>
      </c>
      <c r="AB19" s="40" t="s">
        <v>400</v>
      </c>
      <c r="AC19" s="40" t="s">
        <v>401</v>
      </c>
      <c r="AD19" s="40" t="s">
        <v>402</v>
      </c>
      <c r="AE19" s="40" t="s">
        <v>403</v>
      </c>
      <c r="AF19" s="40" t="s">
        <v>404</v>
      </c>
      <c r="AG19" s="40" t="s">
        <v>198</v>
      </c>
      <c r="AH19" s="40" t="s">
        <v>405</v>
      </c>
      <c r="AI19" s="40" t="s">
        <v>406</v>
      </c>
      <c r="AJ19" s="40" t="s">
        <v>366</v>
      </c>
      <c r="AK19" s="40" t="s">
        <v>407</v>
      </c>
      <c r="AL19" s="40" t="s">
        <v>408</v>
      </c>
    </row>
    <row r="20" spans="1:39" s="67" customFormat="1" ht="31.2" x14ac:dyDescent="0.3">
      <c r="A20" s="12" t="s">
        <v>91</v>
      </c>
      <c r="B20" s="13" t="s">
        <v>92</v>
      </c>
      <c r="C20" s="32" t="s">
        <v>93</v>
      </c>
      <c r="D20" s="146" t="str">
        <f>IF(SUM(D21:D26)=0, "нд", SUM(D21:D26))</f>
        <v>нд</v>
      </c>
      <c r="E20" s="146" t="str">
        <f t="shared" ref="E20:AE20" si="0">IF(SUM(E21:E26)=0, "нд", SUM(E21:E26))</f>
        <v>нд</v>
      </c>
      <c r="F20" s="146" t="str">
        <f t="shared" si="0"/>
        <v>нд</v>
      </c>
      <c r="G20" s="146" t="str">
        <f t="shared" si="0"/>
        <v>нд</v>
      </c>
      <c r="H20" s="146" t="str">
        <f t="shared" si="0"/>
        <v>нд</v>
      </c>
      <c r="I20" s="146" t="str">
        <f t="shared" si="0"/>
        <v>нд</v>
      </c>
      <c r="J20" s="146" t="str">
        <f t="shared" si="0"/>
        <v>нд</v>
      </c>
      <c r="K20" s="146" t="str">
        <f t="shared" si="0"/>
        <v>нд</v>
      </c>
      <c r="L20" s="146" t="str">
        <f t="shared" si="0"/>
        <v>нд</v>
      </c>
      <c r="M20" s="146" t="str">
        <f t="shared" si="0"/>
        <v>нд</v>
      </c>
      <c r="N20" s="146" t="str">
        <f t="shared" si="0"/>
        <v>нд</v>
      </c>
      <c r="O20" s="146" t="str">
        <f>IF(SUM(O21:O26)=0, "нд", SUM(O21:O26))</f>
        <v>нд</v>
      </c>
      <c r="P20" s="146" t="str">
        <f t="shared" si="0"/>
        <v>нд</v>
      </c>
      <c r="Q20" s="146" t="str">
        <f>IF(SUM(Q21:Q26)=0, "нд", SUM(Q21:Q26))</f>
        <v>нд</v>
      </c>
      <c r="R20" s="146" t="str">
        <f t="shared" si="0"/>
        <v>нд</v>
      </c>
      <c r="S20" s="146" t="str">
        <f t="shared" si="0"/>
        <v>нд</v>
      </c>
      <c r="T20" s="146" t="str">
        <f t="shared" si="0"/>
        <v>нд</v>
      </c>
      <c r="U20" s="146" t="str">
        <f t="shared" si="0"/>
        <v>нд</v>
      </c>
      <c r="V20" s="146" t="str">
        <f t="shared" si="0"/>
        <v>нд</v>
      </c>
      <c r="W20" s="146" t="str">
        <f t="shared" si="0"/>
        <v>нд</v>
      </c>
      <c r="X20" s="146" t="str">
        <f t="shared" si="0"/>
        <v>нд</v>
      </c>
      <c r="Y20" s="146" t="str">
        <f t="shared" si="0"/>
        <v>нд</v>
      </c>
      <c r="Z20" s="146">
        <f t="shared" si="0"/>
        <v>48.8157979</v>
      </c>
      <c r="AA20" s="146">
        <f t="shared" si="0"/>
        <v>1</v>
      </c>
      <c r="AB20" s="146" t="str">
        <f t="shared" si="0"/>
        <v>нд</v>
      </c>
      <c r="AC20" s="146">
        <f t="shared" si="0"/>
        <v>3.24</v>
      </c>
      <c r="AD20" s="146" t="str">
        <f t="shared" si="0"/>
        <v>нд</v>
      </c>
      <c r="AE20" s="146">
        <f t="shared" si="0"/>
        <v>30</v>
      </c>
      <c r="AF20" s="146" t="str">
        <f t="shared" ref="AF20:AF72" si="1">IF(SUM(Y20,R20,K20,D20)=0, "нд", SUM(Y20,R20,K20,D20))</f>
        <v>нд</v>
      </c>
      <c r="AG20" s="146">
        <f t="shared" ref="AG20:AG72" si="2">IF(SUM(Z20,S20,L20,E20)=0, "нд", SUM(Z20,S20,L20,E20))</f>
        <v>48.8157979</v>
      </c>
      <c r="AH20" s="146">
        <f t="shared" ref="AH20:AH72" si="3">IF(SUM(AA20,T20,M20,F20)=0, "нд", SUM(AA20,T20,M20,F20))</f>
        <v>1</v>
      </c>
      <c r="AI20" s="146" t="str">
        <f t="shared" ref="AI20:AI72" si="4">IF(SUM(AB20,U20,N20,G20)=0, "нд", SUM(AB20,U20,N20,G20))</f>
        <v>нд</v>
      </c>
      <c r="AJ20" s="146">
        <f t="shared" ref="AJ20:AJ72" si="5">IF(SUM(AC20,V20,O20,H20)=0, "нд", SUM(AC20,V20,O20,H20))</f>
        <v>3.24</v>
      </c>
      <c r="AK20" s="146" t="str">
        <f t="shared" ref="AK20:AK72" si="6">IF(SUM(AD20,W20,P20,I20)=0, "нд", SUM(AD20,W20,P20,I20))</f>
        <v>нд</v>
      </c>
      <c r="AL20" s="146">
        <f t="shared" ref="AL20:AL72" si="7">IF(SUM(AE20,X20,Q20,J20)=0, "нд", SUM(AE20,X20,Q20,J20))</f>
        <v>30</v>
      </c>
    </row>
    <row r="21" spans="1:39" ht="31.2" x14ac:dyDescent="0.3">
      <c r="A21" s="15" t="s">
        <v>95</v>
      </c>
      <c r="B21" s="16" t="s">
        <v>96</v>
      </c>
      <c r="C21" s="30" t="s">
        <v>93</v>
      </c>
      <c r="D21" s="120" t="s">
        <v>623</v>
      </c>
      <c r="E21" s="120" t="s">
        <v>623</v>
      </c>
      <c r="F21" s="120" t="s">
        <v>623</v>
      </c>
      <c r="G21" s="120" t="s">
        <v>623</v>
      </c>
      <c r="H21" s="120" t="s">
        <v>623</v>
      </c>
      <c r="I21" s="120" t="s">
        <v>623</v>
      </c>
      <c r="J21" s="120" t="s">
        <v>623</v>
      </c>
      <c r="K21" s="120" t="s">
        <v>623</v>
      </c>
      <c r="L21" s="120" t="s">
        <v>623</v>
      </c>
      <c r="M21" s="120" t="s">
        <v>623</v>
      </c>
      <c r="N21" s="120" t="s">
        <v>623</v>
      </c>
      <c r="O21" s="120" t="s">
        <v>623</v>
      </c>
      <c r="P21" s="120" t="s">
        <v>623</v>
      </c>
      <c r="Q21" s="120" t="s">
        <v>623</v>
      </c>
      <c r="R21" s="120" t="s">
        <v>623</v>
      </c>
      <c r="S21" s="120" t="s">
        <v>623</v>
      </c>
      <c r="T21" s="120" t="s">
        <v>623</v>
      </c>
      <c r="U21" s="120" t="s">
        <v>623</v>
      </c>
      <c r="V21" s="120" t="s">
        <v>623</v>
      </c>
      <c r="W21" s="120" t="s">
        <v>623</v>
      </c>
      <c r="X21" s="120" t="s">
        <v>623</v>
      </c>
      <c r="Y21" s="184" t="s">
        <v>623</v>
      </c>
      <c r="Z21" s="147" t="s">
        <v>623</v>
      </c>
      <c r="AA21" s="147" t="s">
        <v>623</v>
      </c>
      <c r="AB21" s="147" t="s">
        <v>623</v>
      </c>
      <c r="AC21" s="147" t="s">
        <v>623</v>
      </c>
      <c r="AD21" s="147" t="s">
        <v>623</v>
      </c>
      <c r="AE21" s="147" t="s">
        <v>623</v>
      </c>
      <c r="AF21" s="146" t="str">
        <f t="shared" si="1"/>
        <v>нд</v>
      </c>
      <c r="AG21" s="146" t="str">
        <f t="shared" si="2"/>
        <v>нд</v>
      </c>
      <c r="AH21" s="146" t="str">
        <f t="shared" si="3"/>
        <v>нд</v>
      </c>
      <c r="AI21" s="146" t="str">
        <f t="shared" si="4"/>
        <v>нд</v>
      </c>
      <c r="AJ21" s="146" t="str">
        <f t="shared" si="5"/>
        <v>нд</v>
      </c>
      <c r="AK21" s="146" t="str">
        <f t="shared" si="6"/>
        <v>нд</v>
      </c>
      <c r="AL21" s="146" t="str">
        <f t="shared" si="7"/>
        <v>нд</v>
      </c>
    </row>
    <row r="22" spans="1:39" ht="46.8" x14ac:dyDescent="0.3">
      <c r="A22" s="15" t="s">
        <v>97</v>
      </c>
      <c r="B22" s="16" t="s">
        <v>98</v>
      </c>
      <c r="C22" s="10" t="s">
        <v>93</v>
      </c>
      <c r="D22" s="144" t="str">
        <f>D48</f>
        <v>нд</v>
      </c>
      <c r="E22" s="144" t="str">
        <f t="shared" ref="E22:AE22" si="8">E48</f>
        <v>нд</v>
      </c>
      <c r="F22" s="144" t="str">
        <f t="shared" si="8"/>
        <v>нд</v>
      </c>
      <c r="G22" s="144" t="str">
        <f t="shared" si="8"/>
        <v>нд</v>
      </c>
      <c r="H22" s="144" t="str">
        <f t="shared" si="8"/>
        <v>нд</v>
      </c>
      <c r="I22" s="144" t="str">
        <f t="shared" si="8"/>
        <v>нд</v>
      </c>
      <c r="J22" s="144" t="str">
        <f t="shared" si="8"/>
        <v>нд</v>
      </c>
      <c r="K22" s="144" t="str">
        <f t="shared" si="8"/>
        <v>нд</v>
      </c>
      <c r="L22" s="144" t="str">
        <f t="shared" si="8"/>
        <v>нд</v>
      </c>
      <c r="M22" s="144" t="str">
        <f t="shared" si="8"/>
        <v>нд</v>
      </c>
      <c r="N22" s="144" t="str">
        <f t="shared" si="8"/>
        <v>нд</v>
      </c>
      <c r="O22" s="144" t="str">
        <f t="shared" si="8"/>
        <v>нд</v>
      </c>
      <c r="P22" s="144" t="str">
        <f t="shared" si="8"/>
        <v>нд</v>
      </c>
      <c r="Q22" s="144" t="str">
        <f t="shared" si="8"/>
        <v>нд</v>
      </c>
      <c r="R22" s="144" t="str">
        <f t="shared" si="8"/>
        <v>нд</v>
      </c>
      <c r="S22" s="144" t="str">
        <f t="shared" si="8"/>
        <v>нд</v>
      </c>
      <c r="T22" s="144" t="str">
        <f t="shared" si="8"/>
        <v>нд</v>
      </c>
      <c r="U22" s="144" t="str">
        <f t="shared" si="8"/>
        <v>нд</v>
      </c>
      <c r="V22" s="144" t="str">
        <f t="shared" si="8"/>
        <v>нд</v>
      </c>
      <c r="W22" s="144" t="str">
        <f t="shared" si="8"/>
        <v>нд</v>
      </c>
      <c r="X22" s="144" t="str">
        <f t="shared" si="8"/>
        <v>нд</v>
      </c>
      <c r="Y22" s="144" t="str">
        <f t="shared" si="8"/>
        <v>нд</v>
      </c>
      <c r="Z22" s="144">
        <f t="shared" si="8"/>
        <v>48.8157979</v>
      </c>
      <c r="AA22" s="144">
        <f t="shared" si="8"/>
        <v>1</v>
      </c>
      <c r="AB22" s="144" t="str">
        <f t="shared" si="8"/>
        <v>нд</v>
      </c>
      <c r="AC22" s="144">
        <f t="shared" si="8"/>
        <v>3.24</v>
      </c>
      <c r="AD22" s="144" t="str">
        <f t="shared" si="8"/>
        <v>нд</v>
      </c>
      <c r="AE22" s="144">
        <f t="shared" si="8"/>
        <v>30</v>
      </c>
      <c r="AF22" s="146" t="str">
        <f t="shared" si="1"/>
        <v>нд</v>
      </c>
      <c r="AG22" s="146">
        <f t="shared" si="2"/>
        <v>48.8157979</v>
      </c>
      <c r="AH22" s="146">
        <f t="shared" si="3"/>
        <v>1</v>
      </c>
      <c r="AI22" s="146" t="str">
        <f t="shared" si="4"/>
        <v>нд</v>
      </c>
      <c r="AJ22" s="146">
        <f t="shared" si="5"/>
        <v>3.24</v>
      </c>
      <c r="AK22" s="146" t="str">
        <f t="shared" si="6"/>
        <v>нд</v>
      </c>
      <c r="AL22" s="146">
        <f t="shared" si="7"/>
        <v>30</v>
      </c>
    </row>
    <row r="23" spans="1:39" ht="78" x14ac:dyDescent="0.3">
      <c r="A23" s="15" t="s">
        <v>99</v>
      </c>
      <c r="B23" s="17" t="s">
        <v>100</v>
      </c>
      <c r="C23" s="30" t="s">
        <v>93</v>
      </c>
      <c r="D23" s="120" t="s">
        <v>623</v>
      </c>
      <c r="E23" s="120" t="s">
        <v>623</v>
      </c>
      <c r="F23" s="120" t="s">
        <v>623</v>
      </c>
      <c r="G23" s="120" t="s">
        <v>623</v>
      </c>
      <c r="H23" s="120" t="s">
        <v>623</v>
      </c>
      <c r="I23" s="120" t="s">
        <v>623</v>
      </c>
      <c r="J23" s="120" t="s">
        <v>623</v>
      </c>
      <c r="K23" s="120" t="s">
        <v>623</v>
      </c>
      <c r="L23" s="120" t="s">
        <v>623</v>
      </c>
      <c r="M23" s="120" t="s">
        <v>623</v>
      </c>
      <c r="N23" s="120" t="s">
        <v>623</v>
      </c>
      <c r="O23" s="120" t="s">
        <v>623</v>
      </c>
      <c r="P23" s="120" t="s">
        <v>623</v>
      </c>
      <c r="Q23" s="120" t="s">
        <v>623</v>
      </c>
      <c r="R23" s="120" t="s">
        <v>623</v>
      </c>
      <c r="S23" s="120" t="s">
        <v>623</v>
      </c>
      <c r="T23" s="120" t="s">
        <v>623</v>
      </c>
      <c r="U23" s="120" t="s">
        <v>623</v>
      </c>
      <c r="V23" s="120" t="s">
        <v>623</v>
      </c>
      <c r="W23" s="120" t="s">
        <v>623</v>
      </c>
      <c r="X23" s="120" t="s">
        <v>623</v>
      </c>
      <c r="Y23" s="120" t="s">
        <v>623</v>
      </c>
      <c r="Z23" s="120" t="s">
        <v>623</v>
      </c>
      <c r="AA23" s="120" t="s">
        <v>623</v>
      </c>
      <c r="AB23" s="120" t="s">
        <v>623</v>
      </c>
      <c r="AC23" s="120" t="s">
        <v>623</v>
      </c>
      <c r="AD23" s="120" t="s">
        <v>623</v>
      </c>
      <c r="AE23" s="120" t="s">
        <v>623</v>
      </c>
      <c r="AF23" s="146" t="str">
        <f t="shared" si="1"/>
        <v>нд</v>
      </c>
      <c r="AG23" s="146" t="str">
        <f t="shared" si="2"/>
        <v>нд</v>
      </c>
      <c r="AH23" s="146" t="str">
        <f t="shared" si="3"/>
        <v>нд</v>
      </c>
      <c r="AI23" s="146" t="str">
        <f t="shared" si="4"/>
        <v>нд</v>
      </c>
      <c r="AJ23" s="146" t="str">
        <f t="shared" si="5"/>
        <v>нд</v>
      </c>
      <c r="AK23" s="146" t="str">
        <f t="shared" si="6"/>
        <v>нд</v>
      </c>
      <c r="AL23" s="146" t="str">
        <f t="shared" si="7"/>
        <v>нд</v>
      </c>
    </row>
    <row r="24" spans="1:39" ht="46.8" x14ac:dyDescent="0.3">
      <c r="A24" s="15" t="s">
        <v>101</v>
      </c>
      <c r="B24" s="16" t="s">
        <v>102</v>
      </c>
      <c r="C24" s="10" t="s">
        <v>93</v>
      </c>
      <c r="D24" s="120" t="s">
        <v>623</v>
      </c>
      <c r="E24" s="120" t="s">
        <v>623</v>
      </c>
      <c r="F24" s="120" t="s">
        <v>623</v>
      </c>
      <c r="G24" s="120" t="s">
        <v>623</v>
      </c>
      <c r="H24" s="120" t="s">
        <v>623</v>
      </c>
      <c r="I24" s="120" t="s">
        <v>623</v>
      </c>
      <c r="J24" s="120" t="s">
        <v>623</v>
      </c>
      <c r="K24" s="120" t="s">
        <v>623</v>
      </c>
      <c r="L24" s="120" t="s">
        <v>623</v>
      </c>
      <c r="M24" s="120" t="s">
        <v>623</v>
      </c>
      <c r="N24" s="120" t="s">
        <v>623</v>
      </c>
      <c r="O24" s="120" t="s">
        <v>623</v>
      </c>
      <c r="P24" s="120" t="s">
        <v>623</v>
      </c>
      <c r="Q24" s="120" t="s">
        <v>623</v>
      </c>
      <c r="R24" s="120" t="s">
        <v>623</v>
      </c>
      <c r="S24" s="120" t="s">
        <v>623</v>
      </c>
      <c r="T24" s="120" t="s">
        <v>623</v>
      </c>
      <c r="U24" s="120" t="s">
        <v>623</v>
      </c>
      <c r="V24" s="120" t="s">
        <v>623</v>
      </c>
      <c r="W24" s="120" t="s">
        <v>623</v>
      </c>
      <c r="X24" s="120" t="s">
        <v>623</v>
      </c>
      <c r="Y24" s="120" t="s">
        <v>623</v>
      </c>
      <c r="Z24" s="120" t="s">
        <v>623</v>
      </c>
      <c r="AA24" s="120" t="s">
        <v>623</v>
      </c>
      <c r="AB24" s="120" t="s">
        <v>623</v>
      </c>
      <c r="AC24" s="120" t="s">
        <v>623</v>
      </c>
      <c r="AD24" s="120" t="s">
        <v>623</v>
      </c>
      <c r="AE24" s="120" t="s">
        <v>623</v>
      </c>
      <c r="AF24" s="146" t="str">
        <f t="shared" si="1"/>
        <v>нд</v>
      </c>
      <c r="AG24" s="146" t="str">
        <f t="shared" si="2"/>
        <v>нд</v>
      </c>
      <c r="AH24" s="146" t="str">
        <f t="shared" si="3"/>
        <v>нд</v>
      </c>
      <c r="AI24" s="146" t="str">
        <f t="shared" si="4"/>
        <v>нд</v>
      </c>
      <c r="AJ24" s="146" t="str">
        <f t="shared" si="5"/>
        <v>нд</v>
      </c>
      <c r="AK24" s="146" t="str">
        <f t="shared" si="6"/>
        <v>нд</v>
      </c>
      <c r="AL24" s="146" t="str">
        <f t="shared" si="7"/>
        <v>нд</v>
      </c>
    </row>
    <row r="25" spans="1:39" ht="46.8" x14ac:dyDescent="0.3">
      <c r="A25" s="15" t="s">
        <v>103</v>
      </c>
      <c r="B25" s="16" t="s">
        <v>104</v>
      </c>
      <c r="C25" s="30" t="s">
        <v>93</v>
      </c>
      <c r="D25" s="120" t="s">
        <v>623</v>
      </c>
      <c r="E25" s="120" t="s">
        <v>623</v>
      </c>
      <c r="F25" s="120" t="s">
        <v>623</v>
      </c>
      <c r="G25" s="120" t="s">
        <v>623</v>
      </c>
      <c r="H25" s="120" t="s">
        <v>623</v>
      </c>
      <c r="I25" s="120" t="s">
        <v>623</v>
      </c>
      <c r="J25" s="120" t="s">
        <v>623</v>
      </c>
      <c r="K25" s="120" t="s">
        <v>623</v>
      </c>
      <c r="L25" s="120" t="s">
        <v>623</v>
      </c>
      <c r="M25" s="120" t="s">
        <v>623</v>
      </c>
      <c r="N25" s="120" t="s">
        <v>623</v>
      </c>
      <c r="O25" s="120" t="s">
        <v>623</v>
      </c>
      <c r="P25" s="120" t="s">
        <v>623</v>
      </c>
      <c r="Q25" s="120" t="s">
        <v>623</v>
      </c>
      <c r="R25" s="120" t="s">
        <v>623</v>
      </c>
      <c r="S25" s="120" t="s">
        <v>623</v>
      </c>
      <c r="T25" s="120" t="s">
        <v>623</v>
      </c>
      <c r="U25" s="120" t="s">
        <v>623</v>
      </c>
      <c r="V25" s="120" t="s">
        <v>623</v>
      </c>
      <c r="W25" s="120" t="s">
        <v>623</v>
      </c>
      <c r="X25" s="120" t="s">
        <v>623</v>
      </c>
      <c r="Y25" s="120" t="s">
        <v>623</v>
      </c>
      <c r="Z25" s="120" t="s">
        <v>623</v>
      </c>
      <c r="AA25" s="120" t="s">
        <v>623</v>
      </c>
      <c r="AB25" s="120" t="s">
        <v>623</v>
      </c>
      <c r="AC25" s="120" t="s">
        <v>623</v>
      </c>
      <c r="AD25" s="120" t="s">
        <v>623</v>
      </c>
      <c r="AE25" s="120" t="s">
        <v>623</v>
      </c>
      <c r="AF25" s="146" t="str">
        <f t="shared" si="1"/>
        <v>нд</v>
      </c>
      <c r="AG25" s="146" t="str">
        <f t="shared" si="2"/>
        <v>нд</v>
      </c>
      <c r="AH25" s="146" t="str">
        <f t="shared" si="3"/>
        <v>нд</v>
      </c>
      <c r="AI25" s="146" t="str">
        <f t="shared" si="4"/>
        <v>нд</v>
      </c>
      <c r="AJ25" s="146" t="str">
        <f t="shared" si="5"/>
        <v>нд</v>
      </c>
      <c r="AK25" s="146" t="str">
        <f t="shared" si="6"/>
        <v>нд</v>
      </c>
      <c r="AL25" s="146" t="str">
        <f t="shared" si="7"/>
        <v>нд</v>
      </c>
    </row>
    <row r="26" spans="1:39" ht="31.2" x14ac:dyDescent="0.3">
      <c r="A26" s="15" t="s">
        <v>105</v>
      </c>
      <c r="B26" s="17" t="s">
        <v>106</v>
      </c>
      <c r="C26" s="10" t="s">
        <v>93</v>
      </c>
      <c r="D26" s="144" t="str">
        <f>D77</f>
        <v>нд</v>
      </c>
      <c r="E26" s="144" t="str">
        <f t="shared" ref="E26:AE26" si="9">E77</f>
        <v>нд</v>
      </c>
      <c r="F26" s="144" t="str">
        <f t="shared" si="9"/>
        <v>нд</v>
      </c>
      <c r="G26" s="144" t="str">
        <f t="shared" si="9"/>
        <v>нд</v>
      </c>
      <c r="H26" s="144" t="str">
        <f t="shared" si="9"/>
        <v>нд</v>
      </c>
      <c r="I26" s="144" t="str">
        <f t="shared" si="9"/>
        <v>нд</v>
      </c>
      <c r="J26" s="144" t="str">
        <f t="shared" si="9"/>
        <v>нд</v>
      </c>
      <c r="K26" s="144" t="str">
        <f t="shared" si="9"/>
        <v>нд</v>
      </c>
      <c r="L26" s="144" t="str">
        <f t="shared" si="9"/>
        <v>нд</v>
      </c>
      <c r="M26" s="144" t="str">
        <f t="shared" si="9"/>
        <v>нд</v>
      </c>
      <c r="N26" s="144" t="str">
        <f t="shared" si="9"/>
        <v>нд</v>
      </c>
      <c r="O26" s="144" t="str">
        <f t="shared" si="9"/>
        <v>нд</v>
      </c>
      <c r="P26" s="144" t="str">
        <f t="shared" si="9"/>
        <v>нд</v>
      </c>
      <c r="Q26" s="144" t="str">
        <f t="shared" si="9"/>
        <v>нд</v>
      </c>
      <c r="R26" s="144" t="str">
        <f t="shared" si="9"/>
        <v>нд</v>
      </c>
      <c r="S26" s="144" t="str">
        <f t="shared" si="9"/>
        <v>нд</v>
      </c>
      <c r="T26" s="144" t="str">
        <f t="shared" si="9"/>
        <v>нд</v>
      </c>
      <c r="U26" s="144" t="str">
        <f t="shared" si="9"/>
        <v>нд</v>
      </c>
      <c r="V26" s="144" t="str">
        <f t="shared" si="9"/>
        <v>нд</v>
      </c>
      <c r="W26" s="144" t="str">
        <f t="shared" si="9"/>
        <v>нд</v>
      </c>
      <c r="X26" s="144" t="str">
        <f t="shared" si="9"/>
        <v>нд</v>
      </c>
      <c r="Y26" s="144" t="str">
        <f t="shared" si="9"/>
        <v>нд</v>
      </c>
      <c r="Z26" s="144" t="str">
        <f t="shared" si="9"/>
        <v>нд</v>
      </c>
      <c r="AA26" s="144" t="str">
        <f t="shared" si="9"/>
        <v>нд</v>
      </c>
      <c r="AB26" s="144" t="str">
        <f t="shared" si="9"/>
        <v>нд</v>
      </c>
      <c r="AC26" s="144" t="str">
        <f t="shared" si="9"/>
        <v>нд</v>
      </c>
      <c r="AD26" s="144" t="str">
        <f t="shared" si="9"/>
        <v>нд</v>
      </c>
      <c r="AE26" s="144" t="str">
        <f t="shared" si="9"/>
        <v>нд</v>
      </c>
      <c r="AF26" s="146" t="str">
        <f t="shared" si="1"/>
        <v>нд</v>
      </c>
      <c r="AG26" s="146" t="str">
        <f t="shared" si="2"/>
        <v>нд</v>
      </c>
      <c r="AH26" s="146" t="str">
        <f t="shared" si="3"/>
        <v>нд</v>
      </c>
      <c r="AI26" s="146" t="str">
        <f t="shared" si="4"/>
        <v>нд</v>
      </c>
      <c r="AJ26" s="146" t="str">
        <f t="shared" si="5"/>
        <v>нд</v>
      </c>
      <c r="AK26" s="146" t="str">
        <f t="shared" si="6"/>
        <v>нд</v>
      </c>
      <c r="AL26" s="146" t="str">
        <f t="shared" si="7"/>
        <v>нд</v>
      </c>
    </row>
    <row r="27" spans="1:39" s="67" customFormat="1" x14ac:dyDescent="0.3">
      <c r="A27" s="12" t="s">
        <v>107</v>
      </c>
      <c r="B27" s="13" t="s">
        <v>108</v>
      </c>
      <c r="C27" s="136" t="s">
        <v>93</v>
      </c>
      <c r="D27" s="143" t="str">
        <f>IF(SUM(D48,D77)=0, "нд", SUM(D48,D77))</f>
        <v>нд</v>
      </c>
      <c r="E27" s="143" t="str">
        <f t="shared" ref="E27:AE27" si="10">IF(SUM(E48,E77)=0, "нд", SUM(E48,E77))</f>
        <v>нд</v>
      </c>
      <c r="F27" s="143" t="str">
        <f t="shared" si="10"/>
        <v>нд</v>
      </c>
      <c r="G27" s="143" t="str">
        <f t="shared" si="10"/>
        <v>нд</v>
      </c>
      <c r="H27" s="143" t="str">
        <f t="shared" si="10"/>
        <v>нд</v>
      </c>
      <c r="I27" s="143" t="str">
        <f t="shared" si="10"/>
        <v>нд</v>
      </c>
      <c r="J27" s="143" t="str">
        <f t="shared" si="10"/>
        <v>нд</v>
      </c>
      <c r="K27" s="143" t="str">
        <f t="shared" si="10"/>
        <v>нд</v>
      </c>
      <c r="L27" s="143" t="str">
        <f t="shared" si="10"/>
        <v>нд</v>
      </c>
      <c r="M27" s="143" t="str">
        <f t="shared" si="10"/>
        <v>нд</v>
      </c>
      <c r="N27" s="143" t="str">
        <f t="shared" si="10"/>
        <v>нд</v>
      </c>
      <c r="O27" s="143" t="str">
        <f t="shared" si="10"/>
        <v>нд</v>
      </c>
      <c r="P27" s="143" t="str">
        <f t="shared" si="10"/>
        <v>нд</v>
      </c>
      <c r="Q27" s="143" t="str">
        <f t="shared" si="10"/>
        <v>нд</v>
      </c>
      <c r="R27" s="143" t="str">
        <f t="shared" si="10"/>
        <v>нд</v>
      </c>
      <c r="S27" s="143" t="str">
        <f t="shared" si="10"/>
        <v>нд</v>
      </c>
      <c r="T27" s="143" t="str">
        <f t="shared" si="10"/>
        <v>нд</v>
      </c>
      <c r="U27" s="143" t="str">
        <f t="shared" si="10"/>
        <v>нд</v>
      </c>
      <c r="V27" s="143" t="str">
        <f t="shared" si="10"/>
        <v>нд</v>
      </c>
      <c r="W27" s="143" t="str">
        <f t="shared" si="10"/>
        <v>нд</v>
      </c>
      <c r="X27" s="143" t="str">
        <f>IF(SUM(X48,X77)=0, "нд", SUM(X48,X77))</f>
        <v>нд</v>
      </c>
      <c r="Y27" s="143" t="str">
        <f t="shared" si="10"/>
        <v>нд</v>
      </c>
      <c r="Z27" s="143">
        <f t="shared" si="10"/>
        <v>48.8157979</v>
      </c>
      <c r="AA27" s="143">
        <f t="shared" si="10"/>
        <v>1</v>
      </c>
      <c r="AB27" s="143" t="str">
        <f t="shared" si="10"/>
        <v>нд</v>
      </c>
      <c r="AC27" s="143">
        <f t="shared" si="10"/>
        <v>3.24</v>
      </c>
      <c r="AD27" s="143" t="str">
        <f t="shared" si="10"/>
        <v>нд</v>
      </c>
      <c r="AE27" s="143">
        <f t="shared" si="10"/>
        <v>30</v>
      </c>
      <c r="AF27" s="146" t="str">
        <f t="shared" si="1"/>
        <v>нд</v>
      </c>
      <c r="AG27" s="146">
        <f t="shared" si="2"/>
        <v>48.8157979</v>
      </c>
      <c r="AH27" s="146">
        <f t="shared" si="3"/>
        <v>1</v>
      </c>
      <c r="AI27" s="146" t="str">
        <f t="shared" si="4"/>
        <v>нд</v>
      </c>
      <c r="AJ27" s="146">
        <f t="shared" si="5"/>
        <v>3.24</v>
      </c>
      <c r="AK27" s="146" t="str">
        <f t="shared" si="6"/>
        <v>нд</v>
      </c>
      <c r="AL27" s="146">
        <f t="shared" si="7"/>
        <v>30</v>
      </c>
    </row>
    <row r="28" spans="1:39" s="67" customFormat="1" ht="46.8" x14ac:dyDescent="0.3">
      <c r="A28" s="12" t="s">
        <v>109</v>
      </c>
      <c r="B28" s="13" t="s">
        <v>110</v>
      </c>
      <c r="C28" s="32" t="s">
        <v>93</v>
      </c>
      <c r="D28" s="120" t="s">
        <v>623</v>
      </c>
      <c r="E28" s="120" t="s">
        <v>623</v>
      </c>
      <c r="F28" s="120" t="s">
        <v>623</v>
      </c>
      <c r="G28" s="120" t="s">
        <v>623</v>
      </c>
      <c r="H28" s="120" t="s">
        <v>623</v>
      </c>
      <c r="I28" s="120" t="s">
        <v>623</v>
      </c>
      <c r="J28" s="120" t="s">
        <v>623</v>
      </c>
      <c r="K28" s="120" t="s">
        <v>623</v>
      </c>
      <c r="L28" s="120" t="s">
        <v>623</v>
      </c>
      <c r="M28" s="120" t="s">
        <v>623</v>
      </c>
      <c r="N28" s="120" t="s">
        <v>623</v>
      </c>
      <c r="O28" s="120" t="s">
        <v>623</v>
      </c>
      <c r="P28" s="120" t="s">
        <v>623</v>
      </c>
      <c r="Q28" s="120" t="s">
        <v>623</v>
      </c>
      <c r="R28" s="120" t="s">
        <v>623</v>
      </c>
      <c r="S28" s="120" t="s">
        <v>623</v>
      </c>
      <c r="T28" s="120" t="s">
        <v>623</v>
      </c>
      <c r="U28" s="120" t="s">
        <v>623</v>
      </c>
      <c r="V28" s="120" t="s">
        <v>623</v>
      </c>
      <c r="W28" s="120" t="s">
        <v>623</v>
      </c>
      <c r="X28" s="120" t="s">
        <v>623</v>
      </c>
      <c r="Y28" s="184" t="s">
        <v>623</v>
      </c>
      <c r="Z28" s="147" t="s">
        <v>623</v>
      </c>
      <c r="AA28" s="147" t="s">
        <v>623</v>
      </c>
      <c r="AB28" s="147" t="s">
        <v>623</v>
      </c>
      <c r="AC28" s="147" t="s">
        <v>623</v>
      </c>
      <c r="AD28" s="147" t="s">
        <v>623</v>
      </c>
      <c r="AE28" s="147" t="s">
        <v>623</v>
      </c>
      <c r="AF28" s="146" t="str">
        <f t="shared" si="1"/>
        <v>нд</v>
      </c>
      <c r="AG28" s="146" t="str">
        <f t="shared" si="2"/>
        <v>нд</v>
      </c>
      <c r="AH28" s="146" t="str">
        <f t="shared" si="3"/>
        <v>нд</v>
      </c>
      <c r="AI28" s="146" t="str">
        <f t="shared" si="4"/>
        <v>нд</v>
      </c>
      <c r="AJ28" s="146" t="str">
        <f t="shared" si="5"/>
        <v>нд</v>
      </c>
      <c r="AK28" s="146" t="str">
        <f t="shared" si="6"/>
        <v>нд</v>
      </c>
      <c r="AL28" s="146" t="str">
        <f t="shared" si="7"/>
        <v>нд</v>
      </c>
    </row>
    <row r="29" spans="1:39" ht="46.8" x14ac:dyDescent="0.3">
      <c r="A29" s="15" t="s">
        <v>111</v>
      </c>
      <c r="B29" s="16" t="s">
        <v>112</v>
      </c>
      <c r="C29" s="30" t="s">
        <v>93</v>
      </c>
      <c r="D29" s="120" t="s">
        <v>623</v>
      </c>
      <c r="E29" s="120" t="s">
        <v>623</v>
      </c>
      <c r="F29" s="120" t="s">
        <v>623</v>
      </c>
      <c r="G29" s="120" t="s">
        <v>623</v>
      </c>
      <c r="H29" s="120" t="s">
        <v>623</v>
      </c>
      <c r="I29" s="120" t="s">
        <v>623</v>
      </c>
      <c r="J29" s="120" t="s">
        <v>623</v>
      </c>
      <c r="K29" s="120" t="s">
        <v>623</v>
      </c>
      <c r="L29" s="120" t="s">
        <v>623</v>
      </c>
      <c r="M29" s="120" t="s">
        <v>623</v>
      </c>
      <c r="N29" s="120" t="s">
        <v>623</v>
      </c>
      <c r="O29" s="120" t="s">
        <v>623</v>
      </c>
      <c r="P29" s="120" t="s">
        <v>623</v>
      </c>
      <c r="Q29" s="120" t="s">
        <v>623</v>
      </c>
      <c r="R29" s="120" t="s">
        <v>623</v>
      </c>
      <c r="S29" s="120" t="s">
        <v>623</v>
      </c>
      <c r="T29" s="120" t="s">
        <v>623</v>
      </c>
      <c r="U29" s="120" t="s">
        <v>623</v>
      </c>
      <c r="V29" s="120" t="s">
        <v>623</v>
      </c>
      <c r="W29" s="120" t="s">
        <v>623</v>
      </c>
      <c r="X29" s="120" t="s">
        <v>623</v>
      </c>
      <c r="Y29" s="184" t="s">
        <v>623</v>
      </c>
      <c r="Z29" s="147" t="s">
        <v>623</v>
      </c>
      <c r="AA29" s="147" t="s">
        <v>623</v>
      </c>
      <c r="AB29" s="147" t="s">
        <v>623</v>
      </c>
      <c r="AC29" s="147" t="s">
        <v>623</v>
      </c>
      <c r="AD29" s="147" t="s">
        <v>623</v>
      </c>
      <c r="AE29" s="147" t="s">
        <v>623</v>
      </c>
      <c r="AF29" s="146" t="str">
        <f t="shared" si="1"/>
        <v>нд</v>
      </c>
      <c r="AG29" s="146" t="str">
        <f t="shared" si="2"/>
        <v>нд</v>
      </c>
      <c r="AH29" s="146" t="str">
        <f t="shared" si="3"/>
        <v>нд</v>
      </c>
      <c r="AI29" s="146" t="str">
        <f t="shared" si="4"/>
        <v>нд</v>
      </c>
      <c r="AJ29" s="146" t="str">
        <f t="shared" si="5"/>
        <v>нд</v>
      </c>
      <c r="AK29" s="146" t="str">
        <f t="shared" si="6"/>
        <v>нд</v>
      </c>
      <c r="AL29" s="146" t="str">
        <f t="shared" si="7"/>
        <v>нд</v>
      </c>
      <c r="AM29" s="37"/>
    </row>
    <row r="30" spans="1:39" ht="78" x14ac:dyDescent="0.3">
      <c r="A30" s="15" t="s">
        <v>113</v>
      </c>
      <c r="B30" s="16" t="s">
        <v>114</v>
      </c>
      <c r="C30" s="10" t="s">
        <v>93</v>
      </c>
      <c r="D30" s="120" t="s">
        <v>623</v>
      </c>
      <c r="E30" s="120" t="s">
        <v>623</v>
      </c>
      <c r="F30" s="120" t="s">
        <v>623</v>
      </c>
      <c r="G30" s="120" t="s">
        <v>623</v>
      </c>
      <c r="H30" s="120" t="s">
        <v>623</v>
      </c>
      <c r="I30" s="120" t="s">
        <v>623</v>
      </c>
      <c r="J30" s="120" t="s">
        <v>623</v>
      </c>
      <c r="K30" s="120" t="s">
        <v>623</v>
      </c>
      <c r="L30" s="120" t="s">
        <v>623</v>
      </c>
      <c r="M30" s="120" t="s">
        <v>623</v>
      </c>
      <c r="N30" s="120" t="s">
        <v>623</v>
      </c>
      <c r="O30" s="120" t="s">
        <v>623</v>
      </c>
      <c r="P30" s="120" t="s">
        <v>623</v>
      </c>
      <c r="Q30" s="120" t="s">
        <v>623</v>
      </c>
      <c r="R30" s="120" t="s">
        <v>623</v>
      </c>
      <c r="S30" s="120" t="s">
        <v>623</v>
      </c>
      <c r="T30" s="120" t="s">
        <v>623</v>
      </c>
      <c r="U30" s="120" t="s">
        <v>623</v>
      </c>
      <c r="V30" s="120" t="s">
        <v>623</v>
      </c>
      <c r="W30" s="120" t="s">
        <v>623</v>
      </c>
      <c r="X30" s="120" t="s">
        <v>623</v>
      </c>
      <c r="Y30" s="184" t="s">
        <v>623</v>
      </c>
      <c r="Z30" s="147" t="s">
        <v>623</v>
      </c>
      <c r="AA30" s="147" t="s">
        <v>623</v>
      </c>
      <c r="AB30" s="147" t="s">
        <v>623</v>
      </c>
      <c r="AC30" s="147" t="s">
        <v>623</v>
      </c>
      <c r="AD30" s="147" t="s">
        <v>623</v>
      </c>
      <c r="AE30" s="147" t="s">
        <v>623</v>
      </c>
      <c r="AF30" s="146" t="str">
        <f t="shared" si="1"/>
        <v>нд</v>
      </c>
      <c r="AG30" s="146" t="str">
        <f t="shared" si="2"/>
        <v>нд</v>
      </c>
      <c r="AH30" s="146" t="str">
        <f t="shared" si="3"/>
        <v>нд</v>
      </c>
      <c r="AI30" s="146" t="str">
        <f t="shared" si="4"/>
        <v>нд</v>
      </c>
      <c r="AJ30" s="146" t="str">
        <f t="shared" si="5"/>
        <v>нд</v>
      </c>
      <c r="AK30" s="146" t="str">
        <f t="shared" si="6"/>
        <v>нд</v>
      </c>
      <c r="AL30" s="146" t="str">
        <f t="shared" si="7"/>
        <v>нд</v>
      </c>
    </row>
    <row r="31" spans="1:39" ht="78" x14ac:dyDescent="0.3">
      <c r="A31" s="15" t="s">
        <v>115</v>
      </c>
      <c r="B31" s="16" t="s">
        <v>116</v>
      </c>
      <c r="C31" s="30" t="s">
        <v>93</v>
      </c>
      <c r="D31" s="120" t="s">
        <v>623</v>
      </c>
      <c r="E31" s="120" t="s">
        <v>623</v>
      </c>
      <c r="F31" s="120" t="s">
        <v>623</v>
      </c>
      <c r="G31" s="120" t="s">
        <v>623</v>
      </c>
      <c r="H31" s="120" t="s">
        <v>623</v>
      </c>
      <c r="I31" s="120" t="s">
        <v>623</v>
      </c>
      <c r="J31" s="120" t="s">
        <v>623</v>
      </c>
      <c r="K31" s="120" t="s">
        <v>623</v>
      </c>
      <c r="L31" s="120" t="s">
        <v>623</v>
      </c>
      <c r="M31" s="120" t="s">
        <v>623</v>
      </c>
      <c r="N31" s="120" t="s">
        <v>623</v>
      </c>
      <c r="O31" s="120" t="s">
        <v>623</v>
      </c>
      <c r="P31" s="120" t="s">
        <v>623</v>
      </c>
      <c r="Q31" s="120" t="s">
        <v>623</v>
      </c>
      <c r="R31" s="120" t="s">
        <v>623</v>
      </c>
      <c r="S31" s="120" t="s">
        <v>623</v>
      </c>
      <c r="T31" s="120" t="s">
        <v>623</v>
      </c>
      <c r="U31" s="120" t="s">
        <v>623</v>
      </c>
      <c r="V31" s="120" t="s">
        <v>623</v>
      </c>
      <c r="W31" s="120" t="s">
        <v>623</v>
      </c>
      <c r="X31" s="120" t="s">
        <v>623</v>
      </c>
      <c r="Y31" s="184" t="s">
        <v>623</v>
      </c>
      <c r="Z31" s="147" t="s">
        <v>623</v>
      </c>
      <c r="AA31" s="147" t="s">
        <v>623</v>
      </c>
      <c r="AB31" s="147" t="s">
        <v>623</v>
      </c>
      <c r="AC31" s="147" t="s">
        <v>623</v>
      </c>
      <c r="AD31" s="147" t="s">
        <v>623</v>
      </c>
      <c r="AE31" s="147" t="s">
        <v>623</v>
      </c>
      <c r="AF31" s="146" t="str">
        <f t="shared" si="1"/>
        <v>нд</v>
      </c>
      <c r="AG31" s="146" t="str">
        <f t="shared" si="2"/>
        <v>нд</v>
      </c>
      <c r="AH31" s="146" t="str">
        <f t="shared" si="3"/>
        <v>нд</v>
      </c>
      <c r="AI31" s="146" t="str">
        <f t="shared" si="4"/>
        <v>нд</v>
      </c>
      <c r="AJ31" s="146" t="str">
        <f t="shared" si="5"/>
        <v>нд</v>
      </c>
      <c r="AK31" s="146" t="str">
        <f t="shared" si="6"/>
        <v>нд</v>
      </c>
      <c r="AL31" s="146" t="str">
        <f t="shared" si="7"/>
        <v>нд</v>
      </c>
    </row>
    <row r="32" spans="1:39" s="67" customFormat="1" ht="78" x14ac:dyDescent="0.3">
      <c r="A32" s="12" t="s">
        <v>117</v>
      </c>
      <c r="B32" s="13" t="s">
        <v>118</v>
      </c>
      <c r="C32" s="32" t="s">
        <v>93</v>
      </c>
      <c r="D32" s="120" t="s">
        <v>623</v>
      </c>
      <c r="E32" s="120" t="s">
        <v>623</v>
      </c>
      <c r="F32" s="120" t="s">
        <v>623</v>
      </c>
      <c r="G32" s="120" t="s">
        <v>623</v>
      </c>
      <c r="H32" s="120" t="s">
        <v>623</v>
      </c>
      <c r="I32" s="120" t="s">
        <v>623</v>
      </c>
      <c r="J32" s="120" t="s">
        <v>623</v>
      </c>
      <c r="K32" s="120" t="s">
        <v>623</v>
      </c>
      <c r="L32" s="120" t="s">
        <v>623</v>
      </c>
      <c r="M32" s="120" t="s">
        <v>623</v>
      </c>
      <c r="N32" s="120" t="s">
        <v>623</v>
      </c>
      <c r="O32" s="120" t="s">
        <v>623</v>
      </c>
      <c r="P32" s="120" t="s">
        <v>623</v>
      </c>
      <c r="Q32" s="120" t="s">
        <v>623</v>
      </c>
      <c r="R32" s="120" t="s">
        <v>623</v>
      </c>
      <c r="S32" s="120" t="s">
        <v>623</v>
      </c>
      <c r="T32" s="120" t="s">
        <v>623</v>
      </c>
      <c r="U32" s="120" t="s">
        <v>623</v>
      </c>
      <c r="V32" s="120" t="s">
        <v>623</v>
      </c>
      <c r="W32" s="120" t="s">
        <v>623</v>
      </c>
      <c r="X32" s="120" t="s">
        <v>623</v>
      </c>
      <c r="Y32" s="184" t="s">
        <v>623</v>
      </c>
      <c r="Z32" s="147" t="s">
        <v>623</v>
      </c>
      <c r="AA32" s="147" t="s">
        <v>623</v>
      </c>
      <c r="AB32" s="147" t="s">
        <v>623</v>
      </c>
      <c r="AC32" s="147" t="s">
        <v>623</v>
      </c>
      <c r="AD32" s="147" t="s">
        <v>623</v>
      </c>
      <c r="AE32" s="147" t="s">
        <v>623</v>
      </c>
      <c r="AF32" s="146" t="str">
        <f t="shared" si="1"/>
        <v>нд</v>
      </c>
      <c r="AG32" s="146" t="str">
        <f t="shared" si="2"/>
        <v>нд</v>
      </c>
      <c r="AH32" s="146" t="str">
        <f t="shared" si="3"/>
        <v>нд</v>
      </c>
      <c r="AI32" s="146" t="str">
        <f t="shared" si="4"/>
        <v>нд</v>
      </c>
      <c r="AJ32" s="146" t="str">
        <f t="shared" si="5"/>
        <v>нд</v>
      </c>
      <c r="AK32" s="146" t="str">
        <f t="shared" si="6"/>
        <v>нд</v>
      </c>
      <c r="AL32" s="146" t="str">
        <f t="shared" si="7"/>
        <v>нд</v>
      </c>
    </row>
    <row r="33" spans="1:38" ht="46.8" x14ac:dyDescent="0.3">
      <c r="A33" s="15" t="s">
        <v>119</v>
      </c>
      <c r="B33" s="16" t="s">
        <v>120</v>
      </c>
      <c r="C33" s="30" t="s">
        <v>93</v>
      </c>
      <c r="D33" s="120" t="s">
        <v>623</v>
      </c>
      <c r="E33" s="120" t="s">
        <v>623</v>
      </c>
      <c r="F33" s="120" t="s">
        <v>623</v>
      </c>
      <c r="G33" s="120" t="s">
        <v>623</v>
      </c>
      <c r="H33" s="120" t="s">
        <v>623</v>
      </c>
      <c r="I33" s="120" t="s">
        <v>623</v>
      </c>
      <c r="J33" s="120" t="s">
        <v>623</v>
      </c>
      <c r="K33" s="120" t="s">
        <v>623</v>
      </c>
      <c r="L33" s="120" t="s">
        <v>623</v>
      </c>
      <c r="M33" s="120" t="s">
        <v>623</v>
      </c>
      <c r="N33" s="120" t="s">
        <v>623</v>
      </c>
      <c r="O33" s="120" t="s">
        <v>623</v>
      </c>
      <c r="P33" s="120" t="s">
        <v>623</v>
      </c>
      <c r="Q33" s="120" t="s">
        <v>623</v>
      </c>
      <c r="R33" s="120" t="s">
        <v>623</v>
      </c>
      <c r="S33" s="120" t="s">
        <v>623</v>
      </c>
      <c r="T33" s="120" t="s">
        <v>623</v>
      </c>
      <c r="U33" s="120" t="s">
        <v>623</v>
      </c>
      <c r="V33" s="120" t="s">
        <v>623</v>
      </c>
      <c r="W33" s="120" t="s">
        <v>623</v>
      </c>
      <c r="X33" s="120" t="s">
        <v>623</v>
      </c>
      <c r="Y33" s="184" t="s">
        <v>623</v>
      </c>
      <c r="Z33" s="147" t="s">
        <v>623</v>
      </c>
      <c r="AA33" s="147" t="s">
        <v>623</v>
      </c>
      <c r="AB33" s="147" t="s">
        <v>623</v>
      </c>
      <c r="AC33" s="147" t="s">
        <v>623</v>
      </c>
      <c r="AD33" s="147" t="s">
        <v>623</v>
      </c>
      <c r="AE33" s="147" t="s">
        <v>623</v>
      </c>
      <c r="AF33" s="146" t="str">
        <f t="shared" si="1"/>
        <v>нд</v>
      </c>
      <c r="AG33" s="146" t="str">
        <f t="shared" si="2"/>
        <v>нд</v>
      </c>
      <c r="AH33" s="146" t="str">
        <f t="shared" si="3"/>
        <v>нд</v>
      </c>
      <c r="AI33" s="146" t="str">
        <f t="shared" si="4"/>
        <v>нд</v>
      </c>
      <c r="AJ33" s="146" t="str">
        <f t="shared" si="5"/>
        <v>нд</v>
      </c>
      <c r="AK33" s="146" t="str">
        <f t="shared" si="6"/>
        <v>нд</v>
      </c>
      <c r="AL33" s="146" t="str">
        <f t="shared" si="7"/>
        <v>нд</v>
      </c>
    </row>
    <row r="34" spans="1:38" ht="78" x14ac:dyDescent="0.3">
      <c r="A34" s="15" t="s">
        <v>121</v>
      </c>
      <c r="B34" s="16" t="s">
        <v>122</v>
      </c>
      <c r="C34" s="10" t="s">
        <v>93</v>
      </c>
      <c r="D34" s="120" t="s">
        <v>623</v>
      </c>
      <c r="E34" s="120" t="s">
        <v>623</v>
      </c>
      <c r="F34" s="120" t="s">
        <v>623</v>
      </c>
      <c r="G34" s="120" t="s">
        <v>623</v>
      </c>
      <c r="H34" s="120" t="s">
        <v>623</v>
      </c>
      <c r="I34" s="120" t="s">
        <v>623</v>
      </c>
      <c r="J34" s="120" t="s">
        <v>623</v>
      </c>
      <c r="K34" s="120" t="s">
        <v>623</v>
      </c>
      <c r="L34" s="120" t="s">
        <v>623</v>
      </c>
      <c r="M34" s="120" t="s">
        <v>623</v>
      </c>
      <c r="N34" s="120" t="s">
        <v>623</v>
      </c>
      <c r="O34" s="120" t="s">
        <v>623</v>
      </c>
      <c r="P34" s="120" t="s">
        <v>623</v>
      </c>
      <c r="Q34" s="120" t="s">
        <v>623</v>
      </c>
      <c r="R34" s="120" t="s">
        <v>623</v>
      </c>
      <c r="S34" s="120" t="s">
        <v>623</v>
      </c>
      <c r="T34" s="120" t="s">
        <v>623</v>
      </c>
      <c r="U34" s="120" t="s">
        <v>623</v>
      </c>
      <c r="V34" s="120" t="s">
        <v>623</v>
      </c>
      <c r="W34" s="120" t="s">
        <v>623</v>
      </c>
      <c r="X34" s="120" t="s">
        <v>623</v>
      </c>
      <c r="Y34" s="184" t="s">
        <v>623</v>
      </c>
      <c r="Z34" s="147" t="s">
        <v>623</v>
      </c>
      <c r="AA34" s="147" t="s">
        <v>623</v>
      </c>
      <c r="AB34" s="147" t="s">
        <v>623</v>
      </c>
      <c r="AC34" s="147" t="s">
        <v>623</v>
      </c>
      <c r="AD34" s="147" t="s">
        <v>623</v>
      </c>
      <c r="AE34" s="147" t="s">
        <v>623</v>
      </c>
      <c r="AF34" s="146" t="str">
        <f t="shared" si="1"/>
        <v>нд</v>
      </c>
      <c r="AG34" s="146" t="str">
        <f t="shared" si="2"/>
        <v>нд</v>
      </c>
      <c r="AH34" s="146" t="str">
        <f t="shared" si="3"/>
        <v>нд</v>
      </c>
      <c r="AI34" s="146" t="str">
        <f t="shared" si="4"/>
        <v>нд</v>
      </c>
      <c r="AJ34" s="146" t="str">
        <f t="shared" si="5"/>
        <v>нд</v>
      </c>
      <c r="AK34" s="146" t="str">
        <f t="shared" si="6"/>
        <v>нд</v>
      </c>
      <c r="AL34" s="146" t="str">
        <f t="shared" si="7"/>
        <v>нд</v>
      </c>
    </row>
    <row r="35" spans="1:38" ht="62.4" x14ac:dyDescent="0.3">
      <c r="A35" s="15" t="s">
        <v>123</v>
      </c>
      <c r="B35" s="16" t="s">
        <v>124</v>
      </c>
      <c r="C35" s="30" t="s">
        <v>93</v>
      </c>
      <c r="D35" s="120" t="s">
        <v>623</v>
      </c>
      <c r="E35" s="120" t="s">
        <v>623</v>
      </c>
      <c r="F35" s="120" t="s">
        <v>623</v>
      </c>
      <c r="G35" s="120" t="s">
        <v>623</v>
      </c>
      <c r="H35" s="120" t="s">
        <v>623</v>
      </c>
      <c r="I35" s="120" t="s">
        <v>623</v>
      </c>
      <c r="J35" s="120" t="s">
        <v>623</v>
      </c>
      <c r="K35" s="120" t="s">
        <v>623</v>
      </c>
      <c r="L35" s="120" t="s">
        <v>623</v>
      </c>
      <c r="M35" s="120" t="s">
        <v>623</v>
      </c>
      <c r="N35" s="120" t="s">
        <v>623</v>
      </c>
      <c r="O35" s="120" t="s">
        <v>623</v>
      </c>
      <c r="P35" s="120" t="s">
        <v>623</v>
      </c>
      <c r="Q35" s="120" t="s">
        <v>623</v>
      </c>
      <c r="R35" s="120" t="s">
        <v>623</v>
      </c>
      <c r="S35" s="120" t="s">
        <v>623</v>
      </c>
      <c r="T35" s="120" t="s">
        <v>623</v>
      </c>
      <c r="U35" s="120" t="s">
        <v>623</v>
      </c>
      <c r="V35" s="120" t="s">
        <v>623</v>
      </c>
      <c r="W35" s="120" t="s">
        <v>623</v>
      </c>
      <c r="X35" s="120" t="s">
        <v>623</v>
      </c>
      <c r="Y35" s="184" t="s">
        <v>623</v>
      </c>
      <c r="Z35" s="147" t="s">
        <v>623</v>
      </c>
      <c r="AA35" s="147" t="s">
        <v>623</v>
      </c>
      <c r="AB35" s="147" t="s">
        <v>623</v>
      </c>
      <c r="AC35" s="147" t="s">
        <v>623</v>
      </c>
      <c r="AD35" s="147" t="s">
        <v>623</v>
      </c>
      <c r="AE35" s="147" t="s">
        <v>623</v>
      </c>
      <c r="AF35" s="146" t="str">
        <f t="shared" si="1"/>
        <v>нд</v>
      </c>
      <c r="AG35" s="146" t="str">
        <f t="shared" si="2"/>
        <v>нд</v>
      </c>
      <c r="AH35" s="146" t="str">
        <f t="shared" si="3"/>
        <v>нд</v>
      </c>
      <c r="AI35" s="146" t="str">
        <f t="shared" si="4"/>
        <v>нд</v>
      </c>
      <c r="AJ35" s="146" t="str">
        <f t="shared" si="5"/>
        <v>нд</v>
      </c>
      <c r="AK35" s="146" t="str">
        <f t="shared" si="6"/>
        <v>нд</v>
      </c>
      <c r="AL35" s="146" t="str">
        <f t="shared" si="7"/>
        <v>нд</v>
      </c>
    </row>
    <row r="36" spans="1:38" ht="62.4" x14ac:dyDescent="0.3">
      <c r="A36" s="15" t="s">
        <v>125</v>
      </c>
      <c r="B36" s="16" t="s">
        <v>126</v>
      </c>
      <c r="C36" s="10" t="s">
        <v>93</v>
      </c>
      <c r="D36" s="120" t="s">
        <v>623</v>
      </c>
      <c r="E36" s="120" t="s">
        <v>623</v>
      </c>
      <c r="F36" s="120" t="s">
        <v>623</v>
      </c>
      <c r="G36" s="120" t="s">
        <v>623</v>
      </c>
      <c r="H36" s="120" t="s">
        <v>623</v>
      </c>
      <c r="I36" s="120" t="s">
        <v>623</v>
      </c>
      <c r="J36" s="120" t="s">
        <v>623</v>
      </c>
      <c r="K36" s="120" t="s">
        <v>623</v>
      </c>
      <c r="L36" s="120" t="s">
        <v>623</v>
      </c>
      <c r="M36" s="120" t="s">
        <v>623</v>
      </c>
      <c r="N36" s="120" t="s">
        <v>623</v>
      </c>
      <c r="O36" s="120" t="s">
        <v>623</v>
      </c>
      <c r="P36" s="120" t="s">
        <v>623</v>
      </c>
      <c r="Q36" s="120" t="s">
        <v>623</v>
      </c>
      <c r="R36" s="120" t="s">
        <v>623</v>
      </c>
      <c r="S36" s="120" t="s">
        <v>623</v>
      </c>
      <c r="T36" s="120" t="s">
        <v>623</v>
      </c>
      <c r="U36" s="120" t="s">
        <v>623</v>
      </c>
      <c r="V36" s="120" t="s">
        <v>623</v>
      </c>
      <c r="W36" s="120" t="s">
        <v>623</v>
      </c>
      <c r="X36" s="120" t="s">
        <v>623</v>
      </c>
      <c r="Y36" s="184" t="s">
        <v>623</v>
      </c>
      <c r="Z36" s="147" t="s">
        <v>623</v>
      </c>
      <c r="AA36" s="147" t="s">
        <v>623</v>
      </c>
      <c r="AB36" s="147" t="s">
        <v>623</v>
      </c>
      <c r="AC36" s="147" t="s">
        <v>623</v>
      </c>
      <c r="AD36" s="147" t="s">
        <v>623</v>
      </c>
      <c r="AE36" s="147" t="s">
        <v>623</v>
      </c>
      <c r="AF36" s="146" t="str">
        <f t="shared" si="1"/>
        <v>нд</v>
      </c>
      <c r="AG36" s="146" t="str">
        <f t="shared" si="2"/>
        <v>нд</v>
      </c>
      <c r="AH36" s="146" t="str">
        <f t="shared" si="3"/>
        <v>нд</v>
      </c>
      <c r="AI36" s="146" t="str">
        <f t="shared" si="4"/>
        <v>нд</v>
      </c>
      <c r="AJ36" s="146" t="str">
        <f t="shared" si="5"/>
        <v>нд</v>
      </c>
      <c r="AK36" s="146" t="str">
        <f t="shared" si="6"/>
        <v>нд</v>
      </c>
      <c r="AL36" s="146" t="str">
        <f t="shared" si="7"/>
        <v>нд</v>
      </c>
    </row>
    <row r="37" spans="1:38" ht="46.8" x14ac:dyDescent="0.3">
      <c r="A37" s="15" t="s">
        <v>127</v>
      </c>
      <c r="B37" s="16" t="s">
        <v>128</v>
      </c>
      <c r="C37" s="30" t="s">
        <v>93</v>
      </c>
      <c r="D37" s="120" t="s">
        <v>623</v>
      </c>
      <c r="E37" s="120" t="s">
        <v>623</v>
      </c>
      <c r="F37" s="120" t="s">
        <v>623</v>
      </c>
      <c r="G37" s="120" t="s">
        <v>623</v>
      </c>
      <c r="H37" s="120" t="s">
        <v>623</v>
      </c>
      <c r="I37" s="120" t="s">
        <v>623</v>
      </c>
      <c r="J37" s="120" t="s">
        <v>623</v>
      </c>
      <c r="K37" s="120" t="s">
        <v>623</v>
      </c>
      <c r="L37" s="120" t="s">
        <v>623</v>
      </c>
      <c r="M37" s="120" t="s">
        <v>623</v>
      </c>
      <c r="N37" s="120" t="s">
        <v>623</v>
      </c>
      <c r="O37" s="120" t="s">
        <v>623</v>
      </c>
      <c r="P37" s="120" t="s">
        <v>623</v>
      </c>
      <c r="Q37" s="120" t="s">
        <v>623</v>
      </c>
      <c r="R37" s="120" t="s">
        <v>623</v>
      </c>
      <c r="S37" s="120" t="s">
        <v>623</v>
      </c>
      <c r="T37" s="120" t="s">
        <v>623</v>
      </c>
      <c r="U37" s="120" t="s">
        <v>623</v>
      </c>
      <c r="V37" s="120" t="s">
        <v>623</v>
      </c>
      <c r="W37" s="120" t="s">
        <v>623</v>
      </c>
      <c r="X37" s="120" t="s">
        <v>623</v>
      </c>
      <c r="Y37" s="184" t="s">
        <v>623</v>
      </c>
      <c r="Z37" s="147" t="s">
        <v>623</v>
      </c>
      <c r="AA37" s="147" t="s">
        <v>623</v>
      </c>
      <c r="AB37" s="147" t="s">
        <v>623</v>
      </c>
      <c r="AC37" s="147" t="s">
        <v>623</v>
      </c>
      <c r="AD37" s="147" t="s">
        <v>623</v>
      </c>
      <c r="AE37" s="147" t="s">
        <v>623</v>
      </c>
      <c r="AF37" s="146" t="str">
        <f t="shared" si="1"/>
        <v>нд</v>
      </c>
      <c r="AG37" s="146" t="str">
        <f t="shared" si="2"/>
        <v>нд</v>
      </c>
      <c r="AH37" s="146" t="str">
        <f t="shared" si="3"/>
        <v>нд</v>
      </c>
      <c r="AI37" s="146" t="str">
        <f t="shared" si="4"/>
        <v>нд</v>
      </c>
      <c r="AJ37" s="146" t="str">
        <f t="shared" si="5"/>
        <v>нд</v>
      </c>
      <c r="AK37" s="146" t="str">
        <f t="shared" si="6"/>
        <v>нд</v>
      </c>
      <c r="AL37" s="146" t="str">
        <f t="shared" si="7"/>
        <v>нд</v>
      </c>
    </row>
    <row r="38" spans="1:38" ht="140.4" x14ac:dyDescent="0.3">
      <c r="A38" s="15" t="s">
        <v>127</v>
      </c>
      <c r="B38" s="16" t="s">
        <v>129</v>
      </c>
      <c r="C38" s="10" t="s">
        <v>93</v>
      </c>
      <c r="D38" s="120" t="s">
        <v>623</v>
      </c>
      <c r="E38" s="120" t="s">
        <v>623</v>
      </c>
      <c r="F38" s="120" t="s">
        <v>623</v>
      </c>
      <c r="G38" s="120" t="s">
        <v>623</v>
      </c>
      <c r="H38" s="120" t="s">
        <v>623</v>
      </c>
      <c r="I38" s="120" t="s">
        <v>623</v>
      </c>
      <c r="J38" s="120" t="s">
        <v>623</v>
      </c>
      <c r="K38" s="120" t="s">
        <v>623</v>
      </c>
      <c r="L38" s="120" t="s">
        <v>623</v>
      </c>
      <c r="M38" s="120" t="s">
        <v>623</v>
      </c>
      <c r="N38" s="120" t="s">
        <v>623</v>
      </c>
      <c r="O38" s="120" t="s">
        <v>623</v>
      </c>
      <c r="P38" s="120" t="s">
        <v>623</v>
      </c>
      <c r="Q38" s="120" t="s">
        <v>623</v>
      </c>
      <c r="R38" s="120" t="s">
        <v>623</v>
      </c>
      <c r="S38" s="120" t="s">
        <v>623</v>
      </c>
      <c r="T38" s="120" t="s">
        <v>623</v>
      </c>
      <c r="U38" s="120" t="s">
        <v>623</v>
      </c>
      <c r="V38" s="120" t="s">
        <v>623</v>
      </c>
      <c r="W38" s="120" t="s">
        <v>623</v>
      </c>
      <c r="X38" s="120" t="s">
        <v>623</v>
      </c>
      <c r="Y38" s="184" t="s">
        <v>623</v>
      </c>
      <c r="Z38" s="147" t="s">
        <v>623</v>
      </c>
      <c r="AA38" s="147" t="s">
        <v>623</v>
      </c>
      <c r="AB38" s="147" t="s">
        <v>623</v>
      </c>
      <c r="AC38" s="147" t="s">
        <v>623</v>
      </c>
      <c r="AD38" s="147" t="s">
        <v>623</v>
      </c>
      <c r="AE38" s="147" t="s">
        <v>623</v>
      </c>
      <c r="AF38" s="146" t="str">
        <f t="shared" si="1"/>
        <v>нд</v>
      </c>
      <c r="AG38" s="146" t="str">
        <f t="shared" si="2"/>
        <v>нд</v>
      </c>
      <c r="AH38" s="146" t="str">
        <f t="shared" si="3"/>
        <v>нд</v>
      </c>
      <c r="AI38" s="146" t="str">
        <f t="shared" si="4"/>
        <v>нд</v>
      </c>
      <c r="AJ38" s="146" t="str">
        <f t="shared" si="5"/>
        <v>нд</v>
      </c>
      <c r="AK38" s="146" t="str">
        <f t="shared" si="6"/>
        <v>нд</v>
      </c>
      <c r="AL38" s="146" t="str">
        <f t="shared" si="7"/>
        <v>нд</v>
      </c>
    </row>
    <row r="39" spans="1:38" ht="124.8" x14ac:dyDescent="0.3">
      <c r="A39" s="15" t="s">
        <v>127</v>
      </c>
      <c r="B39" s="16" t="s">
        <v>130</v>
      </c>
      <c r="C39" s="30" t="s">
        <v>93</v>
      </c>
      <c r="D39" s="120" t="s">
        <v>623</v>
      </c>
      <c r="E39" s="120" t="s">
        <v>623</v>
      </c>
      <c r="F39" s="120" t="s">
        <v>623</v>
      </c>
      <c r="G39" s="120" t="s">
        <v>623</v>
      </c>
      <c r="H39" s="120" t="s">
        <v>623</v>
      </c>
      <c r="I39" s="120" t="s">
        <v>623</v>
      </c>
      <c r="J39" s="120" t="s">
        <v>623</v>
      </c>
      <c r="K39" s="120" t="s">
        <v>623</v>
      </c>
      <c r="L39" s="120" t="s">
        <v>623</v>
      </c>
      <c r="M39" s="120" t="s">
        <v>623</v>
      </c>
      <c r="N39" s="120" t="s">
        <v>623</v>
      </c>
      <c r="O39" s="120" t="s">
        <v>623</v>
      </c>
      <c r="P39" s="120" t="s">
        <v>623</v>
      </c>
      <c r="Q39" s="120" t="s">
        <v>623</v>
      </c>
      <c r="R39" s="120" t="s">
        <v>623</v>
      </c>
      <c r="S39" s="120" t="s">
        <v>623</v>
      </c>
      <c r="T39" s="120" t="s">
        <v>623</v>
      </c>
      <c r="U39" s="120" t="s">
        <v>623</v>
      </c>
      <c r="V39" s="120" t="s">
        <v>623</v>
      </c>
      <c r="W39" s="120" t="s">
        <v>623</v>
      </c>
      <c r="X39" s="120" t="s">
        <v>623</v>
      </c>
      <c r="Y39" s="184" t="s">
        <v>623</v>
      </c>
      <c r="Z39" s="147" t="s">
        <v>623</v>
      </c>
      <c r="AA39" s="147" t="s">
        <v>623</v>
      </c>
      <c r="AB39" s="147" t="s">
        <v>623</v>
      </c>
      <c r="AC39" s="147" t="s">
        <v>623</v>
      </c>
      <c r="AD39" s="147" t="s">
        <v>623</v>
      </c>
      <c r="AE39" s="147" t="s">
        <v>623</v>
      </c>
      <c r="AF39" s="146" t="str">
        <f t="shared" si="1"/>
        <v>нд</v>
      </c>
      <c r="AG39" s="146" t="str">
        <f t="shared" si="2"/>
        <v>нд</v>
      </c>
      <c r="AH39" s="146" t="str">
        <f t="shared" si="3"/>
        <v>нд</v>
      </c>
      <c r="AI39" s="146" t="str">
        <f t="shared" si="4"/>
        <v>нд</v>
      </c>
      <c r="AJ39" s="146" t="str">
        <f t="shared" si="5"/>
        <v>нд</v>
      </c>
      <c r="AK39" s="146" t="str">
        <f t="shared" si="6"/>
        <v>нд</v>
      </c>
      <c r="AL39" s="146" t="str">
        <f t="shared" si="7"/>
        <v>нд</v>
      </c>
    </row>
    <row r="40" spans="1:38" ht="124.8" x14ac:dyDescent="0.3">
      <c r="A40" s="15" t="s">
        <v>127</v>
      </c>
      <c r="B40" s="16" t="s">
        <v>131</v>
      </c>
      <c r="C40" s="10" t="s">
        <v>93</v>
      </c>
      <c r="D40" s="120" t="s">
        <v>623</v>
      </c>
      <c r="E40" s="120" t="s">
        <v>623</v>
      </c>
      <c r="F40" s="120" t="s">
        <v>623</v>
      </c>
      <c r="G40" s="120" t="s">
        <v>623</v>
      </c>
      <c r="H40" s="120" t="s">
        <v>623</v>
      </c>
      <c r="I40" s="120" t="s">
        <v>623</v>
      </c>
      <c r="J40" s="120" t="s">
        <v>623</v>
      </c>
      <c r="K40" s="120" t="s">
        <v>623</v>
      </c>
      <c r="L40" s="120" t="s">
        <v>623</v>
      </c>
      <c r="M40" s="120" t="s">
        <v>623</v>
      </c>
      <c r="N40" s="120" t="s">
        <v>623</v>
      </c>
      <c r="O40" s="120" t="s">
        <v>623</v>
      </c>
      <c r="P40" s="120" t="s">
        <v>623</v>
      </c>
      <c r="Q40" s="120" t="s">
        <v>623</v>
      </c>
      <c r="R40" s="120" t="s">
        <v>623</v>
      </c>
      <c r="S40" s="120" t="s">
        <v>623</v>
      </c>
      <c r="T40" s="120" t="s">
        <v>623</v>
      </c>
      <c r="U40" s="120" t="s">
        <v>623</v>
      </c>
      <c r="V40" s="120" t="s">
        <v>623</v>
      </c>
      <c r="W40" s="120" t="s">
        <v>623</v>
      </c>
      <c r="X40" s="120" t="s">
        <v>623</v>
      </c>
      <c r="Y40" s="184" t="s">
        <v>623</v>
      </c>
      <c r="Z40" s="147" t="s">
        <v>623</v>
      </c>
      <c r="AA40" s="147" t="s">
        <v>623</v>
      </c>
      <c r="AB40" s="147" t="s">
        <v>623</v>
      </c>
      <c r="AC40" s="147" t="s">
        <v>623</v>
      </c>
      <c r="AD40" s="147" t="s">
        <v>623</v>
      </c>
      <c r="AE40" s="147" t="s">
        <v>623</v>
      </c>
      <c r="AF40" s="146" t="str">
        <f t="shared" si="1"/>
        <v>нд</v>
      </c>
      <c r="AG40" s="146" t="str">
        <f t="shared" si="2"/>
        <v>нд</v>
      </c>
      <c r="AH40" s="146" t="str">
        <f t="shared" si="3"/>
        <v>нд</v>
      </c>
      <c r="AI40" s="146" t="str">
        <f t="shared" si="4"/>
        <v>нд</v>
      </c>
      <c r="AJ40" s="146" t="str">
        <f t="shared" si="5"/>
        <v>нд</v>
      </c>
      <c r="AK40" s="146" t="str">
        <f t="shared" si="6"/>
        <v>нд</v>
      </c>
      <c r="AL40" s="146" t="str">
        <f t="shared" si="7"/>
        <v>нд</v>
      </c>
    </row>
    <row r="41" spans="1:38" ht="46.8" x14ac:dyDescent="0.3">
      <c r="A41" s="15" t="s">
        <v>132</v>
      </c>
      <c r="B41" s="16" t="s">
        <v>128</v>
      </c>
      <c r="C41" s="30" t="s">
        <v>93</v>
      </c>
      <c r="D41" s="120" t="s">
        <v>623</v>
      </c>
      <c r="E41" s="120" t="s">
        <v>623</v>
      </c>
      <c r="F41" s="120" t="s">
        <v>623</v>
      </c>
      <c r="G41" s="120" t="s">
        <v>623</v>
      </c>
      <c r="H41" s="120" t="s">
        <v>623</v>
      </c>
      <c r="I41" s="120" t="s">
        <v>623</v>
      </c>
      <c r="J41" s="120" t="s">
        <v>623</v>
      </c>
      <c r="K41" s="120" t="s">
        <v>623</v>
      </c>
      <c r="L41" s="120" t="s">
        <v>623</v>
      </c>
      <c r="M41" s="120" t="s">
        <v>623</v>
      </c>
      <c r="N41" s="120" t="s">
        <v>623</v>
      </c>
      <c r="O41" s="120" t="s">
        <v>623</v>
      </c>
      <c r="P41" s="120" t="s">
        <v>623</v>
      </c>
      <c r="Q41" s="120" t="s">
        <v>623</v>
      </c>
      <c r="R41" s="120" t="s">
        <v>623</v>
      </c>
      <c r="S41" s="120" t="s">
        <v>623</v>
      </c>
      <c r="T41" s="120" t="s">
        <v>623</v>
      </c>
      <c r="U41" s="120" t="s">
        <v>623</v>
      </c>
      <c r="V41" s="120" t="s">
        <v>623</v>
      </c>
      <c r="W41" s="120" t="s">
        <v>623</v>
      </c>
      <c r="X41" s="120" t="s">
        <v>623</v>
      </c>
      <c r="Y41" s="184" t="s">
        <v>623</v>
      </c>
      <c r="Z41" s="147" t="s">
        <v>623</v>
      </c>
      <c r="AA41" s="147" t="s">
        <v>623</v>
      </c>
      <c r="AB41" s="147" t="s">
        <v>623</v>
      </c>
      <c r="AC41" s="147" t="s">
        <v>623</v>
      </c>
      <c r="AD41" s="147" t="s">
        <v>623</v>
      </c>
      <c r="AE41" s="147" t="s">
        <v>623</v>
      </c>
      <c r="AF41" s="146" t="str">
        <f t="shared" si="1"/>
        <v>нд</v>
      </c>
      <c r="AG41" s="146" t="str">
        <f t="shared" si="2"/>
        <v>нд</v>
      </c>
      <c r="AH41" s="146" t="str">
        <f t="shared" si="3"/>
        <v>нд</v>
      </c>
      <c r="AI41" s="146" t="str">
        <f t="shared" si="4"/>
        <v>нд</v>
      </c>
      <c r="AJ41" s="146" t="str">
        <f t="shared" si="5"/>
        <v>нд</v>
      </c>
      <c r="AK41" s="146" t="str">
        <f t="shared" si="6"/>
        <v>нд</v>
      </c>
      <c r="AL41" s="146" t="str">
        <f t="shared" si="7"/>
        <v>нд</v>
      </c>
    </row>
    <row r="42" spans="1:38" ht="140.4" x14ac:dyDescent="0.3">
      <c r="A42" s="15" t="s">
        <v>132</v>
      </c>
      <c r="B42" s="16" t="s">
        <v>129</v>
      </c>
      <c r="C42" s="10" t="s">
        <v>93</v>
      </c>
      <c r="D42" s="120" t="s">
        <v>623</v>
      </c>
      <c r="E42" s="120" t="s">
        <v>623</v>
      </c>
      <c r="F42" s="120" t="s">
        <v>623</v>
      </c>
      <c r="G42" s="120" t="s">
        <v>623</v>
      </c>
      <c r="H42" s="120" t="s">
        <v>623</v>
      </c>
      <c r="I42" s="120" t="s">
        <v>623</v>
      </c>
      <c r="J42" s="120" t="s">
        <v>623</v>
      </c>
      <c r="K42" s="120" t="s">
        <v>623</v>
      </c>
      <c r="L42" s="120" t="s">
        <v>623</v>
      </c>
      <c r="M42" s="120" t="s">
        <v>623</v>
      </c>
      <c r="N42" s="120" t="s">
        <v>623</v>
      </c>
      <c r="O42" s="120" t="s">
        <v>623</v>
      </c>
      <c r="P42" s="120" t="s">
        <v>623</v>
      </c>
      <c r="Q42" s="120" t="s">
        <v>623</v>
      </c>
      <c r="R42" s="120" t="s">
        <v>623</v>
      </c>
      <c r="S42" s="120" t="s">
        <v>623</v>
      </c>
      <c r="T42" s="120" t="s">
        <v>623</v>
      </c>
      <c r="U42" s="120" t="s">
        <v>623</v>
      </c>
      <c r="V42" s="120" t="s">
        <v>623</v>
      </c>
      <c r="W42" s="120" t="s">
        <v>623</v>
      </c>
      <c r="X42" s="120" t="s">
        <v>623</v>
      </c>
      <c r="Y42" s="184" t="s">
        <v>623</v>
      </c>
      <c r="Z42" s="147" t="s">
        <v>623</v>
      </c>
      <c r="AA42" s="147" t="s">
        <v>623</v>
      </c>
      <c r="AB42" s="147" t="s">
        <v>623</v>
      </c>
      <c r="AC42" s="147" t="s">
        <v>623</v>
      </c>
      <c r="AD42" s="147" t="s">
        <v>623</v>
      </c>
      <c r="AE42" s="147" t="s">
        <v>623</v>
      </c>
      <c r="AF42" s="146" t="str">
        <f t="shared" si="1"/>
        <v>нд</v>
      </c>
      <c r="AG42" s="146" t="str">
        <f t="shared" si="2"/>
        <v>нд</v>
      </c>
      <c r="AH42" s="146" t="str">
        <f t="shared" si="3"/>
        <v>нд</v>
      </c>
      <c r="AI42" s="146" t="str">
        <f t="shared" si="4"/>
        <v>нд</v>
      </c>
      <c r="AJ42" s="146" t="str">
        <f t="shared" si="5"/>
        <v>нд</v>
      </c>
      <c r="AK42" s="146" t="str">
        <f t="shared" si="6"/>
        <v>нд</v>
      </c>
      <c r="AL42" s="146" t="str">
        <f t="shared" si="7"/>
        <v>нд</v>
      </c>
    </row>
    <row r="43" spans="1:38" ht="124.8" x14ac:dyDescent="0.3">
      <c r="A43" s="15" t="s">
        <v>132</v>
      </c>
      <c r="B43" s="16" t="s">
        <v>130</v>
      </c>
      <c r="C43" s="30" t="s">
        <v>93</v>
      </c>
      <c r="D43" s="120" t="s">
        <v>623</v>
      </c>
      <c r="E43" s="120" t="s">
        <v>623</v>
      </c>
      <c r="F43" s="120" t="s">
        <v>623</v>
      </c>
      <c r="G43" s="120" t="s">
        <v>623</v>
      </c>
      <c r="H43" s="120" t="s">
        <v>623</v>
      </c>
      <c r="I43" s="120" t="s">
        <v>623</v>
      </c>
      <c r="J43" s="120" t="s">
        <v>623</v>
      </c>
      <c r="K43" s="120" t="s">
        <v>623</v>
      </c>
      <c r="L43" s="120" t="s">
        <v>623</v>
      </c>
      <c r="M43" s="120" t="s">
        <v>623</v>
      </c>
      <c r="N43" s="120" t="s">
        <v>623</v>
      </c>
      <c r="O43" s="120" t="s">
        <v>623</v>
      </c>
      <c r="P43" s="120" t="s">
        <v>623</v>
      </c>
      <c r="Q43" s="120" t="s">
        <v>623</v>
      </c>
      <c r="R43" s="120" t="s">
        <v>623</v>
      </c>
      <c r="S43" s="120" t="s">
        <v>623</v>
      </c>
      <c r="T43" s="120" t="s">
        <v>623</v>
      </c>
      <c r="U43" s="120" t="s">
        <v>623</v>
      </c>
      <c r="V43" s="120" t="s">
        <v>623</v>
      </c>
      <c r="W43" s="120" t="s">
        <v>623</v>
      </c>
      <c r="X43" s="120" t="s">
        <v>623</v>
      </c>
      <c r="Y43" s="184" t="s">
        <v>623</v>
      </c>
      <c r="Z43" s="147" t="s">
        <v>623</v>
      </c>
      <c r="AA43" s="147" t="s">
        <v>623</v>
      </c>
      <c r="AB43" s="147" t="s">
        <v>623</v>
      </c>
      <c r="AC43" s="147" t="s">
        <v>623</v>
      </c>
      <c r="AD43" s="147" t="s">
        <v>623</v>
      </c>
      <c r="AE43" s="147" t="s">
        <v>623</v>
      </c>
      <c r="AF43" s="146" t="str">
        <f t="shared" si="1"/>
        <v>нд</v>
      </c>
      <c r="AG43" s="146" t="str">
        <f t="shared" si="2"/>
        <v>нд</v>
      </c>
      <c r="AH43" s="146" t="str">
        <f t="shared" si="3"/>
        <v>нд</v>
      </c>
      <c r="AI43" s="146" t="str">
        <f t="shared" si="4"/>
        <v>нд</v>
      </c>
      <c r="AJ43" s="146" t="str">
        <f t="shared" si="5"/>
        <v>нд</v>
      </c>
      <c r="AK43" s="146" t="str">
        <f t="shared" si="6"/>
        <v>нд</v>
      </c>
      <c r="AL43" s="146" t="str">
        <f t="shared" si="7"/>
        <v>нд</v>
      </c>
    </row>
    <row r="44" spans="1:38" ht="124.8" x14ac:dyDescent="0.3">
      <c r="A44" s="15" t="s">
        <v>132</v>
      </c>
      <c r="B44" s="16" t="s">
        <v>133</v>
      </c>
      <c r="C44" s="10" t="s">
        <v>93</v>
      </c>
      <c r="D44" s="120" t="s">
        <v>623</v>
      </c>
      <c r="E44" s="120" t="s">
        <v>623</v>
      </c>
      <c r="F44" s="120" t="s">
        <v>623</v>
      </c>
      <c r="G44" s="120" t="s">
        <v>623</v>
      </c>
      <c r="H44" s="120" t="s">
        <v>623</v>
      </c>
      <c r="I44" s="120" t="s">
        <v>623</v>
      </c>
      <c r="J44" s="120" t="s">
        <v>623</v>
      </c>
      <c r="K44" s="120" t="s">
        <v>623</v>
      </c>
      <c r="L44" s="120" t="s">
        <v>623</v>
      </c>
      <c r="M44" s="120" t="s">
        <v>623</v>
      </c>
      <c r="N44" s="120" t="s">
        <v>623</v>
      </c>
      <c r="O44" s="120" t="s">
        <v>623</v>
      </c>
      <c r="P44" s="120" t="s">
        <v>623</v>
      </c>
      <c r="Q44" s="120" t="s">
        <v>623</v>
      </c>
      <c r="R44" s="120" t="s">
        <v>623</v>
      </c>
      <c r="S44" s="120" t="s">
        <v>623</v>
      </c>
      <c r="T44" s="120" t="s">
        <v>623</v>
      </c>
      <c r="U44" s="120" t="s">
        <v>623</v>
      </c>
      <c r="V44" s="120" t="s">
        <v>623</v>
      </c>
      <c r="W44" s="120" t="s">
        <v>623</v>
      </c>
      <c r="X44" s="120" t="s">
        <v>623</v>
      </c>
      <c r="Y44" s="184" t="s">
        <v>623</v>
      </c>
      <c r="Z44" s="147" t="s">
        <v>623</v>
      </c>
      <c r="AA44" s="147" t="s">
        <v>623</v>
      </c>
      <c r="AB44" s="147" t="s">
        <v>623</v>
      </c>
      <c r="AC44" s="147" t="s">
        <v>623</v>
      </c>
      <c r="AD44" s="147" t="s">
        <v>623</v>
      </c>
      <c r="AE44" s="147" t="s">
        <v>623</v>
      </c>
      <c r="AF44" s="146" t="str">
        <f t="shared" si="1"/>
        <v>нд</v>
      </c>
      <c r="AG44" s="146" t="str">
        <f t="shared" si="2"/>
        <v>нд</v>
      </c>
      <c r="AH44" s="146" t="str">
        <f t="shared" si="3"/>
        <v>нд</v>
      </c>
      <c r="AI44" s="146" t="str">
        <f t="shared" si="4"/>
        <v>нд</v>
      </c>
      <c r="AJ44" s="146" t="str">
        <f t="shared" si="5"/>
        <v>нд</v>
      </c>
      <c r="AK44" s="146" t="str">
        <f t="shared" si="6"/>
        <v>нд</v>
      </c>
      <c r="AL44" s="146" t="str">
        <f t="shared" si="7"/>
        <v>нд</v>
      </c>
    </row>
    <row r="45" spans="1:38" ht="109.2" x14ac:dyDescent="0.3">
      <c r="A45" s="15" t="s">
        <v>134</v>
      </c>
      <c r="B45" s="16" t="s">
        <v>135</v>
      </c>
      <c r="C45" s="30" t="s">
        <v>93</v>
      </c>
      <c r="D45" s="120" t="s">
        <v>623</v>
      </c>
      <c r="E45" s="120" t="s">
        <v>623</v>
      </c>
      <c r="F45" s="120" t="s">
        <v>623</v>
      </c>
      <c r="G45" s="120" t="s">
        <v>623</v>
      </c>
      <c r="H45" s="120" t="s">
        <v>623</v>
      </c>
      <c r="I45" s="120" t="s">
        <v>623</v>
      </c>
      <c r="J45" s="120" t="s">
        <v>623</v>
      </c>
      <c r="K45" s="120" t="s">
        <v>623</v>
      </c>
      <c r="L45" s="120" t="s">
        <v>623</v>
      </c>
      <c r="M45" s="120" t="s">
        <v>623</v>
      </c>
      <c r="N45" s="120" t="s">
        <v>623</v>
      </c>
      <c r="O45" s="120" t="s">
        <v>623</v>
      </c>
      <c r="P45" s="120" t="s">
        <v>623</v>
      </c>
      <c r="Q45" s="120" t="s">
        <v>623</v>
      </c>
      <c r="R45" s="120" t="s">
        <v>623</v>
      </c>
      <c r="S45" s="120" t="s">
        <v>623</v>
      </c>
      <c r="T45" s="120" t="s">
        <v>623</v>
      </c>
      <c r="U45" s="120" t="s">
        <v>623</v>
      </c>
      <c r="V45" s="120" t="s">
        <v>623</v>
      </c>
      <c r="W45" s="120" t="s">
        <v>623</v>
      </c>
      <c r="X45" s="120" t="s">
        <v>623</v>
      </c>
      <c r="Y45" s="184" t="s">
        <v>623</v>
      </c>
      <c r="Z45" s="147" t="s">
        <v>623</v>
      </c>
      <c r="AA45" s="147" t="s">
        <v>623</v>
      </c>
      <c r="AB45" s="147" t="s">
        <v>623</v>
      </c>
      <c r="AC45" s="147" t="s">
        <v>623</v>
      </c>
      <c r="AD45" s="147" t="s">
        <v>623</v>
      </c>
      <c r="AE45" s="147" t="s">
        <v>623</v>
      </c>
      <c r="AF45" s="146" t="str">
        <f t="shared" si="1"/>
        <v>нд</v>
      </c>
      <c r="AG45" s="146" t="str">
        <f t="shared" si="2"/>
        <v>нд</v>
      </c>
      <c r="AH45" s="146" t="str">
        <f t="shared" si="3"/>
        <v>нд</v>
      </c>
      <c r="AI45" s="146" t="str">
        <f t="shared" si="4"/>
        <v>нд</v>
      </c>
      <c r="AJ45" s="146" t="str">
        <f t="shared" si="5"/>
        <v>нд</v>
      </c>
      <c r="AK45" s="146" t="str">
        <f t="shared" si="6"/>
        <v>нд</v>
      </c>
      <c r="AL45" s="146" t="str">
        <f t="shared" si="7"/>
        <v>нд</v>
      </c>
    </row>
    <row r="46" spans="1:38" ht="93.6" x14ac:dyDescent="0.3">
      <c r="A46" s="15" t="s">
        <v>136</v>
      </c>
      <c r="B46" s="16" t="s">
        <v>137</v>
      </c>
      <c r="C46" s="10" t="s">
        <v>93</v>
      </c>
      <c r="D46" s="120" t="s">
        <v>623</v>
      </c>
      <c r="E46" s="120" t="s">
        <v>623</v>
      </c>
      <c r="F46" s="120" t="s">
        <v>623</v>
      </c>
      <c r="G46" s="120" t="s">
        <v>623</v>
      </c>
      <c r="H46" s="120" t="s">
        <v>623</v>
      </c>
      <c r="I46" s="120" t="s">
        <v>623</v>
      </c>
      <c r="J46" s="120" t="s">
        <v>623</v>
      </c>
      <c r="K46" s="120" t="s">
        <v>623</v>
      </c>
      <c r="L46" s="120" t="s">
        <v>623</v>
      </c>
      <c r="M46" s="120" t="s">
        <v>623</v>
      </c>
      <c r="N46" s="120" t="s">
        <v>623</v>
      </c>
      <c r="O46" s="120" t="s">
        <v>623</v>
      </c>
      <c r="P46" s="120" t="s">
        <v>623</v>
      </c>
      <c r="Q46" s="120" t="s">
        <v>623</v>
      </c>
      <c r="R46" s="120" t="s">
        <v>623</v>
      </c>
      <c r="S46" s="120" t="s">
        <v>623</v>
      </c>
      <c r="T46" s="120" t="s">
        <v>623</v>
      </c>
      <c r="U46" s="120" t="s">
        <v>623</v>
      </c>
      <c r="V46" s="120" t="s">
        <v>623</v>
      </c>
      <c r="W46" s="120" t="s">
        <v>623</v>
      </c>
      <c r="X46" s="120" t="s">
        <v>623</v>
      </c>
      <c r="Y46" s="184" t="s">
        <v>623</v>
      </c>
      <c r="Z46" s="147" t="s">
        <v>623</v>
      </c>
      <c r="AA46" s="147" t="s">
        <v>623</v>
      </c>
      <c r="AB46" s="147" t="s">
        <v>623</v>
      </c>
      <c r="AC46" s="147" t="s">
        <v>623</v>
      </c>
      <c r="AD46" s="147" t="s">
        <v>623</v>
      </c>
      <c r="AE46" s="147" t="s">
        <v>623</v>
      </c>
      <c r="AF46" s="146" t="str">
        <f t="shared" si="1"/>
        <v>нд</v>
      </c>
      <c r="AG46" s="146" t="str">
        <f t="shared" si="2"/>
        <v>нд</v>
      </c>
      <c r="AH46" s="146" t="str">
        <f t="shared" si="3"/>
        <v>нд</v>
      </c>
      <c r="AI46" s="146" t="str">
        <f t="shared" si="4"/>
        <v>нд</v>
      </c>
      <c r="AJ46" s="146" t="str">
        <f t="shared" si="5"/>
        <v>нд</v>
      </c>
      <c r="AK46" s="146" t="str">
        <f t="shared" si="6"/>
        <v>нд</v>
      </c>
      <c r="AL46" s="146" t="str">
        <f t="shared" si="7"/>
        <v>нд</v>
      </c>
    </row>
    <row r="47" spans="1:38" ht="109.2" x14ac:dyDescent="0.3">
      <c r="A47" s="15" t="s">
        <v>138</v>
      </c>
      <c r="B47" s="16" t="s">
        <v>139</v>
      </c>
      <c r="C47" s="30" t="s">
        <v>93</v>
      </c>
      <c r="D47" s="120" t="s">
        <v>623</v>
      </c>
      <c r="E47" s="120" t="s">
        <v>623</v>
      </c>
      <c r="F47" s="120" t="s">
        <v>623</v>
      </c>
      <c r="G47" s="120" t="s">
        <v>623</v>
      </c>
      <c r="H47" s="120" t="s">
        <v>623</v>
      </c>
      <c r="I47" s="120" t="s">
        <v>623</v>
      </c>
      <c r="J47" s="120" t="s">
        <v>623</v>
      </c>
      <c r="K47" s="120" t="s">
        <v>623</v>
      </c>
      <c r="L47" s="120" t="s">
        <v>623</v>
      </c>
      <c r="M47" s="120" t="s">
        <v>623</v>
      </c>
      <c r="N47" s="120" t="s">
        <v>623</v>
      </c>
      <c r="O47" s="120" t="s">
        <v>623</v>
      </c>
      <c r="P47" s="120" t="s">
        <v>623</v>
      </c>
      <c r="Q47" s="120" t="s">
        <v>623</v>
      </c>
      <c r="R47" s="120" t="s">
        <v>623</v>
      </c>
      <c r="S47" s="120" t="s">
        <v>623</v>
      </c>
      <c r="T47" s="120" t="s">
        <v>623</v>
      </c>
      <c r="U47" s="120" t="s">
        <v>623</v>
      </c>
      <c r="V47" s="120" t="s">
        <v>623</v>
      </c>
      <c r="W47" s="120" t="s">
        <v>623</v>
      </c>
      <c r="X47" s="120" t="s">
        <v>623</v>
      </c>
      <c r="Y47" s="184" t="s">
        <v>623</v>
      </c>
      <c r="Z47" s="147" t="s">
        <v>623</v>
      </c>
      <c r="AA47" s="147" t="s">
        <v>623</v>
      </c>
      <c r="AB47" s="147" t="s">
        <v>623</v>
      </c>
      <c r="AC47" s="147" t="s">
        <v>623</v>
      </c>
      <c r="AD47" s="147" t="s">
        <v>623</v>
      </c>
      <c r="AE47" s="147" t="s">
        <v>623</v>
      </c>
      <c r="AF47" s="146" t="str">
        <f t="shared" si="1"/>
        <v>нд</v>
      </c>
      <c r="AG47" s="146" t="str">
        <f t="shared" si="2"/>
        <v>нд</v>
      </c>
      <c r="AH47" s="146" t="str">
        <f t="shared" si="3"/>
        <v>нд</v>
      </c>
      <c r="AI47" s="146" t="str">
        <f t="shared" si="4"/>
        <v>нд</v>
      </c>
      <c r="AJ47" s="146" t="str">
        <f t="shared" si="5"/>
        <v>нд</v>
      </c>
      <c r="AK47" s="146" t="str">
        <f t="shared" si="6"/>
        <v>нд</v>
      </c>
      <c r="AL47" s="146" t="str">
        <f t="shared" si="7"/>
        <v>нд</v>
      </c>
    </row>
    <row r="48" spans="1:38" ht="46.8" x14ac:dyDescent="0.3">
      <c r="A48" s="12" t="s">
        <v>140</v>
      </c>
      <c r="B48" s="13" t="s">
        <v>141</v>
      </c>
      <c r="C48" s="32" t="s">
        <v>93</v>
      </c>
      <c r="D48" s="144" t="str">
        <f>IF(SUM(D49,D54,D58)=0, "нд", SUM(D49,D54,D58))</f>
        <v>нд</v>
      </c>
      <c r="E48" s="144" t="str">
        <f t="shared" ref="E48:AE48" si="11">IF(SUM(E49,E54,E58)=0, "нд", SUM(E49,E54,E58))</f>
        <v>нд</v>
      </c>
      <c r="F48" s="144" t="str">
        <f t="shared" si="11"/>
        <v>нд</v>
      </c>
      <c r="G48" s="144" t="str">
        <f t="shared" si="11"/>
        <v>нд</v>
      </c>
      <c r="H48" s="144" t="str">
        <f t="shared" si="11"/>
        <v>нд</v>
      </c>
      <c r="I48" s="144" t="str">
        <f t="shared" si="11"/>
        <v>нд</v>
      </c>
      <c r="J48" s="144" t="str">
        <f t="shared" si="11"/>
        <v>нд</v>
      </c>
      <c r="K48" s="144" t="str">
        <f t="shared" si="11"/>
        <v>нд</v>
      </c>
      <c r="L48" s="144" t="str">
        <f t="shared" si="11"/>
        <v>нд</v>
      </c>
      <c r="M48" s="144" t="str">
        <f t="shared" si="11"/>
        <v>нд</v>
      </c>
      <c r="N48" s="144" t="str">
        <f t="shared" si="11"/>
        <v>нд</v>
      </c>
      <c r="O48" s="144" t="str">
        <f t="shared" si="11"/>
        <v>нд</v>
      </c>
      <c r="P48" s="144" t="str">
        <f t="shared" si="11"/>
        <v>нд</v>
      </c>
      <c r="Q48" s="144" t="str">
        <f t="shared" si="11"/>
        <v>нд</v>
      </c>
      <c r="R48" s="144" t="str">
        <f t="shared" si="11"/>
        <v>нд</v>
      </c>
      <c r="S48" s="144" t="str">
        <f t="shared" si="11"/>
        <v>нд</v>
      </c>
      <c r="T48" s="144" t="str">
        <f t="shared" si="11"/>
        <v>нд</v>
      </c>
      <c r="U48" s="144" t="str">
        <f t="shared" si="11"/>
        <v>нд</v>
      </c>
      <c r="V48" s="144" t="str">
        <f t="shared" si="11"/>
        <v>нд</v>
      </c>
      <c r="W48" s="144" t="str">
        <f t="shared" si="11"/>
        <v>нд</v>
      </c>
      <c r="X48" s="144" t="str">
        <f t="shared" si="11"/>
        <v>нд</v>
      </c>
      <c r="Y48" s="144" t="str">
        <f t="shared" si="11"/>
        <v>нд</v>
      </c>
      <c r="Z48" s="144">
        <f t="shared" si="11"/>
        <v>48.8157979</v>
      </c>
      <c r="AA48" s="144">
        <f t="shared" si="11"/>
        <v>1</v>
      </c>
      <c r="AB48" s="144" t="str">
        <f t="shared" si="11"/>
        <v>нд</v>
      </c>
      <c r="AC48" s="144">
        <f t="shared" si="11"/>
        <v>3.24</v>
      </c>
      <c r="AD48" s="144" t="str">
        <f t="shared" si="11"/>
        <v>нд</v>
      </c>
      <c r="AE48" s="144">
        <f t="shared" si="11"/>
        <v>30</v>
      </c>
      <c r="AF48" s="146" t="str">
        <f t="shared" si="1"/>
        <v>нд</v>
      </c>
      <c r="AG48" s="146">
        <f t="shared" si="2"/>
        <v>48.8157979</v>
      </c>
      <c r="AH48" s="146">
        <f t="shared" si="3"/>
        <v>1</v>
      </c>
      <c r="AI48" s="146" t="str">
        <f t="shared" si="4"/>
        <v>нд</v>
      </c>
      <c r="AJ48" s="146">
        <f t="shared" si="5"/>
        <v>3.24</v>
      </c>
      <c r="AK48" s="146" t="str">
        <f t="shared" si="6"/>
        <v>нд</v>
      </c>
      <c r="AL48" s="146">
        <f t="shared" si="7"/>
        <v>30</v>
      </c>
    </row>
    <row r="49" spans="1:38" ht="78" x14ac:dyDescent="0.3">
      <c r="A49" s="15" t="s">
        <v>142</v>
      </c>
      <c r="B49" s="16" t="s">
        <v>143</v>
      </c>
      <c r="C49" s="10" t="s">
        <v>93</v>
      </c>
      <c r="D49" s="120" t="str">
        <f>D51</f>
        <v>нд</v>
      </c>
      <c r="E49" s="120" t="str">
        <f t="shared" ref="E49:AE49" si="12">E51</f>
        <v>нд</v>
      </c>
      <c r="F49" s="120" t="str">
        <f t="shared" si="12"/>
        <v>нд</v>
      </c>
      <c r="G49" s="120" t="str">
        <f t="shared" si="12"/>
        <v>нд</v>
      </c>
      <c r="H49" s="120" t="str">
        <f t="shared" si="12"/>
        <v>нд</v>
      </c>
      <c r="I49" s="120" t="str">
        <f t="shared" si="12"/>
        <v>нд</v>
      </c>
      <c r="J49" s="120" t="str">
        <f t="shared" si="12"/>
        <v>нд</v>
      </c>
      <c r="K49" s="120" t="str">
        <f t="shared" si="12"/>
        <v>нд</v>
      </c>
      <c r="L49" s="120" t="str">
        <f t="shared" si="12"/>
        <v>нд</v>
      </c>
      <c r="M49" s="120" t="str">
        <f t="shared" si="12"/>
        <v>нд</v>
      </c>
      <c r="N49" s="120" t="str">
        <f t="shared" si="12"/>
        <v>нд</v>
      </c>
      <c r="O49" s="120" t="str">
        <f t="shared" si="12"/>
        <v>нд</v>
      </c>
      <c r="P49" s="120" t="str">
        <f t="shared" si="12"/>
        <v>нд</v>
      </c>
      <c r="Q49" s="120" t="str">
        <f t="shared" si="12"/>
        <v>нд</v>
      </c>
      <c r="R49" s="120" t="str">
        <f t="shared" si="12"/>
        <v>нд</v>
      </c>
      <c r="S49" s="120" t="str">
        <f t="shared" si="12"/>
        <v>нд</v>
      </c>
      <c r="T49" s="120" t="str">
        <f t="shared" si="12"/>
        <v>нд</v>
      </c>
      <c r="U49" s="120" t="str">
        <f t="shared" si="12"/>
        <v>нд</v>
      </c>
      <c r="V49" s="120" t="str">
        <f t="shared" si="12"/>
        <v>нд</v>
      </c>
      <c r="W49" s="120" t="str">
        <f t="shared" si="12"/>
        <v>нд</v>
      </c>
      <c r="X49" s="120" t="str">
        <f t="shared" si="12"/>
        <v>нд</v>
      </c>
      <c r="Y49" s="120" t="str">
        <f t="shared" si="12"/>
        <v>нд</v>
      </c>
      <c r="Z49" s="120">
        <f t="shared" si="12"/>
        <v>6.6741013300000001</v>
      </c>
      <c r="AA49" s="120">
        <f t="shared" si="12"/>
        <v>1</v>
      </c>
      <c r="AB49" s="120" t="str">
        <f t="shared" si="12"/>
        <v>нд</v>
      </c>
      <c r="AC49" s="120" t="str">
        <f t="shared" si="12"/>
        <v>нд</v>
      </c>
      <c r="AD49" s="120" t="str">
        <f t="shared" si="12"/>
        <v>нд</v>
      </c>
      <c r="AE49" s="120">
        <f t="shared" si="12"/>
        <v>2</v>
      </c>
      <c r="AF49" s="146" t="str">
        <f t="shared" si="1"/>
        <v>нд</v>
      </c>
      <c r="AG49" s="146">
        <f t="shared" si="2"/>
        <v>6.6741013300000001</v>
      </c>
      <c r="AH49" s="146">
        <f t="shared" si="3"/>
        <v>1</v>
      </c>
      <c r="AI49" s="146" t="str">
        <f t="shared" si="4"/>
        <v>нд</v>
      </c>
      <c r="AJ49" s="146" t="str">
        <f t="shared" si="5"/>
        <v>нд</v>
      </c>
      <c r="AK49" s="146" t="str">
        <f t="shared" si="6"/>
        <v>нд</v>
      </c>
      <c r="AL49" s="146">
        <f t="shared" si="7"/>
        <v>2</v>
      </c>
    </row>
    <row r="50" spans="1:38" ht="46.8" x14ac:dyDescent="0.3">
      <c r="A50" s="15" t="s">
        <v>144</v>
      </c>
      <c r="B50" s="16" t="s">
        <v>145</v>
      </c>
      <c r="C50" s="10" t="s">
        <v>93</v>
      </c>
      <c r="D50" s="120" t="s">
        <v>623</v>
      </c>
      <c r="E50" s="120" t="s">
        <v>623</v>
      </c>
      <c r="F50" s="120" t="s">
        <v>623</v>
      </c>
      <c r="G50" s="120" t="s">
        <v>623</v>
      </c>
      <c r="H50" s="120" t="s">
        <v>623</v>
      </c>
      <c r="I50" s="120" t="s">
        <v>623</v>
      </c>
      <c r="J50" s="120" t="s">
        <v>623</v>
      </c>
      <c r="K50" s="120" t="s">
        <v>623</v>
      </c>
      <c r="L50" s="120" t="s">
        <v>623</v>
      </c>
      <c r="M50" s="120" t="s">
        <v>623</v>
      </c>
      <c r="N50" s="120" t="s">
        <v>623</v>
      </c>
      <c r="O50" s="120" t="s">
        <v>623</v>
      </c>
      <c r="P50" s="120" t="s">
        <v>623</v>
      </c>
      <c r="Q50" s="120" t="s">
        <v>623</v>
      </c>
      <c r="R50" s="120" t="s">
        <v>623</v>
      </c>
      <c r="S50" s="120" t="s">
        <v>623</v>
      </c>
      <c r="T50" s="120" t="s">
        <v>623</v>
      </c>
      <c r="U50" s="120" t="s">
        <v>623</v>
      </c>
      <c r="V50" s="120" t="s">
        <v>623</v>
      </c>
      <c r="W50" s="120" t="s">
        <v>623</v>
      </c>
      <c r="X50" s="120" t="s">
        <v>623</v>
      </c>
      <c r="Y50" s="120" t="s">
        <v>623</v>
      </c>
      <c r="Z50" s="120" t="s">
        <v>623</v>
      </c>
      <c r="AA50" s="120" t="s">
        <v>623</v>
      </c>
      <c r="AB50" s="120" t="s">
        <v>623</v>
      </c>
      <c r="AC50" s="120" t="s">
        <v>623</v>
      </c>
      <c r="AD50" s="120" t="s">
        <v>623</v>
      </c>
      <c r="AE50" s="120" t="s">
        <v>623</v>
      </c>
      <c r="AF50" s="146" t="str">
        <f t="shared" si="1"/>
        <v>нд</v>
      </c>
      <c r="AG50" s="146" t="str">
        <f t="shared" si="2"/>
        <v>нд</v>
      </c>
      <c r="AH50" s="146" t="str">
        <f t="shared" si="3"/>
        <v>нд</v>
      </c>
      <c r="AI50" s="146" t="str">
        <f t="shared" si="4"/>
        <v>нд</v>
      </c>
      <c r="AJ50" s="146" t="str">
        <f t="shared" si="5"/>
        <v>нд</v>
      </c>
      <c r="AK50" s="146" t="str">
        <f t="shared" si="6"/>
        <v>нд</v>
      </c>
      <c r="AL50" s="146" t="str">
        <f t="shared" si="7"/>
        <v>нд</v>
      </c>
    </row>
    <row r="51" spans="1:38" ht="78" x14ac:dyDescent="0.3">
      <c r="A51" s="15" t="s">
        <v>146</v>
      </c>
      <c r="B51" s="16" t="s">
        <v>147</v>
      </c>
      <c r="C51" s="10" t="s">
        <v>93</v>
      </c>
      <c r="D51" s="120" t="str">
        <f>D52</f>
        <v>нд</v>
      </c>
      <c r="E51" s="120" t="str">
        <f t="shared" ref="E51:Y51" si="13">E52</f>
        <v>нд</v>
      </c>
      <c r="F51" s="120" t="str">
        <f t="shared" si="13"/>
        <v>нд</v>
      </c>
      <c r="G51" s="120" t="str">
        <f t="shared" si="13"/>
        <v>нд</v>
      </c>
      <c r="H51" s="120" t="str">
        <f t="shared" si="13"/>
        <v>нд</v>
      </c>
      <c r="I51" s="120" t="str">
        <f t="shared" si="13"/>
        <v>нд</v>
      </c>
      <c r="J51" s="120" t="str">
        <f t="shared" si="13"/>
        <v>нд</v>
      </c>
      <c r="K51" s="120" t="str">
        <f t="shared" si="13"/>
        <v>нд</v>
      </c>
      <c r="L51" s="120" t="str">
        <f t="shared" si="13"/>
        <v>нд</v>
      </c>
      <c r="M51" s="120" t="str">
        <f t="shared" si="13"/>
        <v>нд</v>
      </c>
      <c r="N51" s="120" t="str">
        <f t="shared" si="13"/>
        <v>нд</v>
      </c>
      <c r="O51" s="120" t="str">
        <f t="shared" si="13"/>
        <v>нд</v>
      </c>
      <c r="P51" s="120" t="str">
        <f t="shared" si="13"/>
        <v>нд</v>
      </c>
      <c r="Q51" s="120" t="str">
        <f t="shared" si="13"/>
        <v>нд</v>
      </c>
      <c r="R51" s="120" t="str">
        <f t="shared" si="13"/>
        <v>нд</v>
      </c>
      <c r="S51" s="120" t="str">
        <f t="shared" si="13"/>
        <v>нд</v>
      </c>
      <c r="T51" s="120" t="str">
        <f t="shared" si="13"/>
        <v>нд</v>
      </c>
      <c r="U51" s="120" t="str">
        <f t="shared" si="13"/>
        <v>нд</v>
      </c>
      <c r="V51" s="120" t="str">
        <f t="shared" si="13"/>
        <v>нд</v>
      </c>
      <c r="W51" s="120" t="str">
        <f t="shared" si="13"/>
        <v>нд</v>
      </c>
      <c r="X51" s="120" t="str">
        <f t="shared" si="13"/>
        <v>нд</v>
      </c>
      <c r="Y51" s="120" t="str">
        <f t="shared" si="13"/>
        <v>нд</v>
      </c>
      <c r="Z51" s="144">
        <f>Z52+Z53</f>
        <v>6.6741013300000001</v>
      </c>
      <c r="AA51" s="144">
        <v>1</v>
      </c>
      <c r="AB51" s="147" t="s">
        <v>623</v>
      </c>
      <c r="AC51" s="147" t="s">
        <v>623</v>
      </c>
      <c r="AD51" s="147" t="s">
        <v>623</v>
      </c>
      <c r="AE51" s="144">
        <v>2</v>
      </c>
      <c r="AF51" s="146" t="str">
        <f t="shared" si="1"/>
        <v>нд</v>
      </c>
      <c r="AG51" s="146">
        <f t="shared" si="2"/>
        <v>6.6741013300000001</v>
      </c>
      <c r="AH51" s="146">
        <f t="shared" si="3"/>
        <v>1</v>
      </c>
      <c r="AI51" s="146" t="str">
        <f t="shared" si="4"/>
        <v>нд</v>
      </c>
      <c r="AJ51" s="146" t="str">
        <f t="shared" si="5"/>
        <v>нд</v>
      </c>
      <c r="AK51" s="146" t="str">
        <f t="shared" si="6"/>
        <v>нд</v>
      </c>
      <c r="AL51" s="146">
        <f t="shared" si="7"/>
        <v>2</v>
      </c>
    </row>
    <row r="52" spans="1:38" ht="88.5" customHeight="1" x14ac:dyDescent="0.3">
      <c r="A52" s="15" t="s">
        <v>828</v>
      </c>
      <c r="B52" s="34" t="s">
        <v>1108</v>
      </c>
      <c r="C52" s="148" t="s">
        <v>840</v>
      </c>
      <c r="D52" s="120" t="s">
        <v>623</v>
      </c>
      <c r="E52" s="120" t="s">
        <v>623</v>
      </c>
      <c r="F52" s="120" t="s">
        <v>623</v>
      </c>
      <c r="G52" s="120" t="s">
        <v>623</v>
      </c>
      <c r="H52" s="120" t="s">
        <v>623</v>
      </c>
      <c r="I52" s="120" t="s">
        <v>623</v>
      </c>
      <c r="J52" s="120" t="s">
        <v>623</v>
      </c>
      <c r="K52" s="120" t="s">
        <v>623</v>
      </c>
      <c r="L52" s="120" t="s">
        <v>623</v>
      </c>
      <c r="M52" s="120" t="s">
        <v>623</v>
      </c>
      <c r="N52" s="120" t="s">
        <v>623</v>
      </c>
      <c r="O52" s="120" t="s">
        <v>623</v>
      </c>
      <c r="P52" s="120" t="s">
        <v>623</v>
      </c>
      <c r="Q52" s="120" t="s">
        <v>623</v>
      </c>
      <c r="R52" s="120" t="s">
        <v>623</v>
      </c>
      <c r="S52" s="120" t="s">
        <v>623</v>
      </c>
      <c r="T52" s="120" t="s">
        <v>623</v>
      </c>
      <c r="U52" s="120" t="s">
        <v>623</v>
      </c>
      <c r="V52" s="120" t="s">
        <v>623</v>
      </c>
      <c r="W52" s="120" t="s">
        <v>623</v>
      </c>
      <c r="X52" s="120" t="s">
        <v>623</v>
      </c>
      <c r="Y52" s="184" t="s">
        <v>623</v>
      </c>
      <c r="Z52" s="142">
        <v>5</v>
      </c>
      <c r="AA52" s="147" t="s">
        <v>623</v>
      </c>
      <c r="AB52" s="147" t="s">
        <v>623</v>
      </c>
      <c r="AC52" s="147" t="s">
        <v>623</v>
      </c>
      <c r="AD52" s="147" t="s">
        <v>623</v>
      </c>
      <c r="AE52" s="147">
        <v>2</v>
      </c>
      <c r="AF52" s="146" t="str">
        <f t="shared" si="1"/>
        <v>нд</v>
      </c>
      <c r="AG52" s="146">
        <f t="shared" si="2"/>
        <v>5</v>
      </c>
      <c r="AH52" s="146" t="str">
        <f t="shared" si="3"/>
        <v>нд</v>
      </c>
      <c r="AI52" s="146" t="str">
        <f t="shared" si="4"/>
        <v>нд</v>
      </c>
      <c r="AJ52" s="146" t="str">
        <f t="shared" si="5"/>
        <v>нд</v>
      </c>
      <c r="AK52" s="146" t="str">
        <f t="shared" si="6"/>
        <v>нд</v>
      </c>
      <c r="AL52" s="146">
        <f t="shared" si="7"/>
        <v>2</v>
      </c>
    </row>
    <row r="53" spans="1:38" ht="93.6" x14ac:dyDescent="0.3">
      <c r="A53" s="15" t="s">
        <v>833</v>
      </c>
      <c r="B53" s="201" t="s">
        <v>967</v>
      </c>
      <c r="C53" s="189" t="s">
        <v>968</v>
      </c>
      <c r="D53" s="120" t="s">
        <v>623</v>
      </c>
      <c r="E53" s="120" t="s">
        <v>623</v>
      </c>
      <c r="F53" s="120" t="s">
        <v>623</v>
      </c>
      <c r="G53" s="120" t="s">
        <v>623</v>
      </c>
      <c r="H53" s="120" t="s">
        <v>623</v>
      </c>
      <c r="I53" s="120" t="s">
        <v>623</v>
      </c>
      <c r="J53" s="120" t="s">
        <v>623</v>
      </c>
      <c r="K53" s="120" t="s">
        <v>623</v>
      </c>
      <c r="L53" s="120" t="s">
        <v>623</v>
      </c>
      <c r="M53" s="120" t="s">
        <v>623</v>
      </c>
      <c r="N53" s="120" t="s">
        <v>623</v>
      </c>
      <c r="O53" s="120" t="s">
        <v>623</v>
      </c>
      <c r="P53" s="120" t="s">
        <v>623</v>
      </c>
      <c r="Q53" s="120" t="s">
        <v>623</v>
      </c>
      <c r="R53" s="120" t="s">
        <v>623</v>
      </c>
      <c r="S53" s="120" t="s">
        <v>623</v>
      </c>
      <c r="T53" s="120" t="s">
        <v>623</v>
      </c>
      <c r="U53" s="120" t="s">
        <v>623</v>
      </c>
      <c r="V53" s="120" t="s">
        <v>623</v>
      </c>
      <c r="W53" s="120" t="s">
        <v>623</v>
      </c>
      <c r="X53" s="120" t="s">
        <v>623</v>
      </c>
      <c r="Y53" s="184" t="s">
        <v>623</v>
      </c>
      <c r="Z53" s="142">
        <v>1.6741013300000001</v>
      </c>
      <c r="AA53" s="147">
        <v>1</v>
      </c>
      <c r="AB53" s="147" t="s">
        <v>623</v>
      </c>
      <c r="AC53" s="147" t="s">
        <v>623</v>
      </c>
      <c r="AD53" s="147" t="s">
        <v>623</v>
      </c>
      <c r="AE53" s="147" t="s">
        <v>623</v>
      </c>
      <c r="AF53" s="146" t="str">
        <f t="shared" ref="AF53" si="14">IF(SUM(Y53,R53,K53,D53)=0, "нд", SUM(Y53,R53,K53,D53))</f>
        <v>нд</v>
      </c>
      <c r="AG53" s="146">
        <f t="shared" ref="AG53" si="15">IF(SUM(Z53,S53,L53,E53)=0, "нд", SUM(Z53,S53,L53,E53))</f>
        <v>1.6741013300000001</v>
      </c>
      <c r="AH53" s="146">
        <f t="shared" ref="AH53" si="16">IF(SUM(AA53,T53,M53,F53)=0, "нд", SUM(AA53,T53,M53,F53))</f>
        <v>1</v>
      </c>
      <c r="AI53" s="146" t="str">
        <f t="shared" ref="AI53" si="17">IF(SUM(AB53,U53,N53,G53)=0, "нд", SUM(AB53,U53,N53,G53))</f>
        <v>нд</v>
      </c>
      <c r="AJ53" s="146" t="str">
        <f t="shared" ref="AJ53" si="18">IF(SUM(AC53,V53,O53,H53)=0, "нд", SUM(AC53,V53,O53,H53))</f>
        <v>нд</v>
      </c>
      <c r="AK53" s="146" t="str">
        <f t="shared" ref="AK53" si="19">IF(SUM(AD53,W53,P53,I53)=0, "нд", SUM(AD53,W53,P53,I53))</f>
        <v>нд</v>
      </c>
      <c r="AL53" s="146" t="str">
        <f t="shared" ref="AL53" si="20">IF(SUM(AE53,X53,Q53,J53)=0, "нд", SUM(AE53,X53,Q53,J53))</f>
        <v>нд</v>
      </c>
    </row>
    <row r="54" spans="1:38" ht="62.4" x14ac:dyDescent="0.3">
      <c r="A54" s="15" t="s">
        <v>148</v>
      </c>
      <c r="B54" s="16" t="s">
        <v>149</v>
      </c>
      <c r="C54" s="10" t="s">
        <v>93</v>
      </c>
      <c r="D54" s="120" t="str">
        <f>D55</f>
        <v>нд</v>
      </c>
      <c r="E54" s="120" t="str">
        <f t="shared" ref="E54:AE55" si="21">E55</f>
        <v>нд</v>
      </c>
      <c r="F54" s="120" t="str">
        <f t="shared" si="21"/>
        <v>нд</v>
      </c>
      <c r="G54" s="120" t="str">
        <f t="shared" si="21"/>
        <v>нд</v>
      </c>
      <c r="H54" s="120" t="str">
        <f t="shared" si="21"/>
        <v>нд</v>
      </c>
      <c r="I54" s="120" t="str">
        <f t="shared" si="21"/>
        <v>нд</v>
      </c>
      <c r="J54" s="120" t="str">
        <f t="shared" si="21"/>
        <v>нд</v>
      </c>
      <c r="K54" s="120" t="str">
        <f t="shared" si="21"/>
        <v>нд</v>
      </c>
      <c r="L54" s="120" t="str">
        <f t="shared" si="21"/>
        <v>нд</v>
      </c>
      <c r="M54" s="120" t="str">
        <f t="shared" si="21"/>
        <v>нд</v>
      </c>
      <c r="N54" s="120" t="str">
        <f t="shared" si="21"/>
        <v>нд</v>
      </c>
      <c r="O54" s="120" t="str">
        <f t="shared" si="21"/>
        <v>нд</v>
      </c>
      <c r="P54" s="120" t="str">
        <f t="shared" si="21"/>
        <v>нд</v>
      </c>
      <c r="Q54" s="120" t="str">
        <f t="shared" si="21"/>
        <v>нд</v>
      </c>
      <c r="R54" s="120" t="str">
        <f t="shared" si="21"/>
        <v>нд</v>
      </c>
      <c r="S54" s="120" t="str">
        <f t="shared" si="21"/>
        <v>нд</v>
      </c>
      <c r="T54" s="120" t="str">
        <f t="shared" si="21"/>
        <v>нд</v>
      </c>
      <c r="U54" s="120" t="str">
        <f t="shared" si="21"/>
        <v>нд</v>
      </c>
      <c r="V54" s="120" t="str">
        <f t="shared" si="21"/>
        <v>нд</v>
      </c>
      <c r="W54" s="120" t="str">
        <f t="shared" si="21"/>
        <v>нд</v>
      </c>
      <c r="X54" s="120" t="str">
        <f t="shared" si="21"/>
        <v>нд</v>
      </c>
      <c r="Y54" s="120" t="str">
        <f t="shared" si="21"/>
        <v>нд</v>
      </c>
      <c r="Z54" s="120">
        <f t="shared" si="21"/>
        <v>34.628363239999999</v>
      </c>
      <c r="AA54" s="120" t="str">
        <f t="shared" si="21"/>
        <v>нд</v>
      </c>
      <c r="AB54" s="120" t="str">
        <f t="shared" si="21"/>
        <v>нд</v>
      </c>
      <c r="AC54" s="120">
        <f t="shared" si="21"/>
        <v>3.24</v>
      </c>
      <c r="AD54" s="120" t="str">
        <f t="shared" si="21"/>
        <v>нд</v>
      </c>
      <c r="AE54" s="120" t="str">
        <f t="shared" si="21"/>
        <v>нд</v>
      </c>
      <c r="AF54" s="146" t="str">
        <f t="shared" si="1"/>
        <v>нд</v>
      </c>
      <c r="AG54" s="146">
        <f t="shared" si="2"/>
        <v>34.628363239999999</v>
      </c>
      <c r="AH54" s="146" t="str">
        <f t="shared" si="3"/>
        <v>нд</v>
      </c>
      <c r="AI54" s="146" t="str">
        <f t="shared" si="4"/>
        <v>нд</v>
      </c>
      <c r="AJ54" s="146">
        <f t="shared" si="5"/>
        <v>3.24</v>
      </c>
      <c r="AK54" s="146" t="str">
        <f t="shared" si="6"/>
        <v>нд</v>
      </c>
      <c r="AL54" s="146" t="str">
        <f t="shared" si="7"/>
        <v>нд</v>
      </c>
    </row>
    <row r="55" spans="1:38" ht="46.8" x14ac:dyDescent="0.3">
      <c r="A55" s="15" t="s">
        <v>150</v>
      </c>
      <c r="B55" s="16" t="s">
        <v>151</v>
      </c>
      <c r="C55" s="10" t="s">
        <v>93</v>
      </c>
      <c r="D55" s="120" t="str">
        <f>D56</f>
        <v>нд</v>
      </c>
      <c r="E55" s="120" t="str">
        <f t="shared" si="21"/>
        <v>нд</v>
      </c>
      <c r="F55" s="120" t="str">
        <f t="shared" si="21"/>
        <v>нд</v>
      </c>
      <c r="G55" s="120" t="str">
        <f t="shared" si="21"/>
        <v>нд</v>
      </c>
      <c r="H55" s="120" t="str">
        <f t="shared" si="21"/>
        <v>нд</v>
      </c>
      <c r="I55" s="120" t="str">
        <f t="shared" si="21"/>
        <v>нд</v>
      </c>
      <c r="J55" s="120" t="str">
        <f t="shared" si="21"/>
        <v>нд</v>
      </c>
      <c r="K55" s="120" t="str">
        <f t="shared" si="21"/>
        <v>нд</v>
      </c>
      <c r="L55" s="120" t="str">
        <f t="shared" si="21"/>
        <v>нд</v>
      </c>
      <c r="M55" s="120" t="str">
        <f t="shared" si="21"/>
        <v>нд</v>
      </c>
      <c r="N55" s="120" t="str">
        <f t="shared" si="21"/>
        <v>нд</v>
      </c>
      <c r="O55" s="120" t="str">
        <f t="shared" si="21"/>
        <v>нд</v>
      </c>
      <c r="P55" s="120" t="str">
        <f t="shared" si="21"/>
        <v>нд</v>
      </c>
      <c r="Q55" s="120" t="str">
        <f t="shared" si="21"/>
        <v>нд</v>
      </c>
      <c r="R55" s="120" t="str">
        <f t="shared" si="21"/>
        <v>нд</v>
      </c>
      <c r="S55" s="120" t="str">
        <f t="shared" si="21"/>
        <v>нд</v>
      </c>
      <c r="T55" s="120" t="str">
        <f t="shared" si="21"/>
        <v>нд</v>
      </c>
      <c r="U55" s="120" t="str">
        <f t="shared" si="21"/>
        <v>нд</v>
      </c>
      <c r="V55" s="120" t="str">
        <f t="shared" si="21"/>
        <v>нд</v>
      </c>
      <c r="W55" s="120" t="str">
        <f t="shared" si="21"/>
        <v>нд</v>
      </c>
      <c r="X55" s="120" t="str">
        <f t="shared" si="21"/>
        <v>нд</v>
      </c>
      <c r="Y55" s="120" t="str">
        <f t="shared" si="21"/>
        <v>нд</v>
      </c>
      <c r="Z55" s="120">
        <f t="shared" si="21"/>
        <v>34.628363239999999</v>
      </c>
      <c r="AA55" s="120" t="str">
        <f t="shared" si="21"/>
        <v>нд</v>
      </c>
      <c r="AB55" s="120" t="str">
        <f t="shared" si="21"/>
        <v>нд</v>
      </c>
      <c r="AC55" s="120">
        <f t="shared" si="21"/>
        <v>3.24</v>
      </c>
      <c r="AD55" s="120" t="str">
        <f t="shared" si="21"/>
        <v>нд</v>
      </c>
      <c r="AE55" s="120" t="str">
        <f t="shared" si="21"/>
        <v>нд</v>
      </c>
      <c r="AF55" s="146" t="str">
        <f t="shared" si="1"/>
        <v>нд</v>
      </c>
      <c r="AG55" s="146">
        <f t="shared" si="2"/>
        <v>34.628363239999999</v>
      </c>
      <c r="AH55" s="146" t="str">
        <f t="shared" si="3"/>
        <v>нд</v>
      </c>
      <c r="AI55" s="146" t="str">
        <f t="shared" si="4"/>
        <v>нд</v>
      </c>
      <c r="AJ55" s="146">
        <f t="shared" si="5"/>
        <v>3.24</v>
      </c>
      <c r="AK55" s="146" t="str">
        <f t="shared" si="6"/>
        <v>нд</v>
      </c>
      <c r="AL55" s="146" t="str">
        <f t="shared" si="7"/>
        <v>нд</v>
      </c>
    </row>
    <row r="56" spans="1:38" ht="93.6" x14ac:dyDescent="0.3">
      <c r="A56" s="15" t="s">
        <v>834</v>
      </c>
      <c r="B56" s="156" t="s">
        <v>900</v>
      </c>
      <c r="C56" s="148" t="s">
        <v>843</v>
      </c>
      <c r="D56" s="120" t="s">
        <v>623</v>
      </c>
      <c r="E56" s="120" t="s">
        <v>623</v>
      </c>
      <c r="F56" s="120" t="s">
        <v>623</v>
      </c>
      <c r="G56" s="120" t="s">
        <v>623</v>
      </c>
      <c r="H56" s="120" t="s">
        <v>623</v>
      </c>
      <c r="I56" s="120" t="s">
        <v>623</v>
      </c>
      <c r="J56" s="120" t="s">
        <v>623</v>
      </c>
      <c r="K56" s="120" t="s">
        <v>623</v>
      </c>
      <c r="L56" s="120" t="s">
        <v>623</v>
      </c>
      <c r="M56" s="120" t="s">
        <v>623</v>
      </c>
      <c r="N56" s="120" t="s">
        <v>623</v>
      </c>
      <c r="O56" s="120" t="s">
        <v>623</v>
      </c>
      <c r="P56" s="120" t="s">
        <v>623</v>
      </c>
      <c r="Q56" s="120" t="s">
        <v>623</v>
      </c>
      <c r="R56" s="120" t="s">
        <v>623</v>
      </c>
      <c r="S56" s="120" t="s">
        <v>623</v>
      </c>
      <c r="T56" s="120" t="s">
        <v>623</v>
      </c>
      <c r="U56" s="120" t="s">
        <v>623</v>
      </c>
      <c r="V56" s="120" t="s">
        <v>623</v>
      </c>
      <c r="W56" s="120" t="s">
        <v>623</v>
      </c>
      <c r="X56" s="120" t="s">
        <v>623</v>
      </c>
      <c r="Y56" s="184" t="s">
        <v>623</v>
      </c>
      <c r="Z56" s="169">
        <v>34.628363239999999</v>
      </c>
      <c r="AA56" s="120" t="s">
        <v>623</v>
      </c>
      <c r="AB56" s="120" t="s">
        <v>623</v>
      </c>
      <c r="AC56" s="120">
        <v>3.24</v>
      </c>
      <c r="AD56" s="120" t="s">
        <v>623</v>
      </c>
      <c r="AE56" s="120" t="s">
        <v>623</v>
      </c>
      <c r="AF56" s="146" t="str">
        <f t="shared" si="1"/>
        <v>нд</v>
      </c>
      <c r="AG56" s="146">
        <f t="shared" si="2"/>
        <v>34.628363239999999</v>
      </c>
      <c r="AH56" s="146" t="str">
        <f t="shared" si="3"/>
        <v>нд</v>
      </c>
      <c r="AI56" s="146" t="str">
        <f t="shared" si="4"/>
        <v>нд</v>
      </c>
      <c r="AJ56" s="146">
        <f t="shared" si="5"/>
        <v>3.24</v>
      </c>
      <c r="AK56" s="146" t="str">
        <f t="shared" si="6"/>
        <v>нд</v>
      </c>
      <c r="AL56" s="146" t="str">
        <f t="shared" si="7"/>
        <v>нд</v>
      </c>
    </row>
    <row r="57" spans="1:38" ht="62.4" x14ac:dyDescent="0.3">
      <c r="A57" s="15" t="s">
        <v>152</v>
      </c>
      <c r="B57" s="16" t="s">
        <v>153</v>
      </c>
      <c r="C57" s="30" t="s">
        <v>93</v>
      </c>
      <c r="D57" s="120" t="s">
        <v>623</v>
      </c>
      <c r="E57" s="120" t="s">
        <v>623</v>
      </c>
      <c r="F57" s="120" t="s">
        <v>623</v>
      </c>
      <c r="G57" s="120" t="s">
        <v>623</v>
      </c>
      <c r="H57" s="120" t="s">
        <v>623</v>
      </c>
      <c r="I57" s="120" t="s">
        <v>623</v>
      </c>
      <c r="J57" s="120" t="s">
        <v>623</v>
      </c>
      <c r="K57" s="120" t="s">
        <v>623</v>
      </c>
      <c r="L57" s="120" t="s">
        <v>623</v>
      </c>
      <c r="M57" s="120" t="s">
        <v>623</v>
      </c>
      <c r="N57" s="120" t="s">
        <v>623</v>
      </c>
      <c r="O57" s="120" t="s">
        <v>623</v>
      </c>
      <c r="P57" s="120" t="s">
        <v>623</v>
      </c>
      <c r="Q57" s="120" t="s">
        <v>623</v>
      </c>
      <c r="R57" s="120" t="s">
        <v>623</v>
      </c>
      <c r="S57" s="120" t="s">
        <v>623</v>
      </c>
      <c r="T57" s="120" t="s">
        <v>623</v>
      </c>
      <c r="U57" s="120" t="s">
        <v>623</v>
      </c>
      <c r="V57" s="120" t="s">
        <v>623</v>
      </c>
      <c r="W57" s="120" t="s">
        <v>623</v>
      </c>
      <c r="X57" s="120" t="s">
        <v>623</v>
      </c>
      <c r="Y57" s="184" t="s">
        <v>623</v>
      </c>
      <c r="Z57" s="147" t="s">
        <v>623</v>
      </c>
      <c r="AA57" s="147" t="s">
        <v>623</v>
      </c>
      <c r="AB57" s="147" t="s">
        <v>623</v>
      </c>
      <c r="AC57" s="147" t="s">
        <v>623</v>
      </c>
      <c r="AD57" s="147" t="s">
        <v>623</v>
      </c>
      <c r="AE57" s="147" t="s">
        <v>623</v>
      </c>
      <c r="AF57" s="146" t="str">
        <f t="shared" si="1"/>
        <v>нд</v>
      </c>
      <c r="AG57" s="146" t="str">
        <f t="shared" si="2"/>
        <v>нд</v>
      </c>
      <c r="AH57" s="146" t="str">
        <f t="shared" si="3"/>
        <v>нд</v>
      </c>
      <c r="AI57" s="146" t="str">
        <f t="shared" si="4"/>
        <v>нд</v>
      </c>
      <c r="AJ57" s="146" t="str">
        <f t="shared" si="5"/>
        <v>нд</v>
      </c>
      <c r="AK57" s="146" t="str">
        <f t="shared" si="6"/>
        <v>нд</v>
      </c>
      <c r="AL57" s="146" t="str">
        <f t="shared" si="7"/>
        <v>нд</v>
      </c>
    </row>
    <row r="58" spans="1:38" ht="46.8" x14ac:dyDescent="0.3">
      <c r="A58" s="15" t="s">
        <v>154</v>
      </c>
      <c r="B58" s="16" t="s">
        <v>155</v>
      </c>
      <c r="C58" s="10" t="s">
        <v>93</v>
      </c>
      <c r="D58" s="144" t="str">
        <f>IF(SUM(D59,D61)=0, "нд", SUM(D59,D61))</f>
        <v>нд</v>
      </c>
      <c r="E58" s="144" t="str">
        <f t="shared" ref="E58:AE58" si="22">IF(SUM(E59,E61)=0, "нд", SUM(E59,E61))</f>
        <v>нд</v>
      </c>
      <c r="F58" s="144" t="str">
        <f t="shared" si="22"/>
        <v>нд</v>
      </c>
      <c r="G58" s="144" t="str">
        <f t="shared" si="22"/>
        <v>нд</v>
      </c>
      <c r="H58" s="144" t="str">
        <f t="shared" si="22"/>
        <v>нд</v>
      </c>
      <c r="I58" s="144" t="str">
        <f t="shared" si="22"/>
        <v>нд</v>
      </c>
      <c r="J58" s="144" t="str">
        <f t="shared" si="22"/>
        <v>нд</v>
      </c>
      <c r="K58" s="144" t="str">
        <f t="shared" si="22"/>
        <v>нд</v>
      </c>
      <c r="L58" s="144" t="str">
        <f t="shared" si="22"/>
        <v>нд</v>
      </c>
      <c r="M58" s="144" t="str">
        <f t="shared" si="22"/>
        <v>нд</v>
      </c>
      <c r="N58" s="144" t="str">
        <f t="shared" si="22"/>
        <v>нд</v>
      </c>
      <c r="O58" s="144" t="str">
        <f t="shared" si="22"/>
        <v>нд</v>
      </c>
      <c r="P58" s="144" t="str">
        <f t="shared" si="22"/>
        <v>нд</v>
      </c>
      <c r="Q58" s="144" t="str">
        <f t="shared" si="22"/>
        <v>нд</v>
      </c>
      <c r="R58" s="144" t="str">
        <f t="shared" si="22"/>
        <v>нд</v>
      </c>
      <c r="S58" s="144" t="str">
        <f t="shared" si="22"/>
        <v>нд</v>
      </c>
      <c r="T58" s="144" t="str">
        <f t="shared" si="22"/>
        <v>нд</v>
      </c>
      <c r="U58" s="144" t="str">
        <f t="shared" si="22"/>
        <v>нд</v>
      </c>
      <c r="V58" s="144" t="str">
        <f t="shared" si="22"/>
        <v>нд</v>
      </c>
      <c r="W58" s="144" t="str">
        <f t="shared" si="22"/>
        <v>нд</v>
      </c>
      <c r="X58" s="144" t="str">
        <f t="shared" si="22"/>
        <v>нд</v>
      </c>
      <c r="Y58" s="144" t="str">
        <f t="shared" si="22"/>
        <v>нд</v>
      </c>
      <c r="Z58" s="144">
        <f t="shared" si="22"/>
        <v>7.51333333</v>
      </c>
      <c r="AA58" s="144" t="str">
        <f t="shared" si="22"/>
        <v>нд</v>
      </c>
      <c r="AB58" s="144" t="str">
        <f t="shared" si="22"/>
        <v>нд</v>
      </c>
      <c r="AC58" s="144" t="str">
        <f t="shared" si="22"/>
        <v>нд</v>
      </c>
      <c r="AD58" s="144" t="str">
        <f t="shared" si="22"/>
        <v>нд</v>
      </c>
      <c r="AE58" s="144">
        <f t="shared" si="22"/>
        <v>28</v>
      </c>
      <c r="AF58" s="146" t="str">
        <f t="shared" si="1"/>
        <v>нд</v>
      </c>
      <c r="AG58" s="146">
        <f t="shared" si="2"/>
        <v>7.51333333</v>
      </c>
      <c r="AH58" s="146" t="str">
        <f t="shared" si="3"/>
        <v>нд</v>
      </c>
      <c r="AI58" s="146" t="str">
        <f t="shared" si="4"/>
        <v>нд</v>
      </c>
      <c r="AJ58" s="146" t="str">
        <f t="shared" si="5"/>
        <v>нд</v>
      </c>
      <c r="AK58" s="146" t="str">
        <f t="shared" si="6"/>
        <v>нд</v>
      </c>
      <c r="AL58" s="146">
        <f t="shared" si="7"/>
        <v>28</v>
      </c>
    </row>
    <row r="59" spans="1:38" ht="46.8" x14ac:dyDescent="0.3">
      <c r="A59" s="15" t="s">
        <v>156</v>
      </c>
      <c r="B59" s="16" t="s">
        <v>157</v>
      </c>
      <c r="C59" s="30" t="s">
        <v>93</v>
      </c>
      <c r="D59" s="147" t="str">
        <f>D60</f>
        <v>нд</v>
      </c>
      <c r="E59" s="147" t="str">
        <f t="shared" ref="E59:AE59" si="23">E60</f>
        <v>нд</v>
      </c>
      <c r="F59" s="147" t="str">
        <f t="shared" si="23"/>
        <v>нд</v>
      </c>
      <c r="G59" s="147" t="str">
        <f t="shared" si="23"/>
        <v>нд</v>
      </c>
      <c r="H59" s="147" t="str">
        <f t="shared" si="23"/>
        <v>нд</v>
      </c>
      <c r="I59" s="147" t="str">
        <f t="shared" si="23"/>
        <v>нд</v>
      </c>
      <c r="J59" s="147" t="str">
        <f t="shared" si="23"/>
        <v>нд</v>
      </c>
      <c r="K59" s="147" t="str">
        <f t="shared" si="23"/>
        <v>нд</v>
      </c>
      <c r="L59" s="147" t="str">
        <f t="shared" si="23"/>
        <v>нд</v>
      </c>
      <c r="M59" s="147" t="str">
        <f t="shared" si="23"/>
        <v>нд</v>
      </c>
      <c r="N59" s="147" t="str">
        <f t="shared" si="23"/>
        <v>нд</v>
      </c>
      <c r="O59" s="147" t="str">
        <f t="shared" si="23"/>
        <v>нд</v>
      </c>
      <c r="P59" s="147" t="str">
        <f t="shared" si="23"/>
        <v>нд</v>
      </c>
      <c r="Q59" s="147" t="str">
        <f t="shared" si="23"/>
        <v>нд</v>
      </c>
      <c r="R59" s="147" t="str">
        <f t="shared" si="23"/>
        <v>нд</v>
      </c>
      <c r="S59" s="147" t="str">
        <f t="shared" si="23"/>
        <v>нд</v>
      </c>
      <c r="T59" s="147" t="str">
        <f t="shared" si="23"/>
        <v>нд</v>
      </c>
      <c r="U59" s="147" t="str">
        <f t="shared" si="23"/>
        <v>нд</v>
      </c>
      <c r="V59" s="147" t="str">
        <f t="shared" si="23"/>
        <v>нд</v>
      </c>
      <c r="W59" s="147" t="str">
        <f t="shared" si="23"/>
        <v>нд</v>
      </c>
      <c r="X59" s="147" t="str">
        <f t="shared" si="23"/>
        <v>нд</v>
      </c>
      <c r="Y59" s="147" t="str">
        <f t="shared" si="23"/>
        <v>нд</v>
      </c>
      <c r="Z59" s="147">
        <f t="shared" si="23"/>
        <v>1.51333333</v>
      </c>
      <c r="AA59" s="147" t="str">
        <f t="shared" si="23"/>
        <v>нд</v>
      </c>
      <c r="AB59" s="147" t="str">
        <f t="shared" si="23"/>
        <v>нд</v>
      </c>
      <c r="AC59" s="147" t="str">
        <f t="shared" si="23"/>
        <v>нд</v>
      </c>
      <c r="AD59" s="147" t="str">
        <f t="shared" si="23"/>
        <v>нд</v>
      </c>
      <c r="AE59" s="147">
        <f t="shared" si="23"/>
        <v>20</v>
      </c>
      <c r="AF59" s="146" t="str">
        <f t="shared" si="1"/>
        <v>нд</v>
      </c>
      <c r="AG59" s="146">
        <f t="shared" si="2"/>
        <v>1.51333333</v>
      </c>
      <c r="AH59" s="146" t="str">
        <f t="shared" si="3"/>
        <v>нд</v>
      </c>
      <c r="AI59" s="146" t="str">
        <f t="shared" si="4"/>
        <v>нд</v>
      </c>
      <c r="AJ59" s="146" t="str">
        <f t="shared" si="5"/>
        <v>нд</v>
      </c>
      <c r="AK59" s="146" t="str">
        <f t="shared" si="6"/>
        <v>нд</v>
      </c>
      <c r="AL59" s="146">
        <f t="shared" si="7"/>
        <v>20</v>
      </c>
    </row>
    <row r="60" spans="1:38" ht="171.6" x14ac:dyDescent="0.3">
      <c r="A60" s="15" t="s">
        <v>913</v>
      </c>
      <c r="B60" s="156" t="s">
        <v>887</v>
      </c>
      <c r="C60" s="148" t="s">
        <v>886</v>
      </c>
      <c r="D60" s="120" t="s">
        <v>623</v>
      </c>
      <c r="E60" s="120" t="s">
        <v>623</v>
      </c>
      <c r="F60" s="120" t="s">
        <v>623</v>
      </c>
      <c r="G60" s="120" t="s">
        <v>623</v>
      </c>
      <c r="H60" s="120" t="s">
        <v>623</v>
      </c>
      <c r="I60" s="120" t="s">
        <v>623</v>
      </c>
      <c r="J60" s="120" t="s">
        <v>623</v>
      </c>
      <c r="K60" s="120" t="s">
        <v>623</v>
      </c>
      <c r="L60" s="120" t="s">
        <v>623</v>
      </c>
      <c r="M60" s="120" t="s">
        <v>623</v>
      </c>
      <c r="N60" s="120" t="s">
        <v>623</v>
      </c>
      <c r="O60" s="120" t="s">
        <v>623</v>
      </c>
      <c r="P60" s="120" t="s">
        <v>623</v>
      </c>
      <c r="Q60" s="120" t="s">
        <v>623</v>
      </c>
      <c r="R60" s="120" t="s">
        <v>623</v>
      </c>
      <c r="S60" s="120" t="s">
        <v>623</v>
      </c>
      <c r="T60" s="120" t="s">
        <v>623</v>
      </c>
      <c r="U60" s="120" t="s">
        <v>623</v>
      </c>
      <c r="V60" s="120" t="s">
        <v>623</v>
      </c>
      <c r="W60" s="120" t="s">
        <v>623</v>
      </c>
      <c r="X60" s="120" t="s">
        <v>623</v>
      </c>
      <c r="Y60" s="184" t="s">
        <v>623</v>
      </c>
      <c r="Z60" s="167">
        <v>1.51333333</v>
      </c>
      <c r="AA60" s="120" t="s">
        <v>623</v>
      </c>
      <c r="AB60" s="120" t="s">
        <v>623</v>
      </c>
      <c r="AC60" s="120" t="s">
        <v>623</v>
      </c>
      <c r="AD60" s="120" t="s">
        <v>623</v>
      </c>
      <c r="AE60" s="120">
        <v>20</v>
      </c>
      <c r="AF60" s="146" t="str">
        <f t="shared" si="1"/>
        <v>нд</v>
      </c>
      <c r="AG60" s="146">
        <f t="shared" si="2"/>
        <v>1.51333333</v>
      </c>
      <c r="AH60" s="146" t="str">
        <f t="shared" si="3"/>
        <v>нд</v>
      </c>
      <c r="AI60" s="146" t="str">
        <f t="shared" si="4"/>
        <v>нд</v>
      </c>
      <c r="AJ60" s="146" t="str">
        <f t="shared" si="5"/>
        <v>нд</v>
      </c>
      <c r="AK60" s="146" t="str">
        <f t="shared" si="6"/>
        <v>нд</v>
      </c>
      <c r="AL60" s="146">
        <f t="shared" si="7"/>
        <v>20</v>
      </c>
    </row>
    <row r="61" spans="1:38" ht="46.8" x14ac:dyDescent="0.3">
      <c r="A61" s="15" t="s">
        <v>158</v>
      </c>
      <c r="B61" s="16" t="s">
        <v>159</v>
      </c>
      <c r="C61" s="10" t="s">
        <v>93</v>
      </c>
      <c r="D61" s="147" t="str">
        <f>D62</f>
        <v>нд</v>
      </c>
      <c r="E61" s="147" t="str">
        <f t="shared" ref="E61:AE61" si="24">E62</f>
        <v>нд</v>
      </c>
      <c r="F61" s="147" t="str">
        <f t="shared" si="24"/>
        <v>нд</v>
      </c>
      <c r="G61" s="147" t="str">
        <f t="shared" si="24"/>
        <v>нд</v>
      </c>
      <c r="H61" s="147" t="str">
        <f t="shared" si="24"/>
        <v>нд</v>
      </c>
      <c r="I61" s="147" t="str">
        <f t="shared" si="24"/>
        <v>нд</v>
      </c>
      <c r="J61" s="147" t="str">
        <f t="shared" si="24"/>
        <v>нд</v>
      </c>
      <c r="K61" s="147" t="str">
        <f t="shared" si="24"/>
        <v>нд</v>
      </c>
      <c r="L61" s="147" t="str">
        <f t="shared" si="24"/>
        <v>нд</v>
      </c>
      <c r="M61" s="147" t="str">
        <f t="shared" si="24"/>
        <v>нд</v>
      </c>
      <c r="N61" s="147" t="str">
        <f t="shared" si="24"/>
        <v>нд</v>
      </c>
      <c r="O61" s="147" t="str">
        <f t="shared" si="24"/>
        <v>нд</v>
      </c>
      <c r="P61" s="147" t="str">
        <f t="shared" si="24"/>
        <v>нд</v>
      </c>
      <c r="Q61" s="147" t="str">
        <f t="shared" si="24"/>
        <v>нд</v>
      </c>
      <c r="R61" s="147" t="str">
        <f t="shared" si="24"/>
        <v>нд</v>
      </c>
      <c r="S61" s="147" t="str">
        <f t="shared" si="24"/>
        <v>нд</v>
      </c>
      <c r="T61" s="147" t="str">
        <f t="shared" si="24"/>
        <v>нд</v>
      </c>
      <c r="U61" s="147" t="str">
        <f t="shared" si="24"/>
        <v>нд</v>
      </c>
      <c r="V61" s="147" t="str">
        <f t="shared" si="24"/>
        <v>нд</v>
      </c>
      <c r="W61" s="147" t="str">
        <f t="shared" si="24"/>
        <v>нд</v>
      </c>
      <c r="X61" s="147" t="str">
        <f t="shared" si="24"/>
        <v>нд</v>
      </c>
      <c r="Y61" s="147" t="str">
        <f t="shared" si="24"/>
        <v>нд</v>
      </c>
      <c r="Z61" s="147">
        <f t="shared" si="24"/>
        <v>6</v>
      </c>
      <c r="AA61" s="147" t="str">
        <f t="shared" si="24"/>
        <v>нд</v>
      </c>
      <c r="AB61" s="147" t="str">
        <f t="shared" si="24"/>
        <v>нд</v>
      </c>
      <c r="AC61" s="147" t="str">
        <f t="shared" si="24"/>
        <v>нд</v>
      </c>
      <c r="AD61" s="147" t="str">
        <f t="shared" si="24"/>
        <v>нд</v>
      </c>
      <c r="AE61" s="147">
        <f t="shared" si="24"/>
        <v>8</v>
      </c>
      <c r="AF61" s="146" t="str">
        <f t="shared" si="1"/>
        <v>нд</v>
      </c>
      <c r="AG61" s="146">
        <f t="shared" si="2"/>
        <v>6</v>
      </c>
      <c r="AH61" s="146" t="str">
        <f t="shared" si="3"/>
        <v>нд</v>
      </c>
      <c r="AI61" s="146" t="str">
        <f t="shared" si="4"/>
        <v>нд</v>
      </c>
      <c r="AJ61" s="146" t="str">
        <f t="shared" si="5"/>
        <v>нд</v>
      </c>
      <c r="AK61" s="146" t="str">
        <f t="shared" si="6"/>
        <v>нд</v>
      </c>
      <c r="AL61" s="146">
        <f t="shared" si="7"/>
        <v>8</v>
      </c>
    </row>
    <row r="62" spans="1:38" ht="156" x14ac:dyDescent="0.3">
      <c r="A62" s="15" t="s">
        <v>823</v>
      </c>
      <c r="B62" s="162" t="s">
        <v>907</v>
      </c>
      <c r="C62" s="148" t="s">
        <v>908</v>
      </c>
      <c r="D62" s="120" t="s">
        <v>623</v>
      </c>
      <c r="E62" s="120" t="s">
        <v>623</v>
      </c>
      <c r="F62" s="120" t="s">
        <v>623</v>
      </c>
      <c r="G62" s="120" t="s">
        <v>623</v>
      </c>
      <c r="H62" s="120" t="s">
        <v>623</v>
      </c>
      <c r="I62" s="120" t="s">
        <v>623</v>
      </c>
      <c r="J62" s="120" t="s">
        <v>623</v>
      </c>
      <c r="K62" s="120" t="s">
        <v>623</v>
      </c>
      <c r="L62" s="120" t="s">
        <v>623</v>
      </c>
      <c r="M62" s="120" t="s">
        <v>623</v>
      </c>
      <c r="N62" s="120" t="s">
        <v>623</v>
      </c>
      <c r="O62" s="120" t="s">
        <v>623</v>
      </c>
      <c r="P62" s="120" t="s">
        <v>623</v>
      </c>
      <c r="Q62" s="120" t="s">
        <v>623</v>
      </c>
      <c r="R62" s="120" t="s">
        <v>623</v>
      </c>
      <c r="S62" s="120" t="s">
        <v>623</v>
      </c>
      <c r="T62" s="120" t="s">
        <v>623</v>
      </c>
      <c r="U62" s="120" t="s">
        <v>623</v>
      </c>
      <c r="V62" s="120" t="s">
        <v>623</v>
      </c>
      <c r="W62" s="120" t="s">
        <v>623</v>
      </c>
      <c r="X62" s="120" t="s">
        <v>623</v>
      </c>
      <c r="Y62" s="184" t="s">
        <v>623</v>
      </c>
      <c r="Z62" s="147">
        <v>6</v>
      </c>
      <c r="AA62" s="147" t="s">
        <v>623</v>
      </c>
      <c r="AB62" s="147" t="s">
        <v>623</v>
      </c>
      <c r="AC62" s="147" t="s">
        <v>623</v>
      </c>
      <c r="AD62" s="147" t="s">
        <v>623</v>
      </c>
      <c r="AE62" s="147">
        <v>8</v>
      </c>
      <c r="AF62" s="146" t="str">
        <f t="shared" si="1"/>
        <v>нд</v>
      </c>
      <c r="AG62" s="146">
        <f t="shared" si="2"/>
        <v>6</v>
      </c>
      <c r="AH62" s="146" t="str">
        <f t="shared" si="3"/>
        <v>нд</v>
      </c>
      <c r="AI62" s="146" t="str">
        <f t="shared" si="4"/>
        <v>нд</v>
      </c>
      <c r="AJ62" s="146" t="str">
        <f t="shared" si="5"/>
        <v>нд</v>
      </c>
      <c r="AK62" s="146" t="str">
        <f t="shared" si="6"/>
        <v>нд</v>
      </c>
      <c r="AL62" s="146">
        <f t="shared" si="7"/>
        <v>8</v>
      </c>
    </row>
    <row r="63" spans="1:38" ht="46.8" x14ac:dyDescent="0.3">
      <c r="A63" s="15" t="s">
        <v>160</v>
      </c>
      <c r="B63" s="16" t="s">
        <v>161</v>
      </c>
      <c r="C63" s="30" t="s">
        <v>93</v>
      </c>
      <c r="D63" s="120" t="s">
        <v>623</v>
      </c>
      <c r="E63" s="120" t="s">
        <v>623</v>
      </c>
      <c r="F63" s="120" t="s">
        <v>623</v>
      </c>
      <c r="G63" s="120" t="s">
        <v>623</v>
      </c>
      <c r="H63" s="120" t="s">
        <v>623</v>
      </c>
      <c r="I63" s="120" t="s">
        <v>623</v>
      </c>
      <c r="J63" s="120" t="s">
        <v>623</v>
      </c>
      <c r="K63" s="120" t="s">
        <v>623</v>
      </c>
      <c r="L63" s="120" t="s">
        <v>623</v>
      </c>
      <c r="M63" s="120" t="s">
        <v>623</v>
      </c>
      <c r="N63" s="120" t="s">
        <v>623</v>
      </c>
      <c r="O63" s="120" t="s">
        <v>623</v>
      </c>
      <c r="P63" s="120" t="s">
        <v>623</v>
      </c>
      <c r="Q63" s="120" t="s">
        <v>623</v>
      </c>
      <c r="R63" s="120" t="s">
        <v>623</v>
      </c>
      <c r="S63" s="120" t="s">
        <v>623</v>
      </c>
      <c r="T63" s="120" t="s">
        <v>623</v>
      </c>
      <c r="U63" s="120" t="s">
        <v>623</v>
      </c>
      <c r="V63" s="120" t="s">
        <v>623</v>
      </c>
      <c r="W63" s="120" t="s">
        <v>623</v>
      </c>
      <c r="X63" s="120" t="s">
        <v>623</v>
      </c>
      <c r="Y63" s="184" t="s">
        <v>623</v>
      </c>
      <c r="Z63" s="147" t="s">
        <v>623</v>
      </c>
      <c r="AA63" s="147" t="s">
        <v>623</v>
      </c>
      <c r="AB63" s="147" t="s">
        <v>623</v>
      </c>
      <c r="AC63" s="147" t="s">
        <v>623</v>
      </c>
      <c r="AD63" s="147" t="s">
        <v>623</v>
      </c>
      <c r="AE63" s="147" t="s">
        <v>623</v>
      </c>
      <c r="AF63" s="146" t="str">
        <f t="shared" si="1"/>
        <v>нд</v>
      </c>
      <c r="AG63" s="146" t="str">
        <f t="shared" si="2"/>
        <v>нд</v>
      </c>
      <c r="AH63" s="146" t="str">
        <f t="shared" si="3"/>
        <v>нд</v>
      </c>
      <c r="AI63" s="146" t="str">
        <f t="shared" si="4"/>
        <v>нд</v>
      </c>
      <c r="AJ63" s="146" t="str">
        <f t="shared" si="5"/>
        <v>нд</v>
      </c>
      <c r="AK63" s="146" t="str">
        <f t="shared" si="6"/>
        <v>нд</v>
      </c>
      <c r="AL63" s="146" t="str">
        <f t="shared" si="7"/>
        <v>нд</v>
      </c>
    </row>
    <row r="64" spans="1:38" ht="46.8" x14ac:dyDescent="0.3">
      <c r="A64" s="15" t="s">
        <v>162</v>
      </c>
      <c r="B64" s="16" t="s">
        <v>163</v>
      </c>
      <c r="C64" s="10" t="s">
        <v>93</v>
      </c>
      <c r="D64" s="120" t="s">
        <v>623</v>
      </c>
      <c r="E64" s="120" t="s">
        <v>623</v>
      </c>
      <c r="F64" s="120" t="s">
        <v>623</v>
      </c>
      <c r="G64" s="120" t="s">
        <v>623</v>
      </c>
      <c r="H64" s="120" t="s">
        <v>623</v>
      </c>
      <c r="I64" s="120" t="s">
        <v>623</v>
      </c>
      <c r="J64" s="120" t="s">
        <v>623</v>
      </c>
      <c r="K64" s="120" t="s">
        <v>623</v>
      </c>
      <c r="L64" s="120" t="s">
        <v>623</v>
      </c>
      <c r="M64" s="120" t="s">
        <v>623</v>
      </c>
      <c r="N64" s="120" t="s">
        <v>623</v>
      </c>
      <c r="O64" s="120" t="s">
        <v>623</v>
      </c>
      <c r="P64" s="120" t="s">
        <v>623</v>
      </c>
      <c r="Q64" s="120" t="s">
        <v>623</v>
      </c>
      <c r="R64" s="120" t="s">
        <v>623</v>
      </c>
      <c r="S64" s="120" t="s">
        <v>623</v>
      </c>
      <c r="T64" s="120" t="s">
        <v>623</v>
      </c>
      <c r="U64" s="120" t="s">
        <v>623</v>
      </c>
      <c r="V64" s="120" t="s">
        <v>623</v>
      </c>
      <c r="W64" s="120" t="s">
        <v>623</v>
      </c>
      <c r="X64" s="120" t="s">
        <v>623</v>
      </c>
      <c r="Y64" s="184" t="s">
        <v>623</v>
      </c>
      <c r="Z64" s="147" t="s">
        <v>623</v>
      </c>
      <c r="AA64" s="147" t="s">
        <v>623</v>
      </c>
      <c r="AB64" s="147" t="s">
        <v>623</v>
      </c>
      <c r="AC64" s="147" t="s">
        <v>623</v>
      </c>
      <c r="AD64" s="147" t="s">
        <v>623</v>
      </c>
      <c r="AE64" s="147" t="s">
        <v>623</v>
      </c>
      <c r="AF64" s="146" t="str">
        <f t="shared" si="1"/>
        <v>нд</v>
      </c>
      <c r="AG64" s="146" t="str">
        <f t="shared" si="2"/>
        <v>нд</v>
      </c>
      <c r="AH64" s="146" t="str">
        <f t="shared" si="3"/>
        <v>нд</v>
      </c>
      <c r="AI64" s="146" t="str">
        <f t="shared" si="4"/>
        <v>нд</v>
      </c>
      <c r="AJ64" s="146" t="str">
        <f t="shared" si="5"/>
        <v>нд</v>
      </c>
      <c r="AK64" s="146" t="str">
        <f t="shared" si="6"/>
        <v>нд</v>
      </c>
      <c r="AL64" s="146" t="str">
        <f t="shared" si="7"/>
        <v>нд</v>
      </c>
    </row>
    <row r="65" spans="1:38" ht="62.4" x14ac:dyDescent="0.3">
      <c r="A65" s="15" t="s">
        <v>164</v>
      </c>
      <c r="B65" s="16" t="s">
        <v>165</v>
      </c>
      <c r="C65" s="30" t="s">
        <v>93</v>
      </c>
      <c r="D65" s="120" t="s">
        <v>623</v>
      </c>
      <c r="E65" s="120" t="s">
        <v>623</v>
      </c>
      <c r="F65" s="120" t="s">
        <v>623</v>
      </c>
      <c r="G65" s="120" t="s">
        <v>623</v>
      </c>
      <c r="H65" s="120" t="s">
        <v>623</v>
      </c>
      <c r="I65" s="120" t="s">
        <v>623</v>
      </c>
      <c r="J65" s="120" t="s">
        <v>623</v>
      </c>
      <c r="K65" s="120" t="s">
        <v>623</v>
      </c>
      <c r="L65" s="120" t="s">
        <v>623</v>
      </c>
      <c r="M65" s="120" t="s">
        <v>623</v>
      </c>
      <c r="N65" s="120" t="s">
        <v>623</v>
      </c>
      <c r="O65" s="120" t="s">
        <v>623</v>
      </c>
      <c r="P65" s="120" t="s">
        <v>623</v>
      </c>
      <c r="Q65" s="120" t="s">
        <v>623</v>
      </c>
      <c r="R65" s="120" t="s">
        <v>623</v>
      </c>
      <c r="S65" s="120" t="s">
        <v>623</v>
      </c>
      <c r="T65" s="120" t="s">
        <v>623</v>
      </c>
      <c r="U65" s="120" t="s">
        <v>623</v>
      </c>
      <c r="V65" s="120" t="s">
        <v>623</v>
      </c>
      <c r="W65" s="120" t="s">
        <v>623</v>
      </c>
      <c r="X65" s="120" t="s">
        <v>623</v>
      </c>
      <c r="Y65" s="184" t="s">
        <v>623</v>
      </c>
      <c r="Z65" s="147" t="s">
        <v>623</v>
      </c>
      <c r="AA65" s="147" t="s">
        <v>623</v>
      </c>
      <c r="AB65" s="147" t="s">
        <v>623</v>
      </c>
      <c r="AC65" s="147" t="s">
        <v>623</v>
      </c>
      <c r="AD65" s="147" t="s">
        <v>623</v>
      </c>
      <c r="AE65" s="147" t="s">
        <v>623</v>
      </c>
      <c r="AF65" s="146" t="str">
        <f t="shared" si="1"/>
        <v>нд</v>
      </c>
      <c r="AG65" s="146" t="str">
        <f t="shared" si="2"/>
        <v>нд</v>
      </c>
      <c r="AH65" s="146" t="str">
        <f t="shared" si="3"/>
        <v>нд</v>
      </c>
      <c r="AI65" s="146" t="str">
        <f t="shared" si="4"/>
        <v>нд</v>
      </c>
      <c r="AJ65" s="146" t="str">
        <f t="shared" si="5"/>
        <v>нд</v>
      </c>
      <c r="AK65" s="146" t="str">
        <f t="shared" si="6"/>
        <v>нд</v>
      </c>
      <c r="AL65" s="146" t="str">
        <f t="shared" si="7"/>
        <v>нд</v>
      </c>
    </row>
    <row r="66" spans="1:38" ht="62.4" x14ac:dyDescent="0.3">
      <c r="A66" s="15" t="s">
        <v>166</v>
      </c>
      <c r="B66" s="16" t="s">
        <v>167</v>
      </c>
      <c r="C66" s="10" t="s">
        <v>93</v>
      </c>
      <c r="D66" s="120" t="s">
        <v>623</v>
      </c>
      <c r="E66" s="120" t="s">
        <v>623</v>
      </c>
      <c r="F66" s="120" t="s">
        <v>623</v>
      </c>
      <c r="G66" s="120" t="s">
        <v>623</v>
      </c>
      <c r="H66" s="120" t="s">
        <v>623</v>
      </c>
      <c r="I66" s="120" t="s">
        <v>623</v>
      </c>
      <c r="J66" s="120" t="s">
        <v>623</v>
      </c>
      <c r="K66" s="120" t="s">
        <v>623</v>
      </c>
      <c r="L66" s="120" t="s">
        <v>623</v>
      </c>
      <c r="M66" s="120" t="s">
        <v>623</v>
      </c>
      <c r="N66" s="120" t="s">
        <v>623</v>
      </c>
      <c r="O66" s="120" t="s">
        <v>623</v>
      </c>
      <c r="P66" s="120" t="s">
        <v>623</v>
      </c>
      <c r="Q66" s="120" t="s">
        <v>623</v>
      </c>
      <c r="R66" s="120" t="s">
        <v>623</v>
      </c>
      <c r="S66" s="120" t="s">
        <v>623</v>
      </c>
      <c r="T66" s="120" t="s">
        <v>623</v>
      </c>
      <c r="U66" s="120" t="s">
        <v>623</v>
      </c>
      <c r="V66" s="120" t="s">
        <v>623</v>
      </c>
      <c r="W66" s="120" t="s">
        <v>623</v>
      </c>
      <c r="X66" s="120" t="s">
        <v>623</v>
      </c>
      <c r="Y66" s="184" t="s">
        <v>623</v>
      </c>
      <c r="Z66" s="147" t="s">
        <v>623</v>
      </c>
      <c r="AA66" s="147" t="s">
        <v>623</v>
      </c>
      <c r="AB66" s="147" t="s">
        <v>623</v>
      </c>
      <c r="AC66" s="147" t="s">
        <v>623</v>
      </c>
      <c r="AD66" s="147" t="s">
        <v>623</v>
      </c>
      <c r="AE66" s="147" t="s">
        <v>623</v>
      </c>
      <c r="AF66" s="146" t="str">
        <f t="shared" si="1"/>
        <v>нд</v>
      </c>
      <c r="AG66" s="146" t="str">
        <f t="shared" si="2"/>
        <v>нд</v>
      </c>
      <c r="AH66" s="146" t="str">
        <f t="shared" si="3"/>
        <v>нд</v>
      </c>
      <c r="AI66" s="146" t="str">
        <f t="shared" si="4"/>
        <v>нд</v>
      </c>
      <c r="AJ66" s="146" t="str">
        <f t="shared" si="5"/>
        <v>нд</v>
      </c>
      <c r="AK66" s="146" t="str">
        <f t="shared" si="6"/>
        <v>нд</v>
      </c>
      <c r="AL66" s="146" t="str">
        <f t="shared" si="7"/>
        <v>нд</v>
      </c>
    </row>
    <row r="67" spans="1:38" ht="62.4" x14ac:dyDescent="0.3">
      <c r="A67" s="15" t="s">
        <v>168</v>
      </c>
      <c r="B67" s="16" t="s">
        <v>169</v>
      </c>
      <c r="C67" s="30" t="s">
        <v>93</v>
      </c>
      <c r="D67" s="120" t="s">
        <v>623</v>
      </c>
      <c r="E67" s="120" t="s">
        <v>623</v>
      </c>
      <c r="F67" s="120" t="s">
        <v>623</v>
      </c>
      <c r="G67" s="120" t="s">
        <v>623</v>
      </c>
      <c r="H67" s="120" t="s">
        <v>623</v>
      </c>
      <c r="I67" s="120" t="s">
        <v>623</v>
      </c>
      <c r="J67" s="120" t="s">
        <v>623</v>
      </c>
      <c r="K67" s="120" t="s">
        <v>623</v>
      </c>
      <c r="L67" s="120" t="s">
        <v>623</v>
      </c>
      <c r="M67" s="120" t="s">
        <v>623</v>
      </c>
      <c r="N67" s="120" t="s">
        <v>623</v>
      </c>
      <c r="O67" s="120" t="s">
        <v>623</v>
      </c>
      <c r="P67" s="120" t="s">
        <v>623</v>
      </c>
      <c r="Q67" s="120" t="s">
        <v>623</v>
      </c>
      <c r="R67" s="120" t="s">
        <v>623</v>
      </c>
      <c r="S67" s="120" t="s">
        <v>623</v>
      </c>
      <c r="T67" s="120" t="s">
        <v>623</v>
      </c>
      <c r="U67" s="120" t="s">
        <v>623</v>
      </c>
      <c r="V67" s="120" t="s">
        <v>623</v>
      </c>
      <c r="W67" s="120" t="s">
        <v>623</v>
      </c>
      <c r="X67" s="120" t="s">
        <v>623</v>
      </c>
      <c r="Y67" s="184" t="s">
        <v>623</v>
      </c>
      <c r="Z67" s="147" t="s">
        <v>623</v>
      </c>
      <c r="AA67" s="147" t="s">
        <v>623</v>
      </c>
      <c r="AB67" s="147" t="s">
        <v>623</v>
      </c>
      <c r="AC67" s="147" t="s">
        <v>623</v>
      </c>
      <c r="AD67" s="147" t="s">
        <v>623</v>
      </c>
      <c r="AE67" s="147" t="s">
        <v>623</v>
      </c>
      <c r="AF67" s="146" t="str">
        <f t="shared" si="1"/>
        <v>нд</v>
      </c>
      <c r="AG67" s="146" t="str">
        <f t="shared" si="2"/>
        <v>нд</v>
      </c>
      <c r="AH67" s="146" t="str">
        <f t="shared" si="3"/>
        <v>нд</v>
      </c>
      <c r="AI67" s="146" t="str">
        <f t="shared" si="4"/>
        <v>нд</v>
      </c>
      <c r="AJ67" s="146" t="str">
        <f t="shared" si="5"/>
        <v>нд</v>
      </c>
      <c r="AK67" s="146" t="str">
        <f t="shared" si="6"/>
        <v>нд</v>
      </c>
      <c r="AL67" s="146" t="str">
        <f t="shared" si="7"/>
        <v>нд</v>
      </c>
    </row>
    <row r="68" spans="1:38" ht="62.4" x14ac:dyDescent="0.3">
      <c r="A68" s="15" t="s">
        <v>170</v>
      </c>
      <c r="B68" s="16" t="s">
        <v>171</v>
      </c>
      <c r="C68" s="10" t="s">
        <v>93</v>
      </c>
      <c r="D68" s="120" t="s">
        <v>623</v>
      </c>
      <c r="E68" s="120" t="s">
        <v>623</v>
      </c>
      <c r="F68" s="120" t="s">
        <v>623</v>
      </c>
      <c r="G68" s="120" t="s">
        <v>623</v>
      </c>
      <c r="H68" s="120" t="s">
        <v>623</v>
      </c>
      <c r="I68" s="120" t="s">
        <v>623</v>
      </c>
      <c r="J68" s="120" t="s">
        <v>623</v>
      </c>
      <c r="K68" s="120" t="s">
        <v>623</v>
      </c>
      <c r="L68" s="120" t="s">
        <v>623</v>
      </c>
      <c r="M68" s="120" t="s">
        <v>623</v>
      </c>
      <c r="N68" s="120" t="s">
        <v>623</v>
      </c>
      <c r="O68" s="120" t="s">
        <v>623</v>
      </c>
      <c r="P68" s="120" t="s">
        <v>623</v>
      </c>
      <c r="Q68" s="120" t="s">
        <v>623</v>
      </c>
      <c r="R68" s="120" t="s">
        <v>623</v>
      </c>
      <c r="S68" s="120" t="s">
        <v>623</v>
      </c>
      <c r="T68" s="120" t="s">
        <v>623</v>
      </c>
      <c r="U68" s="120" t="s">
        <v>623</v>
      </c>
      <c r="V68" s="120" t="s">
        <v>623</v>
      </c>
      <c r="W68" s="120" t="s">
        <v>623</v>
      </c>
      <c r="X68" s="120" t="s">
        <v>623</v>
      </c>
      <c r="Y68" s="184" t="s">
        <v>623</v>
      </c>
      <c r="Z68" s="142" t="s">
        <v>623</v>
      </c>
      <c r="AA68" s="147" t="s">
        <v>623</v>
      </c>
      <c r="AB68" s="147" t="s">
        <v>623</v>
      </c>
      <c r="AC68" s="147" t="s">
        <v>623</v>
      </c>
      <c r="AD68" s="147" t="s">
        <v>623</v>
      </c>
      <c r="AE68" s="147" t="s">
        <v>623</v>
      </c>
      <c r="AF68" s="146" t="str">
        <f t="shared" si="1"/>
        <v>нд</v>
      </c>
      <c r="AG68" s="146" t="str">
        <f t="shared" si="2"/>
        <v>нд</v>
      </c>
      <c r="AH68" s="146" t="str">
        <f t="shared" si="3"/>
        <v>нд</v>
      </c>
      <c r="AI68" s="146" t="str">
        <f t="shared" si="4"/>
        <v>нд</v>
      </c>
      <c r="AJ68" s="146" t="str">
        <f t="shared" si="5"/>
        <v>нд</v>
      </c>
      <c r="AK68" s="146" t="str">
        <f t="shared" si="6"/>
        <v>нд</v>
      </c>
      <c r="AL68" s="146" t="str">
        <f t="shared" si="7"/>
        <v>нд</v>
      </c>
    </row>
    <row r="69" spans="1:38" ht="62.4" x14ac:dyDescent="0.3">
      <c r="A69" s="15" t="s">
        <v>172</v>
      </c>
      <c r="B69" s="16" t="s">
        <v>173</v>
      </c>
      <c r="C69" s="30" t="s">
        <v>93</v>
      </c>
      <c r="D69" s="139" t="s">
        <v>623</v>
      </c>
      <c r="E69" s="139" t="s">
        <v>623</v>
      </c>
      <c r="F69" s="120" t="s">
        <v>623</v>
      </c>
      <c r="G69" s="120" t="s">
        <v>623</v>
      </c>
      <c r="H69" s="120" t="s">
        <v>623</v>
      </c>
      <c r="I69" s="120" t="s">
        <v>623</v>
      </c>
      <c r="J69" s="120" t="s">
        <v>623</v>
      </c>
      <c r="K69" s="120" t="s">
        <v>623</v>
      </c>
      <c r="L69" s="120" t="s">
        <v>623</v>
      </c>
      <c r="M69" s="120" t="s">
        <v>623</v>
      </c>
      <c r="N69" s="120" t="s">
        <v>623</v>
      </c>
      <c r="O69" s="120" t="s">
        <v>623</v>
      </c>
      <c r="P69" s="120" t="s">
        <v>623</v>
      </c>
      <c r="Q69" s="120" t="s">
        <v>623</v>
      </c>
      <c r="R69" s="120" t="s">
        <v>623</v>
      </c>
      <c r="S69" s="120" t="s">
        <v>623</v>
      </c>
      <c r="T69" s="120" t="s">
        <v>623</v>
      </c>
      <c r="U69" s="120" t="s">
        <v>623</v>
      </c>
      <c r="V69" s="120" t="s">
        <v>623</v>
      </c>
      <c r="W69" s="120" t="s">
        <v>623</v>
      </c>
      <c r="X69" s="120" t="s">
        <v>623</v>
      </c>
      <c r="Y69" s="184" t="s">
        <v>623</v>
      </c>
      <c r="Z69" s="142" t="s">
        <v>623</v>
      </c>
      <c r="AA69" s="147" t="s">
        <v>623</v>
      </c>
      <c r="AB69" s="147" t="s">
        <v>623</v>
      </c>
      <c r="AC69" s="147" t="s">
        <v>623</v>
      </c>
      <c r="AD69" s="147" t="s">
        <v>623</v>
      </c>
      <c r="AE69" s="147" t="s">
        <v>623</v>
      </c>
      <c r="AF69" s="146" t="str">
        <f t="shared" si="1"/>
        <v>нд</v>
      </c>
      <c r="AG69" s="146" t="str">
        <f t="shared" si="2"/>
        <v>нд</v>
      </c>
      <c r="AH69" s="146" t="str">
        <f t="shared" si="3"/>
        <v>нд</v>
      </c>
      <c r="AI69" s="146" t="str">
        <f t="shared" si="4"/>
        <v>нд</v>
      </c>
      <c r="AJ69" s="146" t="str">
        <f t="shared" si="5"/>
        <v>нд</v>
      </c>
      <c r="AK69" s="146" t="str">
        <f t="shared" si="6"/>
        <v>нд</v>
      </c>
      <c r="AL69" s="146" t="str">
        <f t="shared" si="7"/>
        <v>нд</v>
      </c>
    </row>
    <row r="70" spans="1:38" ht="46.8" x14ac:dyDescent="0.3">
      <c r="A70" s="15" t="s">
        <v>174</v>
      </c>
      <c r="B70" s="16" t="s">
        <v>175</v>
      </c>
      <c r="C70" s="10" t="s">
        <v>93</v>
      </c>
      <c r="D70" s="139" t="s">
        <v>623</v>
      </c>
      <c r="E70" s="139" t="s">
        <v>623</v>
      </c>
      <c r="F70" s="120" t="s">
        <v>623</v>
      </c>
      <c r="G70" s="120" t="s">
        <v>623</v>
      </c>
      <c r="H70" s="120" t="s">
        <v>623</v>
      </c>
      <c r="I70" s="120" t="s">
        <v>623</v>
      </c>
      <c r="J70" s="120" t="s">
        <v>623</v>
      </c>
      <c r="K70" s="120" t="s">
        <v>623</v>
      </c>
      <c r="L70" s="120" t="s">
        <v>623</v>
      </c>
      <c r="M70" s="120" t="s">
        <v>623</v>
      </c>
      <c r="N70" s="120" t="s">
        <v>623</v>
      </c>
      <c r="O70" s="120" t="s">
        <v>623</v>
      </c>
      <c r="P70" s="120" t="s">
        <v>623</v>
      </c>
      <c r="Q70" s="120" t="s">
        <v>623</v>
      </c>
      <c r="R70" s="120" t="s">
        <v>623</v>
      </c>
      <c r="S70" s="120" t="s">
        <v>623</v>
      </c>
      <c r="T70" s="120" t="s">
        <v>623</v>
      </c>
      <c r="U70" s="120" t="s">
        <v>623</v>
      </c>
      <c r="V70" s="120" t="s">
        <v>623</v>
      </c>
      <c r="W70" s="120" t="s">
        <v>623</v>
      </c>
      <c r="X70" s="120" t="s">
        <v>623</v>
      </c>
      <c r="Y70" s="184" t="s">
        <v>623</v>
      </c>
      <c r="Z70" s="142" t="s">
        <v>623</v>
      </c>
      <c r="AA70" s="147" t="s">
        <v>623</v>
      </c>
      <c r="AB70" s="147" t="s">
        <v>623</v>
      </c>
      <c r="AC70" s="147" t="s">
        <v>623</v>
      </c>
      <c r="AD70" s="147" t="s">
        <v>623</v>
      </c>
      <c r="AE70" s="147" t="s">
        <v>623</v>
      </c>
      <c r="AF70" s="146" t="str">
        <f t="shared" si="1"/>
        <v>нд</v>
      </c>
      <c r="AG70" s="146" t="str">
        <f t="shared" si="2"/>
        <v>нд</v>
      </c>
      <c r="AH70" s="146" t="str">
        <f t="shared" si="3"/>
        <v>нд</v>
      </c>
      <c r="AI70" s="146" t="str">
        <f t="shared" si="4"/>
        <v>нд</v>
      </c>
      <c r="AJ70" s="146" t="str">
        <f t="shared" si="5"/>
        <v>нд</v>
      </c>
      <c r="AK70" s="146" t="str">
        <f t="shared" si="6"/>
        <v>нд</v>
      </c>
      <c r="AL70" s="146" t="str">
        <f t="shared" si="7"/>
        <v>нд</v>
      </c>
    </row>
    <row r="71" spans="1:38" ht="62.4" x14ac:dyDescent="0.3">
      <c r="A71" s="15" t="s">
        <v>176</v>
      </c>
      <c r="B71" s="16" t="s">
        <v>177</v>
      </c>
      <c r="C71" s="30" t="s">
        <v>93</v>
      </c>
      <c r="D71" s="139" t="s">
        <v>623</v>
      </c>
      <c r="E71" s="139" t="s">
        <v>623</v>
      </c>
      <c r="F71" s="120" t="s">
        <v>623</v>
      </c>
      <c r="G71" s="120" t="s">
        <v>623</v>
      </c>
      <c r="H71" s="120" t="s">
        <v>623</v>
      </c>
      <c r="I71" s="120" t="s">
        <v>623</v>
      </c>
      <c r="J71" s="120" t="s">
        <v>623</v>
      </c>
      <c r="K71" s="120" t="s">
        <v>623</v>
      </c>
      <c r="L71" s="120" t="s">
        <v>623</v>
      </c>
      <c r="M71" s="120" t="s">
        <v>623</v>
      </c>
      <c r="N71" s="120" t="s">
        <v>623</v>
      </c>
      <c r="O71" s="120" t="s">
        <v>623</v>
      </c>
      <c r="P71" s="120" t="s">
        <v>623</v>
      </c>
      <c r="Q71" s="120" t="s">
        <v>623</v>
      </c>
      <c r="R71" s="120" t="s">
        <v>623</v>
      </c>
      <c r="S71" s="120" t="s">
        <v>623</v>
      </c>
      <c r="T71" s="120" t="s">
        <v>623</v>
      </c>
      <c r="U71" s="120" t="s">
        <v>623</v>
      </c>
      <c r="V71" s="120" t="s">
        <v>623</v>
      </c>
      <c r="W71" s="120" t="s">
        <v>623</v>
      </c>
      <c r="X71" s="120" t="s">
        <v>623</v>
      </c>
      <c r="Y71" s="120" t="s">
        <v>623</v>
      </c>
      <c r="Z71" s="142" t="s">
        <v>623</v>
      </c>
      <c r="AA71" s="147" t="s">
        <v>623</v>
      </c>
      <c r="AB71" s="147" t="s">
        <v>623</v>
      </c>
      <c r="AC71" s="147" t="s">
        <v>623</v>
      </c>
      <c r="AD71" s="147" t="s">
        <v>623</v>
      </c>
      <c r="AE71" s="147" t="s">
        <v>623</v>
      </c>
      <c r="AF71" s="146" t="str">
        <f t="shared" si="1"/>
        <v>нд</v>
      </c>
      <c r="AG71" s="146" t="str">
        <f t="shared" si="2"/>
        <v>нд</v>
      </c>
      <c r="AH71" s="146" t="str">
        <f t="shared" si="3"/>
        <v>нд</v>
      </c>
      <c r="AI71" s="146" t="str">
        <f t="shared" si="4"/>
        <v>нд</v>
      </c>
      <c r="AJ71" s="146" t="str">
        <f t="shared" si="5"/>
        <v>нд</v>
      </c>
      <c r="AK71" s="146" t="str">
        <f t="shared" si="6"/>
        <v>нд</v>
      </c>
      <c r="AL71" s="146" t="str">
        <f t="shared" si="7"/>
        <v>нд</v>
      </c>
    </row>
    <row r="72" spans="1:38" ht="93.6" x14ac:dyDescent="0.3">
      <c r="A72" s="12" t="s">
        <v>178</v>
      </c>
      <c r="B72" s="13" t="s">
        <v>179</v>
      </c>
      <c r="C72" s="10" t="s">
        <v>93</v>
      </c>
      <c r="D72" s="139" t="s">
        <v>623</v>
      </c>
      <c r="E72" s="139" t="s">
        <v>623</v>
      </c>
      <c r="F72" s="120" t="s">
        <v>623</v>
      </c>
      <c r="G72" s="120" t="s">
        <v>623</v>
      </c>
      <c r="H72" s="120" t="s">
        <v>623</v>
      </c>
      <c r="I72" s="120" t="s">
        <v>623</v>
      </c>
      <c r="J72" s="120" t="s">
        <v>623</v>
      </c>
      <c r="K72" s="120" t="s">
        <v>623</v>
      </c>
      <c r="L72" s="120" t="s">
        <v>623</v>
      </c>
      <c r="M72" s="120" t="s">
        <v>623</v>
      </c>
      <c r="N72" s="120" t="s">
        <v>623</v>
      </c>
      <c r="O72" s="120" t="s">
        <v>623</v>
      </c>
      <c r="P72" s="120" t="s">
        <v>623</v>
      </c>
      <c r="Q72" s="120" t="s">
        <v>623</v>
      </c>
      <c r="R72" s="120" t="s">
        <v>623</v>
      </c>
      <c r="S72" s="120" t="s">
        <v>623</v>
      </c>
      <c r="T72" s="120" t="s">
        <v>623</v>
      </c>
      <c r="U72" s="120" t="s">
        <v>623</v>
      </c>
      <c r="V72" s="120" t="s">
        <v>623</v>
      </c>
      <c r="W72" s="120" t="s">
        <v>623</v>
      </c>
      <c r="X72" s="120" t="s">
        <v>623</v>
      </c>
      <c r="Y72" s="120" t="s">
        <v>623</v>
      </c>
      <c r="Z72" s="142" t="s">
        <v>623</v>
      </c>
      <c r="AA72" s="147" t="s">
        <v>623</v>
      </c>
      <c r="AB72" s="147" t="s">
        <v>623</v>
      </c>
      <c r="AC72" s="147" t="s">
        <v>623</v>
      </c>
      <c r="AD72" s="147" t="s">
        <v>623</v>
      </c>
      <c r="AE72" s="147" t="s">
        <v>623</v>
      </c>
      <c r="AF72" s="146" t="str">
        <f t="shared" si="1"/>
        <v>нд</v>
      </c>
      <c r="AG72" s="146" t="str">
        <f t="shared" si="2"/>
        <v>нд</v>
      </c>
      <c r="AH72" s="146" t="str">
        <f t="shared" si="3"/>
        <v>нд</v>
      </c>
      <c r="AI72" s="146" t="str">
        <f t="shared" si="4"/>
        <v>нд</v>
      </c>
      <c r="AJ72" s="146" t="str">
        <f t="shared" si="5"/>
        <v>нд</v>
      </c>
      <c r="AK72" s="146" t="str">
        <f t="shared" si="6"/>
        <v>нд</v>
      </c>
      <c r="AL72" s="146" t="str">
        <f t="shared" si="7"/>
        <v>нд</v>
      </c>
    </row>
    <row r="73" spans="1:38" ht="78" x14ac:dyDescent="0.3">
      <c r="A73" s="15" t="s">
        <v>180</v>
      </c>
      <c r="B73" s="16" t="s">
        <v>181</v>
      </c>
      <c r="C73" s="30" t="s">
        <v>93</v>
      </c>
      <c r="D73" s="139" t="s">
        <v>623</v>
      </c>
      <c r="E73" s="139" t="s">
        <v>623</v>
      </c>
      <c r="F73" s="120" t="s">
        <v>623</v>
      </c>
      <c r="G73" s="120" t="s">
        <v>623</v>
      </c>
      <c r="H73" s="120" t="s">
        <v>623</v>
      </c>
      <c r="I73" s="120" t="s">
        <v>623</v>
      </c>
      <c r="J73" s="120" t="s">
        <v>623</v>
      </c>
      <c r="K73" s="120" t="s">
        <v>623</v>
      </c>
      <c r="L73" s="120" t="s">
        <v>623</v>
      </c>
      <c r="M73" s="120" t="s">
        <v>623</v>
      </c>
      <c r="N73" s="120" t="s">
        <v>623</v>
      </c>
      <c r="O73" s="120" t="s">
        <v>623</v>
      </c>
      <c r="P73" s="120" t="s">
        <v>623</v>
      </c>
      <c r="Q73" s="120" t="s">
        <v>623</v>
      </c>
      <c r="R73" s="120" t="s">
        <v>623</v>
      </c>
      <c r="S73" s="120" t="s">
        <v>623</v>
      </c>
      <c r="T73" s="120" t="s">
        <v>623</v>
      </c>
      <c r="U73" s="120" t="s">
        <v>623</v>
      </c>
      <c r="V73" s="120" t="s">
        <v>623</v>
      </c>
      <c r="W73" s="120" t="s">
        <v>623</v>
      </c>
      <c r="X73" s="120" t="s">
        <v>623</v>
      </c>
      <c r="Y73" s="120" t="s">
        <v>623</v>
      </c>
      <c r="Z73" s="142" t="s">
        <v>623</v>
      </c>
      <c r="AA73" s="147" t="s">
        <v>623</v>
      </c>
      <c r="AB73" s="147" t="s">
        <v>623</v>
      </c>
      <c r="AC73" s="147" t="s">
        <v>623</v>
      </c>
      <c r="AD73" s="147" t="s">
        <v>623</v>
      </c>
      <c r="AE73" s="147" t="s">
        <v>623</v>
      </c>
      <c r="AF73" s="146" t="str">
        <f t="shared" ref="AF73:AF76" si="25">IF(SUM(Y73,R73,K73,D73)=0, "нд", SUM(Y73,R73,K73,D73))</f>
        <v>нд</v>
      </c>
      <c r="AG73" s="146" t="str">
        <f t="shared" ref="AG73:AG76" si="26">IF(SUM(Z73,S73,L73,E73)=0, "нд", SUM(Z73,S73,L73,E73))</f>
        <v>нд</v>
      </c>
      <c r="AH73" s="146" t="str">
        <f t="shared" ref="AH73:AH76" si="27">IF(SUM(AA73,T73,M73,F73)=0, "нд", SUM(AA73,T73,M73,F73))</f>
        <v>нд</v>
      </c>
      <c r="AI73" s="146" t="str">
        <f t="shared" ref="AI73:AI76" si="28">IF(SUM(AB73,U73,N73,G73)=0, "нд", SUM(AB73,U73,N73,G73))</f>
        <v>нд</v>
      </c>
      <c r="AJ73" s="146" t="str">
        <f t="shared" ref="AJ73:AJ76" si="29">IF(SUM(AC73,V73,O73,H73)=0, "нд", SUM(AC73,V73,O73,H73))</f>
        <v>нд</v>
      </c>
      <c r="AK73" s="146" t="str">
        <f t="shared" ref="AK73:AK76" si="30">IF(SUM(AD73,W73,P73,I73)=0, "нд", SUM(AD73,W73,P73,I73))</f>
        <v>нд</v>
      </c>
      <c r="AL73" s="146" t="str">
        <f>IF(SUM(AE73,X73,Q73,J73)=0, "нд", SUM(AE73,X73,Q73,J73))</f>
        <v>нд</v>
      </c>
    </row>
    <row r="74" spans="1:38" ht="78" x14ac:dyDescent="0.3">
      <c r="A74" s="15" t="s">
        <v>182</v>
      </c>
      <c r="B74" s="16" t="s">
        <v>183</v>
      </c>
      <c r="C74" s="10" t="s">
        <v>93</v>
      </c>
      <c r="D74" s="139" t="s">
        <v>623</v>
      </c>
      <c r="E74" s="139" t="s">
        <v>623</v>
      </c>
      <c r="F74" s="120" t="s">
        <v>623</v>
      </c>
      <c r="G74" s="120" t="s">
        <v>623</v>
      </c>
      <c r="H74" s="120" t="s">
        <v>623</v>
      </c>
      <c r="I74" s="120" t="s">
        <v>623</v>
      </c>
      <c r="J74" s="120" t="s">
        <v>623</v>
      </c>
      <c r="K74" s="120" t="s">
        <v>623</v>
      </c>
      <c r="L74" s="120" t="s">
        <v>623</v>
      </c>
      <c r="M74" s="120" t="s">
        <v>623</v>
      </c>
      <c r="N74" s="120" t="s">
        <v>623</v>
      </c>
      <c r="O74" s="120" t="s">
        <v>623</v>
      </c>
      <c r="P74" s="120" t="s">
        <v>623</v>
      </c>
      <c r="Q74" s="120" t="s">
        <v>623</v>
      </c>
      <c r="R74" s="120" t="s">
        <v>623</v>
      </c>
      <c r="S74" s="120" t="s">
        <v>623</v>
      </c>
      <c r="T74" s="120" t="s">
        <v>623</v>
      </c>
      <c r="U74" s="120" t="s">
        <v>623</v>
      </c>
      <c r="V74" s="120" t="s">
        <v>623</v>
      </c>
      <c r="W74" s="120" t="s">
        <v>623</v>
      </c>
      <c r="X74" s="120" t="s">
        <v>623</v>
      </c>
      <c r="Y74" s="120" t="s">
        <v>623</v>
      </c>
      <c r="Z74" s="142" t="s">
        <v>623</v>
      </c>
      <c r="AA74" s="147" t="s">
        <v>623</v>
      </c>
      <c r="AB74" s="147" t="s">
        <v>623</v>
      </c>
      <c r="AC74" s="147" t="s">
        <v>623</v>
      </c>
      <c r="AD74" s="147" t="s">
        <v>623</v>
      </c>
      <c r="AE74" s="147" t="s">
        <v>623</v>
      </c>
      <c r="AF74" s="146" t="str">
        <f t="shared" si="25"/>
        <v>нд</v>
      </c>
      <c r="AG74" s="146" t="str">
        <f t="shared" si="26"/>
        <v>нд</v>
      </c>
      <c r="AH74" s="146" t="str">
        <f t="shared" si="27"/>
        <v>нд</v>
      </c>
      <c r="AI74" s="146" t="str">
        <f t="shared" si="28"/>
        <v>нд</v>
      </c>
      <c r="AJ74" s="146" t="str">
        <f t="shared" si="29"/>
        <v>нд</v>
      </c>
      <c r="AK74" s="146" t="str">
        <f t="shared" si="30"/>
        <v>нд</v>
      </c>
      <c r="AL74" s="146" t="str">
        <f t="shared" ref="AL74:AL76" si="31">IF(SUM(AE74,X74,Q74,J74)=0, "нд", SUM(AE74,X74,Q74,J74))</f>
        <v>нд</v>
      </c>
    </row>
    <row r="75" spans="1:38" ht="46.8" x14ac:dyDescent="0.3">
      <c r="A75" s="12" t="s">
        <v>184</v>
      </c>
      <c r="B75" s="13" t="s">
        <v>185</v>
      </c>
      <c r="C75" s="30" t="s">
        <v>93</v>
      </c>
      <c r="D75" s="139" t="s">
        <v>623</v>
      </c>
      <c r="E75" s="139" t="s">
        <v>623</v>
      </c>
      <c r="F75" s="120" t="s">
        <v>623</v>
      </c>
      <c r="G75" s="120" t="s">
        <v>623</v>
      </c>
      <c r="H75" s="120" t="s">
        <v>623</v>
      </c>
      <c r="I75" s="120" t="s">
        <v>623</v>
      </c>
      <c r="J75" s="120" t="s">
        <v>623</v>
      </c>
      <c r="K75" s="120" t="s">
        <v>623</v>
      </c>
      <c r="L75" s="120" t="s">
        <v>623</v>
      </c>
      <c r="M75" s="120" t="s">
        <v>623</v>
      </c>
      <c r="N75" s="120" t="s">
        <v>623</v>
      </c>
      <c r="O75" s="120" t="s">
        <v>623</v>
      </c>
      <c r="P75" s="120" t="s">
        <v>623</v>
      </c>
      <c r="Q75" s="120" t="s">
        <v>623</v>
      </c>
      <c r="R75" s="120" t="s">
        <v>623</v>
      </c>
      <c r="S75" s="120" t="s">
        <v>623</v>
      </c>
      <c r="T75" s="120" t="s">
        <v>623</v>
      </c>
      <c r="U75" s="120" t="s">
        <v>623</v>
      </c>
      <c r="V75" s="120" t="s">
        <v>623</v>
      </c>
      <c r="W75" s="120" t="s">
        <v>623</v>
      </c>
      <c r="X75" s="120" t="s">
        <v>623</v>
      </c>
      <c r="Y75" s="120" t="s">
        <v>623</v>
      </c>
      <c r="Z75" s="142" t="s">
        <v>623</v>
      </c>
      <c r="AA75" s="147" t="s">
        <v>623</v>
      </c>
      <c r="AB75" s="147" t="s">
        <v>623</v>
      </c>
      <c r="AC75" s="147" t="s">
        <v>623</v>
      </c>
      <c r="AD75" s="147" t="s">
        <v>623</v>
      </c>
      <c r="AE75" s="147" t="s">
        <v>623</v>
      </c>
      <c r="AF75" s="146" t="str">
        <f t="shared" si="25"/>
        <v>нд</v>
      </c>
      <c r="AG75" s="146" t="str">
        <f t="shared" si="26"/>
        <v>нд</v>
      </c>
      <c r="AH75" s="146" t="str">
        <f t="shared" si="27"/>
        <v>нд</v>
      </c>
      <c r="AI75" s="146" t="str">
        <f t="shared" si="28"/>
        <v>нд</v>
      </c>
      <c r="AJ75" s="146" t="str">
        <f t="shared" si="29"/>
        <v>нд</v>
      </c>
      <c r="AK75" s="146" t="str">
        <f t="shared" si="30"/>
        <v>нд</v>
      </c>
      <c r="AL75" s="146" t="str">
        <f t="shared" si="31"/>
        <v>нд</v>
      </c>
    </row>
    <row r="76" spans="1:38" ht="62.4" x14ac:dyDescent="0.3">
      <c r="A76" s="12" t="s">
        <v>186</v>
      </c>
      <c r="B76" s="22" t="s">
        <v>187</v>
      </c>
      <c r="C76" s="10" t="s">
        <v>93</v>
      </c>
      <c r="D76" s="139" t="s">
        <v>623</v>
      </c>
      <c r="E76" s="139" t="s">
        <v>623</v>
      </c>
      <c r="F76" s="120" t="s">
        <v>623</v>
      </c>
      <c r="G76" s="120" t="s">
        <v>623</v>
      </c>
      <c r="H76" s="120" t="s">
        <v>623</v>
      </c>
      <c r="I76" s="120" t="s">
        <v>623</v>
      </c>
      <c r="J76" s="120" t="s">
        <v>623</v>
      </c>
      <c r="K76" s="120" t="s">
        <v>623</v>
      </c>
      <c r="L76" s="120" t="s">
        <v>623</v>
      </c>
      <c r="M76" s="120" t="s">
        <v>623</v>
      </c>
      <c r="N76" s="120" t="s">
        <v>623</v>
      </c>
      <c r="O76" s="120" t="s">
        <v>623</v>
      </c>
      <c r="P76" s="120" t="s">
        <v>623</v>
      </c>
      <c r="Q76" s="120" t="s">
        <v>623</v>
      </c>
      <c r="R76" s="120" t="s">
        <v>623</v>
      </c>
      <c r="S76" s="120" t="s">
        <v>623</v>
      </c>
      <c r="T76" s="120" t="s">
        <v>623</v>
      </c>
      <c r="U76" s="120" t="s">
        <v>623</v>
      </c>
      <c r="V76" s="120" t="s">
        <v>623</v>
      </c>
      <c r="W76" s="120" t="s">
        <v>623</v>
      </c>
      <c r="X76" s="120" t="s">
        <v>623</v>
      </c>
      <c r="Y76" s="120" t="s">
        <v>623</v>
      </c>
      <c r="Z76" s="142" t="s">
        <v>623</v>
      </c>
      <c r="AA76" s="147" t="s">
        <v>623</v>
      </c>
      <c r="AB76" s="147" t="s">
        <v>623</v>
      </c>
      <c r="AC76" s="147" t="s">
        <v>623</v>
      </c>
      <c r="AD76" s="147" t="s">
        <v>623</v>
      </c>
      <c r="AE76" s="147" t="s">
        <v>623</v>
      </c>
      <c r="AF76" s="146" t="str">
        <f t="shared" si="25"/>
        <v>нд</v>
      </c>
      <c r="AG76" s="146" t="str">
        <f t="shared" si="26"/>
        <v>нд</v>
      </c>
      <c r="AH76" s="146" t="str">
        <f t="shared" si="27"/>
        <v>нд</v>
      </c>
      <c r="AI76" s="146" t="str">
        <f t="shared" si="28"/>
        <v>нд</v>
      </c>
      <c r="AJ76" s="146" t="str">
        <f t="shared" si="29"/>
        <v>нд</v>
      </c>
      <c r="AK76" s="146" t="str">
        <f t="shared" si="30"/>
        <v>нд</v>
      </c>
      <c r="AL76" s="146" t="str">
        <f t="shared" si="31"/>
        <v>нд</v>
      </c>
    </row>
    <row r="77" spans="1:38" ht="31.2" x14ac:dyDescent="0.3">
      <c r="A77" s="12" t="s">
        <v>188</v>
      </c>
      <c r="B77" s="13" t="s">
        <v>189</v>
      </c>
      <c r="C77" s="30" t="s">
        <v>93</v>
      </c>
      <c r="D77" s="139" t="s">
        <v>623</v>
      </c>
      <c r="E77" s="139" t="s">
        <v>623</v>
      </c>
      <c r="F77" s="120" t="s">
        <v>623</v>
      </c>
      <c r="G77" s="120" t="s">
        <v>623</v>
      </c>
      <c r="H77" s="120" t="s">
        <v>623</v>
      </c>
      <c r="I77" s="120" t="s">
        <v>623</v>
      </c>
      <c r="J77" s="120" t="s">
        <v>623</v>
      </c>
      <c r="K77" s="120" t="s">
        <v>623</v>
      </c>
      <c r="L77" s="120" t="s">
        <v>623</v>
      </c>
      <c r="M77" s="120" t="s">
        <v>623</v>
      </c>
      <c r="N77" s="120" t="s">
        <v>623</v>
      </c>
      <c r="O77" s="120" t="s">
        <v>623</v>
      </c>
      <c r="P77" s="120" t="s">
        <v>623</v>
      </c>
      <c r="Q77" s="120" t="s">
        <v>623</v>
      </c>
      <c r="R77" s="120" t="s">
        <v>623</v>
      </c>
      <c r="S77" s="120" t="s">
        <v>623</v>
      </c>
      <c r="T77" s="120" t="s">
        <v>623</v>
      </c>
      <c r="U77" s="120" t="s">
        <v>623</v>
      </c>
      <c r="V77" s="120" t="s">
        <v>623</v>
      </c>
      <c r="W77" s="120" t="s">
        <v>623</v>
      </c>
      <c r="X77" s="120" t="s">
        <v>623</v>
      </c>
      <c r="Y77" s="120" t="s">
        <v>623</v>
      </c>
      <c r="Z77" s="142" t="s">
        <v>623</v>
      </c>
      <c r="AA77" s="147" t="s">
        <v>623</v>
      </c>
      <c r="AB77" s="147" t="s">
        <v>623</v>
      </c>
      <c r="AC77" s="147" t="s">
        <v>623</v>
      </c>
      <c r="AD77" s="147" t="s">
        <v>623</v>
      </c>
      <c r="AE77" s="147" t="s">
        <v>623</v>
      </c>
      <c r="AF77" s="146" t="str">
        <f t="shared" ref="AF77" si="32">IF(SUM(Y77,R77,K77,D77)=0, "нд", SUM(Y77,R77,K77,D77))</f>
        <v>нд</v>
      </c>
      <c r="AG77" s="146" t="str">
        <f t="shared" ref="AG77" si="33">IF(SUM(Z77,S77,L77,E77)=0, "нд", SUM(Z77,S77,L77,E77))</f>
        <v>нд</v>
      </c>
      <c r="AH77" s="146" t="str">
        <f t="shared" ref="AH77" si="34">IF(SUM(AA77,T77,M77,F77)=0, "нд", SUM(AA77,T77,M77,F77))</f>
        <v>нд</v>
      </c>
      <c r="AI77" s="146" t="str">
        <f t="shared" ref="AI77" si="35">IF(SUM(AB77,U77,N77,G77)=0, "нд", SUM(AB77,U77,N77,G77))</f>
        <v>нд</v>
      </c>
      <c r="AJ77" s="146" t="str">
        <f t="shared" ref="AJ77" si="36">IF(SUM(AC77,V77,O77,H77)=0, "нд", SUM(AC77,V77,O77,H77))</f>
        <v>нд</v>
      </c>
      <c r="AK77" s="146" t="str">
        <f t="shared" ref="AK77" si="37">IF(SUM(AD77,W77,P77,I77)=0, "нд", SUM(AD77,W77,P77,I77))</f>
        <v>нд</v>
      </c>
      <c r="AL77" s="146" t="str">
        <f t="shared" ref="AL77" si="38">IF(SUM(AE77,X77,Q77,J77)=0, "нд", SUM(AE77,X77,Q77,J77))</f>
        <v>нд</v>
      </c>
    </row>
    <row r="78" spans="1:38" x14ac:dyDescent="0.3">
      <c r="AG78" s="140"/>
    </row>
    <row r="79" spans="1:38" x14ac:dyDescent="0.3">
      <c r="AG79" s="140"/>
    </row>
    <row r="80" spans="1:38" x14ac:dyDescent="0.3">
      <c r="AG80" s="140"/>
    </row>
    <row r="81" spans="33:33" x14ac:dyDescent="0.3">
      <c r="AG81" s="140"/>
    </row>
  </sheetData>
  <mergeCells count="22">
    <mergeCell ref="A12:AY12"/>
    <mergeCell ref="A4:AL4"/>
    <mergeCell ref="A5:AL5"/>
    <mergeCell ref="A7:AL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39997558519241921"/>
  </sheetPr>
  <dimension ref="A1:DN203"/>
  <sheetViews>
    <sheetView zoomScale="55" zoomScaleNormal="55" workbookViewId="0">
      <pane xSplit="3" ySplit="19" topLeftCell="D79" activePane="bottomRight" state="frozen"/>
      <selection pane="topRight" activeCell="D1" sqref="D1"/>
      <selection pane="bottomLeft" activeCell="A20" sqref="A20"/>
      <selection pane="bottomRight" activeCell="A12" sqref="A12:BX12"/>
    </sheetView>
  </sheetViews>
  <sheetFormatPr defaultColWidth="9.109375" defaultRowHeight="15.6" x14ac:dyDescent="0.3"/>
  <cols>
    <col min="1" max="1" width="13.6640625" style="28" customWidth="1"/>
    <col min="2" max="2" width="37.88671875" style="28" customWidth="1"/>
    <col min="3" max="3" width="15.88671875" style="28" customWidth="1"/>
    <col min="4" max="4" width="10.109375" style="28" customWidth="1"/>
    <col min="5" max="15" width="6.5546875" style="28" customWidth="1"/>
    <col min="16" max="16" width="8.33203125" style="28" customWidth="1"/>
    <col min="17" max="65" width="6.88671875" style="28" customWidth="1"/>
    <col min="66" max="66" width="10.6640625" style="28" customWidth="1"/>
    <col min="67" max="68" width="6.88671875" style="28" customWidth="1"/>
    <col min="69" max="69" width="8.6640625" style="28" customWidth="1"/>
    <col min="70" max="75" width="6.88671875" style="28" customWidth="1"/>
    <col min="76" max="76" width="37" style="28" customWidth="1"/>
    <col min="77" max="16384" width="9.109375" style="28"/>
  </cols>
  <sheetData>
    <row r="1" spans="1:118" ht="18" x14ac:dyDescent="0.3">
      <c r="BX1" s="2" t="s">
        <v>409</v>
      </c>
    </row>
    <row r="2" spans="1:118" ht="18" x14ac:dyDescent="0.35">
      <c r="BX2" s="4" t="s">
        <v>1</v>
      </c>
    </row>
    <row r="3" spans="1:118" ht="18" x14ac:dyDescent="0.35">
      <c r="BX3" s="4" t="s">
        <v>200</v>
      </c>
    </row>
    <row r="4" spans="1:118" x14ac:dyDescent="0.3">
      <c r="A4" s="455" t="s">
        <v>410</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c r="AV4" s="412"/>
      <c r="AW4" s="412"/>
      <c r="AX4" s="412"/>
      <c r="AY4" s="412"/>
      <c r="AZ4" s="412"/>
      <c r="BA4" s="412"/>
      <c r="BB4" s="412"/>
      <c r="BC4" s="412"/>
      <c r="BD4" s="412"/>
      <c r="BE4" s="412"/>
      <c r="BF4" s="412"/>
      <c r="BG4" s="412"/>
      <c r="BH4" s="412"/>
      <c r="BI4" s="412"/>
      <c r="BJ4" s="412"/>
      <c r="BK4" s="412"/>
      <c r="BL4" s="412"/>
      <c r="BM4" s="412"/>
      <c r="BN4" s="412"/>
      <c r="BO4" s="412"/>
      <c r="BP4" s="412"/>
      <c r="BQ4" s="412"/>
      <c r="BR4" s="412"/>
      <c r="BS4" s="412"/>
      <c r="BT4" s="412"/>
      <c r="BU4" s="412"/>
      <c r="BV4" s="412"/>
      <c r="BW4" s="412"/>
      <c r="BX4" s="412"/>
    </row>
    <row r="6" spans="1:118" ht="18" x14ac:dyDescent="0.3">
      <c r="A6" s="343" t="s">
        <v>473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343"/>
      <c r="AJ6" s="343"/>
      <c r="AK6" s="343"/>
      <c r="AL6" s="343"/>
      <c r="AM6" s="343"/>
      <c r="AN6" s="343"/>
      <c r="AO6" s="343"/>
      <c r="AP6" s="343"/>
      <c r="AQ6" s="343"/>
      <c r="AR6" s="343"/>
      <c r="AS6" s="343"/>
      <c r="AT6" s="343"/>
      <c r="AU6" s="343"/>
      <c r="AV6" s="343"/>
      <c r="AW6" s="343"/>
      <c r="AX6" s="343"/>
      <c r="AY6" s="343"/>
      <c r="AZ6" s="343"/>
      <c r="BA6" s="343"/>
      <c r="BB6" s="343"/>
      <c r="BC6" s="343"/>
      <c r="BD6" s="343"/>
      <c r="BE6" s="343"/>
      <c r="BF6" s="343"/>
      <c r="BG6" s="343"/>
      <c r="BH6" s="343"/>
      <c r="BI6" s="343"/>
      <c r="BJ6" s="343"/>
      <c r="BK6" s="343"/>
      <c r="BL6" s="343"/>
      <c r="BM6" s="343"/>
      <c r="BN6" s="343"/>
      <c r="BO6" s="343"/>
      <c r="BP6" s="343"/>
      <c r="BQ6" s="343"/>
      <c r="BR6" s="343"/>
      <c r="BS6" s="343"/>
      <c r="BT6" s="343"/>
      <c r="BU6" s="343"/>
      <c r="BV6" s="343"/>
      <c r="BW6" s="343"/>
      <c r="BX6" s="343"/>
    </row>
    <row r="7" spans="1:118" x14ac:dyDescent="0.3">
      <c r="A7" s="339" t="s">
        <v>4</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c r="AW7" s="339"/>
      <c r="AX7" s="339"/>
      <c r="AY7" s="339"/>
      <c r="AZ7" s="339"/>
      <c r="BA7" s="339"/>
      <c r="BB7" s="339"/>
      <c r="BC7" s="339"/>
      <c r="BD7" s="339"/>
      <c r="BE7" s="339"/>
      <c r="BF7" s="339"/>
      <c r="BG7" s="339"/>
      <c r="BH7" s="339"/>
      <c r="BI7" s="339"/>
      <c r="BJ7" s="339"/>
      <c r="BK7" s="339"/>
      <c r="BL7" s="339"/>
      <c r="BM7" s="339"/>
      <c r="BN7" s="339"/>
      <c r="BO7" s="339"/>
      <c r="BP7" s="339"/>
      <c r="BQ7" s="339"/>
      <c r="BR7" s="339"/>
      <c r="BS7" s="339"/>
      <c r="BT7" s="339"/>
      <c r="BU7" s="339"/>
      <c r="BV7" s="339"/>
      <c r="BW7" s="339"/>
      <c r="BX7" s="339"/>
    </row>
    <row r="8" spans="1:118" x14ac:dyDescent="0.3">
      <c r="W8" s="29"/>
      <c r="X8" s="29"/>
      <c r="Y8" s="29"/>
      <c r="Z8" s="29"/>
      <c r="AA8" s="29"/>
      <c r="AB8" s="29"/>
      <c r="AC8" s="29"/>
      <c r="AD8" s="29"/>
      <c r="AE8" s="29"/>
      <c r="AF8" s="29"/>
      <c r="AG8" s="29"/>
      <c r="AH8" s="29"/>
      <c r="AJ8" s="29"/>
    </row>
    <row r="9" spans="1:118" ht="18" x14ac:dyDescent="0.35">
      <c r="A9" s="344" t="str">
        <f>'1-2025'!A10:AY10</f>
        <v>Год раскрытия информации: 2026 год</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c r="AW9" s="344"/>
      <c r="AX9" s="344"/>
      <c r="AY9" s="344"/>
      <c r="AZ9" s="344"/>
      <c r="BA9" s="344"/>
      <c r="BB9" s="344"/>
      <c r="BC9" s="344"/>
      <c r="BD9" s="344"/>
      <c r="BE9" s="344"/>
      <c r="BF9" s="344"/>
      <c r="BG9" s="344"/>
      <c r="BH9" s="344"/>
      <c r="BI9" s="344"/>
      <c r="BJ9" s="344"/>
      <c r="BK9" s="344"/>
      <c r="BL9" s="344"/>
      <c r="BM9" s="344"/>
      <c r="BN9" s="344"/>
      <c r="BO9" s="344"/>
      <c r="BP9" s="344"/>
      <c r="BQ9" s="344"/>
      <c r="BR9" s="344"/>
      <c r="BS9" s="344"/>
      <c r="BT9" s="344"/>
      <c r="BU9" s="344"/>
      <c r="BV9" s="344"/>
      <c r="BW9" s="344"/>
      <c r="BX9" s="344"/>
    </row>
    <row r="11" spans="1:118" ht="18" x14ac:dyDescent="0.35">
      <c r="A11"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c r="BH11" s="344"/>
      <c r="BI11" s="344"/>
      <c r="BJ11" s="344"/>
      <c r="BK11" s="344"/>
      <c r="BL11" s="344"/>
      <c r="BM11" s="344"/>
      <c r="BN11" s="344"/>
      <c r="BO11" s="344"/>
      <c r="BP11" s="344"/>
      <c r="BQ11" s="344"/>
      <c r="BR11" s="344"/>
      <c r="BS11" s="344"/>
      <c r="BT11" s="344"/>
      <c r="BU11" s="344"/>
      <c r="BV11" s="344"/>
      <c r="BW11" s="344"/>
      <c r="BX11" s="344"/>
    </row>
    <row r="12" spans="1:118" x14ac:dyDescent="0.3">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c r="BA12" s="345"/>
      <c r="BB12" s="345"/>
      <c r="BC12" s="345"/>
      <c r="BD12" s="345"/>
      <c r="BE12" s="345"/>
      <c r="BF12" s="345"/>
      <c r="BG12" s="345"/>
      <c r="BH12" s="345"/>
      <c r="BI12" s="345"/>
      <c r="BJ12" s="345"/>
      <c r="BK12" s="345"/>
      <c r="BL12" s="345"/>
      <c r="BM12" s="345"/>
      <c r="BN12" s="345"/>
      <c r="BO12" s="345"/>
      <c r="BP12" s="345"/>
      <c r="BQ12" s="345"/>
      <c r="BR12" s="345"/>
      <c r="BS12" s="345"/>
      <c r="BT12" s="345"/>
      <c r="BU12" s="345"/>
      <c r="BV12" s="345"/>
      <c r="BW12" s="345"/>
      <c r="BX12" s="345"/>
    </row>
    <row r="13" spans="1:118" x14ac:dyDescent="0.3">
      <c r="A13" s="444"/>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row>
    <row r="14" spans="1:118" ht="38.25" customHeight="1" x14ac:dyDescent="0.3">
      <c r="A14" s="418" t="s">
        <v>6</v>
      </c>
      <c r="B14" s="418" t="s">
        <v>7</v>
      </c>
      <c r="C14" s="418" t="s">
        <v>245</v>
      </c>
      <c r="D14" s="445" t="s">
        <v>1084</v>
      </c>
      <c r="E14" s="446"/>
      <c r="F14" s="446"/>
      <c r="G14" s="446"/>
      <c r="H14" s="446"/>
      <c r="I14" s="446"/>
      <c r="J14" s="446"/>
      <c r="K14" s="446"/>
      <c r="L14" s="446"/>
      <c r="M14" s="446"/>
      <c r="N14" s="446"/>
      <c r="O14" s="447"/>
      <c r="P14" s="453" t="s">
        <v>411</v>
      </c>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c r="AW14" s="454"/>
      <c r="AX14" s="454"/>
      <c r="AY14" s="454"/>
      <c r="AZ14" s="454"/>
      <c r="BA14" s="454"/>
      <c r="BB14" s="454"/>
      <c r="BC14" s="454"/>
      <c r="BD14" s="454"/>
      <c r="BE14" s="454"/>
      <c r="BF14" s="454"/>
      <c r="BG14" s="454"/>
      <c r="BH14" s="454"/>
      <c r="BI14" s="454"/>
      <c r="BJ14" s="454"/>
      <c r="BK14" s="454"/>
      <c r="BL14" s="454"/>
      <c r="BM14" s="454"/>
      <c r="BN14" s="454"/>
      <c r="BO14" s="454"/>
      <c r="BP14" s="454"/>
      <c r="BQ14" s="454"/>
      <c r="BR14" s="454"/>
      <c r="BS14" s="454"/>
      <c r="BT14" s="454"/>
      <c r="BU14" s="454"/>
      <c r="BV14" s="454"/>
      <c r="BW14" s="454"/>
      <c r="BX14" s="364" t="s">
        <v>213</v>
      </c>
    </row>
    <row r="15" spans="1:118" ht="15.75" customHeight="1" x14ac:dyDescent="0.3">
      <c r="A15" s="418"/>
      <c r="B15" s="418"/>
      <c r="C15" s="418"/>
      <c r="D15" s="448"/>
      <c r="E15" s="442"/>
      <c r="F15" s="442"/>
      <c r="G15" s="442"/>
      <c r="H15" s="442"/>
      <c r="I15" s="442"/>
      <c r="J15" s="442"/>
      <c r="K15" s="442"/>
      <c r="L15" s="442"/>
      <c r="M15" s="442"/>
      <c r="N15" s="442"/>
      <c r="O15" s="449"/>
      <c r="P15" s="431" t="s">
        <v>935</v>
      </c>
      <c r="Q15" s="431"/>
      <c r="R15" s="431"/>
      <c r="S15" s="431"/>
      <c r="T15" s="431"/>
      <c r="U15" s="431"/>
      <c r="V15" s="431"/>
      <c r="W15" s="431"/>
      <c r="X15" s="431"/>
      <c r="Y15" s="431"/>
      <c r="Z15" s="431"/>
      <c r="AA15" s="431"/>
      <c r="AB15" s="431" t="s">
        <v>919</v>
      </c>
      <c r="AC15" s="431"/>
      <c r="AD15" s="431"/>
      <c r="AE15" s="431"/>
      <c r="AF15" s="431"/>
      <c r="AG15" s="431"/>
      <c r="AH15" s="431"/>
      <c r="AI15" s="431"/>
      <c r="AJ15" s="431"/>
      <c r="AK15" s="431"/>
      <c r="AL15" s="431"/>
      <c r="AM15" s="431"/>
      <c r="AN15" s="431" t="s">
        <v>918</v>
      </c>
      <c r="AO15" s="431"/>
      <c r="AP15" s="431"/>
      <c r="AQ15" s="431"/>
      <c r="AR15" s="431"/>
      <c r="AS15" s="431"/>
      <c r="AT15" s="431"/>
      <c r="AU15" s="431"/>
      <c r="AV15" s="431"/>
      <c r="AW15" s="431"/>
      <c r="AX15" s="431"/>
      <c r="AY15" s="431"/>
      <c r="AZ15" s="431" t="s">
        <v>917</v>
      </c>
      <c r="BA15" s="431"/>
      <c r="BB15" s="431"/>
      <c r="BC15" s="431"/>
      <c r="BD15" s="431"/>
      <c r="BE15" s="431"/>
      <c r="BF15" s="431"/>
      <c r="BG15" s="431"/>
      <c r="BH15" s="431"/>
      <c r="BI15" s="431"/>
      <c r="BJ15" s="431"/>
      <c r="BK15" s="431"/>
      <c r="BL15" s="431" t="s">
        <v>916</v>
      </c>
      <c r="BM15" s="431"/>
      <c r="BN15" s="431"/>
      <c r="BO15" s="431"/>
      <c r="BP15" s="431"/>
      <c r="BQ15" s="431"/>
      <c r="BR15" s="431"/>
      <c r="BS15" s="431"/>
      <c r="BT15" s="431"/>
      <c r="BU15" s="431"/>
      <c r="BV15" s="431"/>
      <c r="BW15" s="431"/>
      <c r="BX15" s="364"/>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row>
    <row r="16" spans="1:118" x14ac:dyDescent="0.3">
      <c r="A16" s="418"/>
      <c r="B16" s="418"/>
      <c r="C16" s="418"/>
      <c r="D16" s="450"/>
      <c r="E16" s="451"/>
      <c r="F16" s="451"/>
      <c r="G16" s="451"/>
      <c r="H16" s="451"/>
      <c r="I16" s="451"/>
      <c r="J16" s="451"/>
      <c r="K16" s="451"/>
      <c r="L16" s="451"/>
      <c r="M16" s="451"/>
      <c r="N16" s="451"/>
      <c r="O16" s="452"/>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c r="AW16" s="431"/>
      <c r="AX16" s="431"/>
      <c r="AY16" s="431"/>
      <c r="AZ16" s="431"/>
      <c r="BA16" s="431"/>
      <c r="BB16" s="431"/>
      <c r="BC16" s="431"/>
      <c r="BD16" s="431"/>
      <c r="BE16" s="431"/>
      <c r="BF16" s="431"/>
      <c r="BG16" s="431"/>
      <c r="BH16" s="431"/>
      <c r="BI16" s="431"/>
      <c r="BJ16" s="431"/>
      <c r="BK16" s="431"/>
      <c r="BL16" s="431"/>
      <c r="BM16" s="431"/>
      <c r="BN16" s="431"/>
      <c r="BO16" s="431"/>
      <c r="BP16" s="431"/>
      <c r="BQ16" s="431"/>
      <c r="BR16" s="431"/>
      <c r="BS16" s="431"/>
      <c r="BT16" s="431"/>
      <c r="BU16" s="431"/>
      <c r="BV16" s="431"/>
      <c r="BW16" s="431"/>
      <c r="BX16" s="364"/>
      <c r="CM16" s="443"/>
      <c r="CN16" s="443"/>
      <c r="CO16" s="443"/>
      <c r="CP16" s="443"/>
      <c r="CQ16" s="443"/>
      <c r="CR16" s="443"/>
      <c r="CS16" s="443"/>
      <c r="CT16" s="443"/>
      <c r="CU16" s="443"/>
      <c r="CV16" s="443"/>
      <c r="CW16" s="443"/>
      <c r="CX16" s="443"/>
      <c r="CY16" s="443"/>
      <c r="CZ16" s="443"/>
      <c r="DA16" s="443"/>
      <c r="DB16" s="443"/>
      <c r="DC16" s="443"/>
      <c r="DD16" s="443"/>
      <c r="DE16" s="443"/>
      <c r="DF16" s="443"/>
      <c r="DG16" s="443"/>
      <c r="DH16" s="443"/>
      <c r="DI16" s="443"/>
      <c r="DJ16" s="443"/>
      <c r="DK16" s="443"/>
      <c r="DL16" s="443"/>
      <c r="DM16" s="443"/>
      <c r="DN16" s="443"/>
    </row>
    <row r="17" spans="1:118" ht="39" customHeight="1" x14ac:dyDescent="0.3">
      <c r="A17" s="418"/>
      <c r="B17" s="418"/>
      <c r="C17" s="418"/>
      <c r="D17" s="431" t="s">
        <v>215</v>
      </c>
      <c r="E17" s="431"/>
      <c r="F17" s="431"/>
      <c r="G17" s="431"/>
      <c r="H17" s="431"/>
      <c r="I17" s="431"/>
      <c r="J17" s="364" t="s">
        <v>1139</v>
      </c>
      <c r="K17" s="364"/>
      <c r="L17" s="364"/>
      <c r="M17" s="364"/>
      <c r="N17" s="364"/>
      <c r="O17" s="364"/>
      <c r="P17" s="431" t="s">
        <v>215</v>
      </c>
      <c r="Q17" s="431"/>
      <c r="R17" s="431"/>
      <c r="S17" s="431"/>
      <c r="T17" s="431"/>
      <c r="U17" s="431"/>
      <c r="V17" s="364" t="s">
        <v>273</v>
      </c>
      <c r="W17" s="364"/>
      <c r="X17" s="364"/>
      <c r="Y17" s="364"/>
      <c r="Z17" s="364"/>
      <c r="AA17" s="364"/>
      <c r="AB17" s="431" t="s">
        <v>215</v>
      </c>
      <c r="AC17" s="431"/>
      <c r="AD17" s="431"/>
      <c r="AE17" s="431"/>
      <c r="AF17" s="431"/>
      <c r="AG17" s="431"/>
      <c r="AH17" s="364" t="s">
        <v>273</v>
      </c>
      <c r="AI17" s="364"/>
      <c r="AJ17" s="364"/>
      <c r="AK17" s="364"/>
      <c r="AL17" s="364"/>
      <c r="AM17" s="364"/>
      <c r="AN17" s="431" t="s">
        <v>215</v>
      </c>
      <c r="AO17" s="431"/>
      <c r="AP17" s="431"/>
      <c r="AQ17" s="431"/>
      <c r="AR17" s="431"/>
      <c r="AS17" s="431"/>
      <c r="AT17" s="364" t="s">
        <v>273</v>
      </c>
      <c r="AU17" s="364"/>
      <c r="AV17" s="364"/>
      <c r="AW17" s="364"/>
      <c r="AX17" s="364"/>
      <c r="AY17" s="364"/>
      <c r="AZ17" s="431" t="s">
        <v>215</v>
      </c>
      <c r="BA17" s="431"/>
      <c r="BB17" s="431"/>
      <c r="BC17" s="431"/>
      <c r="BD17" s="431"/>
      <c r="BE17" s="431"/>
      <c r="BF17" s="364" t="s">
        <v>273</v>
      </c>
      <c r="BG17" s="364"/>
      <c r="BH17" s="364"/>
      <c r="BI17" s="364"/>
      <c r="BJ17" s="364"/>
      <c r="BK17" s="364"/>
      <c r="BL17" s="431" t="s">
        <v>215</v>
      </c>
      <c r="BM17" s="431"/>
      <c r="BN17" s="431"/>
      <c r="BO17" s="431"/>
      <c r="BP17" s="431"/>
      <c r="BQ17" s="431"/>
      <c r="BR17" s="364" t="s">
        <v>273</v>
      </c>
      <c r="BS17" s="364"/>
      <c r="BT17" s="364"/>
      <c r="BU17" s="364"/>
      <c r="BV17" s="364"/>
      <c r="BW17" s="364"/>
      <c r="BX17" s="364"/>
      <c r="CM17" s="441"/>
      <c r="CN17" s="441"/>
      <c r="CO17" s="441"/>
      <c r="CP17" s="441"/>
      <c r="CQ17" s="441"/>
      <c r="CR17" s="441"/>
      <c r="CS17" s="441"/>
      <c r="CT17" s="441"/>
      <c r="CU17" s="441"/>
      <c r="CV17" s="441"/>
      <c r="CW17" s="441"/>
      <c r="CX17" s="441"/>
      <c r="CY17" s="441"/>
      <c r="CZ17" s="441"/>
      <c r="DA17" s="441"/>
      <c r="DB17" s="441"/>
      <c r="DC17" s="441"/>
      <c r="DD17" s="441"/>
      <c r="DE17" s="441"/>
      <c r="DF17" s="441"/>
      <c r="DG17" s="441"/>
      <c r="DH17" s="442"/>
      <c r="DI17" s="442"/>
      <c r="DJ17" s="442"/>
      <c r="DK17" s="442"/>
      <c r="DL17" s="442"/>
      <c r="DM17" s="442"/>
      <c r="DN17" s="442"/>
    </row>
    <row r="18" spans="1:118" ht="54.75" customHeight="1" x14ac:dyDescent="0.3">
      <c r="A18" s="418"/>
      <c r="B18" s="418"/>
      <c r="C18" s="418"/>
      <c r="D18" s="39" t="s">
        <v>412</v>
      </c>
      <c r="E18" s="39" t="s">
        <v>277</v>
      </c>
      <c r="F18" s="39" t="s">
        <v>278</v>
      </c>
      <c r="G18" s="128" t="s">
        <v>279</v>
      </c>
      <c r="H18" s="39" t="s">
        <v>280</v>
      </c>
      <c r="I18" s="39" t="s">
        <v>281</v>
      </c>
      <c r="J18" s="39" t="s">
        <v>412</v>
      </c>
      <c r="K18" s="39" t="s">
        <v>277</v>
      </c>
      <c r="L18" s="39" t="s">
        <v>278</v>
      </c>
      <c r="M18" s="128" t="s">
        <v>279</v>
      </c>
      <c r="N18" s="39" t="s">
        <v>280</v>
      </c>
      <c r="O18" s="39" t="s">
        <v>281</v>
      </c>
      <c r="P18" s="39" t="s">
        <v>412</v>
      </c>
      <c r="Q18" s="39" t="s">
        <v>277</v>
      </c>
      <c r="R18" s="39" t="s">
        <v>278</v>
      </c>
      <c r="S18" s="128" t="s">
        <v>279</v>
      </c>
      <c r="T18" s="39" t="s">
        <v>280</v>
      </c>
      <c r="U18" s="39" t="s">
        <v>281</v>
      </c>
      <c r="V18" s="39" t="s">
        <v>412</v>
      </c>
      <c r="W18" s="39" t="s">
        <v>277</v>
      </c>
      <c r="X18" s="39" t="s">
        <v>278</v>
      </c>
      <c r="Y18" s="128" t="s">
        <v>279</v>
      </c>
      <c r="Z18" s="39" t="s">
        <v>280</v>
      </c>
      <c r="AA18" s="39" t="s">
        <v>281</v>
      </c>
      <c r="AB18" s="39" t="s">
        <v>412</v>
      </c>
      <c r="AC18" s="39" t="s">
        <v>277</v>
      </c>
      <c r="AD18" s="39" t="s">
        <v>278</v>
      </c>
      <c r="AE18" s="128" t="s">
        <v>279</v>
      </c>
      <c r="AF18" s="39" t="s">
        <v>280</v>
      </c>
      <c r="AG18" s="39" t="s">
        <v>281</v>
      </c>
      <c r="AH18" s="39" t="s">
        <v>412</v>
      </c>
      <c r="AI18" s="39" t="s">
        <v>277</v>
      </c>
      <c r="AJ18" s="39" t="s">
        <v>278</v>
      </c>
      <c r="AK18" s="128" t="s">
        <v>279</v>
      </c>
      <c r="AL18" s="39" t="s">
        <v>280</v>
      </c>
      <c r="AM18" s="39" t="s">
        <v>281</v>
      </c>
      <c r="AN18" s="39" t="s">
        <v>412</v>
      </c>
      <c r="AO18" s="39" t="s">
        <v>277</v>
      </c>
      <c r="AP18" s="39" t="s">
        <v>278</v>
      </c>
      <c r="AQ18" s="128" t="s">
        <v>279</v>
      </c>
      <c r="AR18" s="39" t="s">
        <v>280</v>
      </c>
      <c r="AS18" s="39" t="s">
        <v>281</v>
      </c>
      <c r="AT18" s="39" t="s">
        <v>412</v>
      </c>
      <c r="AU18" s="39" t="s">
        <v>277</v>
      </c>
      <c r="AV18" s="39" t="s">
        <v>278</v>
      </c>
      <c r="AW18" s="128" t="s">
        <v>279</v>
      </c>
      <c r="AX18" s="39" t="s">
        <v>280</v>
      </c>
      <c r="AY18" s="39" t="s">
        <v>281</v>
      </c>
      <c r="AZ18" s="39" t="s">
        <v>412</v>
      </c>
      <c r="BA18" s="39" t="s">
        <v>277</v>
      </c>
      <c r="BB18" s="39" t="s">
        <v>278</v>
      </c>
      <c r="BC18" s="128" t="s">
        <v>279</v>
      </c>
      <c r="BD18" s="39" t="s">
        <v>280</v>
      </c>
      <c r="BE18" s="39" t="s">
        <v>281</v>
      </c>
      <c r="BF18" s="39" t="s">
        <v>412</v>
      </c>
      <c r="BG18" s="39" t="s">
        <v>277</v>
      </c>
      <c r="BH18" s="39" t="s">
        <v>278</v>
      </c>
      <c r="BI18" s="128" t="s">
        <v>279</v>
      </c>
      <c r="BJ18" s="39" t="s">
        <v>280</v>
      </c>
      <c r="BK18" s="39" t="s">
        <v>281</v>
      </c>
      <c r="BL18" s="39" t="s">
        <v>412</v>
      </c>
      <c r="BM18" s="39" t="s">
        <v>277</v>
      </c>
      <c r="BN18" s="39" t="s">
        <v>278</v>
      </c>
      <c r="BO18" s="128" t="s">
        <v>279</v>
      </c>
      <c r="BP18" s="39" t="s">
        <v>280</v>
      </c>
      <c r="BQ18" s="39" t="s">
        <v>281</v>
      </c>
      <c r="BR18" s="39" t="s">
        <v>412</v>
      </c>
      <c r="BS18" s="39" t="s">
        <v>277</v>
      </c>
      <c r="BT18" s="39" t="s">
        <v>278</v>
      </c>
      <c r="BU18" s="128" t="s">
        <v>279</v>
      </c>
      <c r="BV18" s="39" t="s">
        <v>280</v>
      </c>
      <c r="BW18" s="39" t="s">
        <v>281</v>
      </c>
      <c r="BX18" s="364"/>
      <c r="CM18" s="208"/>
      <c r="CN18" s="208"/>
      <c r="CO18" s="208"/>
      <c r="CP18" s="209"/>
      <c r="CQ18" s="209"/>
      <c r="CR18" s="209"/>
      <c r="CS18" s="208"/>
      <c r="CT18" s="208"/>
      <c r="CU18" s="208"/>
      <c r="CV18" s="208"/>
      <c r="CW18" s="209"/>
      <c r="CX18" s="209"/>
      <c r="CY18" s="209"/>
      <c r="CZ18" s="208"/>
      <c r="DA18" s="208"/>
      <c r="DB18" s="208"/>
      <c r="DC18" s="208"/>
      <c r="DD18" s="209"/>
      <c r="DE18" s="209"/>
      <c r="DF18" s="209"/>
      <c r="DG18" s="208"/>
      <c r="DH18" s="208"/>
      <c r="DI18" s="208"/>
      <c r="DJ18" s="208"/>
      <c r="DK18" s="209"/>
      <c r="DL18" s="209"/>
      <c r="DM18" s="209"/>
      <c r="DN18" s="208"/>
    </row>
    <row r="19" spans="1:118" x14ac:dyDescent="0.3">
      <c r="A19" s="42">
        <v>1</v>
      </c>
      <c r="B19" s="42">
        <v>2</v>
      </c>
      <c r="C19" s="42">
        <v>3</v>
      </c>
      <c r="D19" s="40" t="s">
        <v>376</v>
      </c>
      <c r="E19" s="40" t="s">
        <v>377</v>
      </c>
      <c r="F19" s="40" t="s">
        <v>378</v>
      </c>
      <c r="G19" s="40" t="s">
        <v>379</v>
      </c>
      <c r="H19" s="40" t="s">
        <v>380</v>
      </c>
      <c r="I19" s="40" t="s">
        <v>381</v>
      </c>
      <c r="J19" s="40" t="s">
        <v>383</v>
      </c>
      <c r="K19" s="40" t="s">
        <v>384</v>
      </c>
      <c r="L19" s="40" t="s">
        <v>385</v>
      </c>
      <c r="M19" s="40" t="s">
        <v>386</v>
      </c>
      <c r="N19" s="40" t="s">
        <v>387</v>
      </c>
      <c r="O19" s="40" t="s">
        <v>388</v>
      </c>
      <c r="P19" s="40" t="s">
        <v>413</v>
      </c>
      <c r="Q19" s="40" t="s">
        <v>414</v>
      </c>
      <c r="R19" s="40" t="s">
        <v>415</v>
      </c>
      <c r="S19" s="40" t="s">
        <v>416</v>
      </c>
      <c r="T19" s="40" t="s">
        <v>417</v>
      </c>
      <c r="U19" s="40" t="s">
        <v>418</v>
      </c>
      <c r="V19" s="40" t="s">
        <v>419</v>
      </c>
      <c r="W19" s="40" t="s">
        <v>420</v>
      </c>
      <c r="X19" s="40" t="s">
        <v>421</v>
      </c>
      <c r="Y19" s="40" t="s">
        <v>422</v>
      </c>
      <c r="Z19" s="40" t="s">
        <v>423</v>
      </c>
      <c r="AA19" s="40" t="s">
        <v>424</v>
      </c>
      <c r="AB19" s="40" t="s">
        <v>425</v>
      </c>
      <c r="AC19" s="40" t="s">
        <v>426</v>
      </c>
      <c r="AD19" s="40" t="s">
        <v>427</v>
      </c>
      <c r="AE19" s="40" t="s">
        <v>428</v>
      </c>
      <c r="AF19" s="40" t="s">
        <v>429</v>
      </c>
      <c r="AG19" s="40" t="s">
        <v>430</v>
      </c>
      <c r="AH19" s="40" t="s">
        <v>431</v>
      </c>
      <c r="AI19" s="40" t="s">
        <v>432</v>
      </c>
      <c r="AJ19" s="40" t="s">
        <v>433</v>
      </c>
      <c r="AK19" s="40" t="s">
        <v>434</v>
      </c>
      <c r="AL19" s="40" t="s">
        <v>435</v>
      </c>
      <c r="AM19" s="40" t="s">
        <v>436</v>
      </c>
      <c r="AN19" s="40" t="s">
        <v>437</v>
      </c>
      <c r="AO19" s="40" t="s">
        <v>438</v>
      </c>
      <c r="AP19" s="40" t="s">
        <v>439</v>
      </c>
      <c r="AQ19" s="40" t="s">
        <v>440</v>
      </c>
      <c r="AR19" s="40" t="s">
        <v>441</v>
      </c>
      <c r="AS19" s="40" t="s">
        <v>442</v>
      </c>
      <c r="AT19" s="40" t="s">
        <v>443</v>
      </c>
      <c r="AU19" s="40" t="s">
        <v>444</v>
      </c>
      <c r="AV19" s="40" t="s">
        <v>445</v>
      </c>
      <c r="AW19" s="40" t="s">
        <v>446</v>
      </c>
      <c r="AX19" s="40" t="s">
        <v>447</v>
      </c>
      <c r="AY19" s="40" t="s">
        <v>448</v>
      </c>
      <c r="AZ19" s="40" t="s">
        <v>449</v>
      </c>
      <c r="BA19" s="40" t="s">
        <v>450</v>
      </c>
      <c r="BB19" s="40" t="s">
        <v>451</v>
      </c>
      <c r="BC19" s="40" t="s">
        <v>452</v>
      </c>
      <c r="BD19" s="40" t="s">
        <v>453</v>
      </c>
      <c r="BE19" s="40" t="s">
        <v>454</v>
      </c>
      <c r="BF19" s="40" t="s">
        <v>455</v>
      </c>
      <c r="BG19" s="40" t="s">
        <v>456</v>
      </c>
      <c r="BH19" s="40" t="s">
        <v>457</v>
      </c>
      <c r="BI19" s="40" t="s">
        <v>458</v>
      </c>
      <c r="BJ19" s="40" t="s">
        <v>459</v>
      </c>
      <c r="BK19" s="40" t="s">
        <v>460</v>
      </c>
      <c r="BL19" s="40" t="s">
        <v>461</v>
      </c>
      <c r="BM19" s="40" t="s">
        <v>462</v>
      </c>
      <c r="BN19" s="40" t="s">
        <v>463</v>
      </c>
      <c r="BO19" s="40" t="s">
        <v>464</v>
      </c>
      <c r="BP19" s="40" t="s">
        <v>465</v>
      </c>
      <c r="BQ19" s="40" t="s">
        <v>466</v>
      </c>
      <c r="BR19" s="40" t="s">
        <v>467</v>
      </c>
      <c r="BS19" s="40" t="s">
        <v>468</v>
      </c>
      <c r="BT19" s="40" t="s">
        <v>469</v>
      </c>
      <c r="BU19" s="40" t="s">
        <v>470</v>
      </c>
      <c r="BV19" s="40" t="s">
        <v>471</v>
      </c>
      <c r="BW19" s="40" t="s">
        <v>472</v>
      </c>
      <c r="BX19" s="40" t="s">
        <v>198</v>
      </c>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row>
    <row r="20" spans="1:118" s="67" customFormat="1" ht="31.2" x14ac:dyDescent="0.3">
      <c r="A20" s="12" t="s">
        <v>91</v>
      </c>
      <c r="B20" s="13" t="s">
        <v>92</v>
      </c>
      <c r="C20" s="32" t="s">
        <v>93</v>
      </c>
      <c r="D20" s="137">
        <f>D22</f>
        <v>4</v>
      </c>
      <c r="E20" s="137" t="str">
        <f t="shared" ref="E20:BP20" si="0">E22</f>
        <v>нд</v>
      </c>
      <c r="F20" s="137" t="str">
        <f t="shared" si="0"/>
        <v>нд</v>
      </c>
      <c r="G20" s="137">
        <f>G22</f>
        <v>0.32</v>
      </c>
      <c r="H20" s="137" t="str">
        <f t="shared" si="0"/>
        <v>нд</v>
      </c>
      <c r="I20" s="137">
        <f t="shared" si="0"/>
        <v>7</v>
      </c>
      <c r="J20" s="137">
        <f t="shared" si="0"/>
        <v>4</v>
      </c>
      <c r="K20" s="137" t="str">
        <f t="shared" si="0"/>
        <v>нд</v>
      </c>
      <c r="L20" s="137" t="str">
        <f t="shared" si="0"/>
        <v>нд</v>
      </c>
      <c r="M20" s="137" t="str">
        <f t="shared" si="0"/>
        <v>нд</v>
      </c>
      <c r="N20" s="137" t="str">
        <f t="shared" si="0"/>
        <v>нд</v>
      </c>
      <c r="O20" s="137">
        <f t="shared" si="0"/>
        <v>1</v>
      </c>
      <c r="P20" s="137">
        <f t="shared" si="0"/>
        <v>4</v>
      </c>
      <c r="Q20" s="137" t="str">
        <f t="shared" si="0"/>
        <v>нд</v>
      </c>
      <c r="R20" s="137" t="str">
        <f t="shared" si="0"/>
        <v>нд</v>
      </c>
      <c r="S20" s="137">
        <f t="shared" si="0"/>
        <v>2</v>
      </c>
      <c r="T20" s="137" t="str">
        <f t="shared" si="0"/>
        <v>нд</v>
      </c>
      <c r="U20" s="137">
        <f t="shared" si="0"/>
        <v>93</v>
      </c>
      <c r="V20" s="137">
        <f t="shared" si="0"/>
        <v>4</v>
      </c>
      <c r="W20" s="137" t="str">
        <f t="shared" si="0"/>
        <v>нд</v>
      </c>
      <c r="X20" s="137" t="str">
        <f t="shared" si="0"/>
        <v>нд</v>
      </c>
      <c r="Y20" s="137" t="str">
        <f t="shared" si="0"/>
        <v>нд</v>
      </c>
      <c r="Z20" s="137" t="str">
        <f t="shared" si="0"/>
        <v>нд</v>
      </c>
      <c r="AA20" s="137">
        <f t="shared" si="0"/>
        <v>76</v>
      </c>
      <c r="AB20" s="137">
        <f t="shared" si="0"/>
        <v>4</v>
      </c>
      <c r="AC20" s="137">
        <f t="shared" si="0"/>
        <v>2.5</v>
      </c>
      <c r="AD20" s="137" t="str">
        <f t="shared" si="0"/>
        <v>нд</v>
      </c>
      <c r="AE20" s="137">
        <f t="shared" si="0"/>
        <v>0.3</v>
      </c>
      <c r="AF20" s="137" t="str">
        <f t="shared" si="0"/>
        <v>нд</v>
      </c>
      <c r="AG20" s="137">
        <f t="shared" si="0"/>
        <v>29</v>
      </c>
      <c r="AH20" s="137">
        <f t="shared" si="0"/>
        <v>4</v>
      </c>
      <c r="AI20" s="137">
        <f t="shared" si="0"/>
        <v>0.16</v>
      </c>
      <c r="AJ20" s="137" t="str">
        <f t="shared" si="0"/>
        <v>нд</v>
      </c>
      <c r="AK20" s="137">
        <f t="shared" si="0"/>
        <v>3.2699999999999996</v>
      </c>
      <c r="AL20" s="137" t="str">
        <f t="shared" si="0"/>
        <v>нд</v>
      </c>
      <c r="AM20" s="137">
        <f t="shared" si="0"/>
        <v>161</v>
      </c>
      <c r="AN20" s="137">
        <f t="shared" si="0"/>
        <v>4</v>
      </c>
      <c r="AO20" s="137" t="str">
        <f t="shared" si="0"/>
        <v>нд</v>
      </c>
      <c r="AP20" s="137" t="str">
        <f t="shared" si="0"/>
        <v>нд</v>
      </c>
      <c r="AQ20" s="137">
        <f t="shared" si="0"/>
        <v>4</v>
      </c>
      <c r="AR20" s="137" t="str">
        <f t="shared" si="0"/>
        <v>нд</v>
      </c>
      <c r="AS20" s="137">
        <f t="shared" si="0"/>
        <v>16</v>
      </c>
      <c r="AT20" s="137">
        <f t="shared" si="0"/>
        <v>4</v>
      </c>
      <c r="AU20" s="137" t="str">
        <f t="shared" si="0"/>
        <v>нд</v>
      </c>
      <c r="AV20" s="137" t="str">
        <f t="shared" si="0"/>
        <v>нд</v>
      </c>
      <c r="AW20" s="137" t="str">
        <f t="shared" si="0"/>
        <v>нд</v>
      </c>
      <c r="AX20" s="137" t="str">
        <f t="shared" si="0"/>
        <v>нд</v>
      </c>
      <c r="AY20" s="137">
        <f t="shared" si="0"/>
        <v>12</v>
      </c>
      <c r="AZ20" s="137">
        <f t="shared" si="0"/>
        <v>4</v>
      </c>
      <c r="BA20" s="137" t="str">
        <f t="shared" si="0"/>
        <v>нд</v>
      </c>
      <c r="BB20" s="137" t="str">
        <f t="shared" si="0"/>
        <v>нд</v>
      </c>
      <c r="BC20" s="137" t="str">
        <f t="shared" si="0"/>
        <v>нд</v>
      </c>
      <c r="BD20" s="137" t="str">
        <f t="shared" si="0"/>
        <v>нд</v>
      </c>
      <c r="BE20" s="137">
        <f t="shared" si="0"/>
        <v>84</v>
      </c>
      <c r="BF20" s="137">
        <f t="shared" si="0"/>
        <v>4</v>
      </c>
      <c r="BG20" s="137" t="str">
        <f t="shared" si="0"/>
        <v>нд</v>
      </c>
      <c r="BH20" s="137" t="str">
        <f t="shared" si="0"/>
        <v>нд</v>
      </c>
      <c r="BI20" s="137" t="str">
        <f t="shared" si="0"/>
        <v>нд</v>
      </c>
      <c r="BJ20" s="137" t="str">
        <f t="shared" si="0"/>
        <v>нд</v>
      </c>
      <c r="BK20" s="137">
        <f t="shared" si="0"/>
        <v>80</v>
      </c>
      <c r="BL20" s="137">
        <f t="shared" si="0"/>
        <v>4</v>
      </c>
      <c r="BM20" s="137">
        <f t="shared" si="0"/>
        <v>1</v>
      </c>
      <c r="BN20" s="137" t="str">
        <f t="shared" si="0"/>
        <v>нд</v>
      </c>
      <c r="BO20" s="137">
        <f t="shared" si="0"/>
        <v>3.24</v>
      </c>
      <c r="BP20" s="137" t="str">
        <f t="shared" si="0"/>
        <v>нд</v>
      </c>
      <c r="BQ20" s="137">
        <f t="shared" ref="BQ20:BW20" si="1">BQ22</f>
        <v>32</v>
      </c>
      <c r="BR20" s="137">
        <f t="shared" si="1"/>
        <v>4</v>
      </c>
      <c r="BS20" s="137" t="str">
        <f t="shared" si="1"/>
        <v>нд</v>
      </c>
      <c r="BT20" s="137" t="str">
        <f t="shared" si="1"/>
        <v>нд</v>
      </c>
      <c r="BU20" s="137">
        <f t="shared" si="1"/>
        <v>3.24</v>
      </c>
      <c r="BV20" s="137" t="str">
        <f t="shared" si="1"/>
        <v>нд</v>
      </c>
      <c r="BW20" s="137">
        <f t="shared" si="1"/>
        <v>28</v>
      </c>
      <c r="BX20" s="298"/>
    </row>
    <row r="21" spans="1:118" ht="31.2" x14ac:dyDescent="0.3">
      <c r="A21" s="15" t="s">
        <v>95</v>
      </c>
      <c r="B21" s="16" t="s">
        <v>96</v>
      </c>
      <c r="C21" s="30" t="s">
        <v>93</v>
      </c>
      <c r="D21" s="120" t="s">
        <v>958</v>
      </c>
      <c r="E21" s="120" t="s">
        <v>623</v>
      </c>
      <c r="F21" s="120" t="s">
        <v>623</v>
      </c>
      <c r="G21" s="120" t="s">
        <v>623</v>
      </c>
      <c r="H21" s="120" t="s">
        <v>623</v>
      </c>
      <c r="I21" s="120" t="s">
        <v>623</v>
      </c>
      <c r="J21" s="120" t="s">
        <v>623</v>
      </c>
      <c r="K21" s="120" t="s">
        <v>623</v>
      </c>
      <c r="L21" s="120" t="s">
        <v>623</v>
      </c>
      <c r="M21" s="120" t="s">
        <v>623</v>
      </c>
      <c r="N21" s="120" t="s">
        <v>623</v>
      </c>
      <c r="O21" s="120" t="s">
        <v>623</v>
      </c>
      <c r="P21" s="120" t="s">
        <v>623</v>
      </c>
      <c r="Q21" s="120" t="s">
        <v>623</v>
      </c>
      <c r="R21" s="120" t="s">
        <v>623</v>
      </c>
      <c r="S21" s="120" t="s">
        <v>623</v>
      </c>
      <c r="T21" s="120" t="s">
        <v>623</v>
      </c>
      <c r="U21" s="120" t="s">
        <v>623</v>
      </c>
      <c r="V21" s="120" t="s">
        <v>623</v>
      </c>
      <c r="W21" s="120" t="s">
        <v>623</v>
      </c>
      <c r="X21" s="120" t="s">
        <v>623</v>
      </c>
      <c r="Y21" s="120" t="s">
        <v>623</v>
      </c>
      <c r="Z21" s="120" t="s">
        <v>623</v>
      </c>
      <c r="AA21" s="120" t="s">
        <v>623</v>
      </c>
      <c r="AB21" s="120" t="s">
        <v>623</v>
      </c>
      <c r="AC21" s="120" t="s">
        <v>623</v>
      </c>
      <c r="AD21" s="120" t="s">
        <v>623</v>
      </c>
      <c r="AE21" s="120" t="s">
        <v>623</v>
      </c>
      <c r="AF21" s="120" t="s">
        <v>623</v>
      </c>
      <c r="AG21" s="120" t="s">
        <v>623</v>
      </c>
      <c r="AH21" s="120" t="s">
        <v>623</v>
      </c>
      <c r="AI21" s="120" t="s">
        <v>623</v>
      </c>
      <c r="AJ21" s="120" t="s">
        <v>623</v>
      </c>
      <c r="AK21" s="120" t="s">
        <v>623</v>
      </c>
      <c r="AL21" s="120" t="s">
        <v>623</v>
      </c>
      <c r="AM21" s="120" t="s">
        <v>623</v>
      </c>
      <c r="AN21" s="120" t="s">
        <v>623</v>
      </c>
      <c r="AO21" s="120" t="s">
        <v>623</v>
      </c>
      <c r="AP21" s="120" t="s">
        <v>623</v>
      </c>
      <c r="AQ21" s="120" t="s">
        <v>623</v>
      </c>
      <c r="AR21" s="120" t="s">
        <v>623</v>
      </c>
      <c r="AS21" s="120" t="s">
        <v>623</v>
      </c>
      <c r="AT21" s="120" t="s">
        <v>623</v>
      </c>
      <c r="AU21" s="120" t="s">
        <v>623</v>
      </c>
      <c r="AV21" s="120" t="s">
        <v>623</v>
      </c>
      <c r="AW21" s="120" t="s">
        <v>623</v>
      </c>
      <c r="AX21" s="120" t="s">
        <v>623</v>
      </c>
      <c r="AY21" s="120" t="s">
        <v>623</v>
      </c>
      <c r="AZ21" s="120" t="s">
        <v>623</v>
      </c>
      <c r="BA21" s="120" t="s">
        <v>623</v>
      </c>
      <c r="BB21" s="120" t="s">
        <v>623</v>
      </c>
      <c r="BC21" s="120" t="s">
        <v>623</v>
      </c>
      <c r="BD21" s="120" t="s">
        <v>623</v>
      </c>
      <c r="BE21" s="120" t="s">
        <v>623</v>
      </c>
      <c r="BF21" s="120" t="s">
        <v>623</v>
      </c>
      <c r="BG21" s="120" t="s">
        <v>623</v>
      </c>
      <c r="BH21" s="120" t="s">
        <v>623</v>
      </c>
      <c r="BI21" s="120" t="s">
        <v>623</v>
      </c>
      <c r="BJ21" s="120" t="s">
        <v>623</v>
      </c>
      <c r="BK21" s="120" t="s">
        <v>623</v>
      </c>
      <c r="BL21" s="120" t="s">
        <v>623</v>
      </c>
      <c r="BM21" s="120" t="s">
        <v>623</v>
      </c>
      <c r="BN21" s="120" t="s">
        <v>623</v>
      </c>
      <c r="BO21" s="120" t="s">
        <v>623</v>
      </c>
      <c r="BP21" s="120" t="s">
        <v>623</v>
      </c>
      <c r="BQ21" s="120" t="s">
        <v>623</v>
      </c>
      <c r="BR21" s="120" t="s">
        <v>623</v>
      </c>
      <c r="BS21" s="120" t="s">
        <v>623</v>
      </c>
      <c r="BT21" s="120" t="s">
        <v>623</v>
      </c>
      <c r="BU21" s="120" t="s">
        <v>623</v>
      </c>
      <c r="BV21" s="120" t="s">
        <v>623</v>
      </c>
      <c r="BW21" s="120" t="s">
        <v>623</v>
      </c>
      <c r="BX21" s="38"/>
    </row>
    <row r="22" spans="1:118" ht="31.2" x14ac:dyDescent="0.3">
      <c r="A22" s="15" t="s">
        <v>97</v>
      </c>
      <c r="B22" s="16" t="s">
        <v>98</v>
      </c>
      <c r="C22" s="10" t="s">
        <v>93</v>
      </c>
      <c r="D22" s="120">
        <f>D27</f>
        <v>4</v>
      </c>
      <c r="E22" s="120" t="str">
        <f>E27</f>
        <v>нд</v>
      </c>
      <c r="F22" s="120" t="str">
        <f t="shared" ref="F22:BP22" si="2">F27</f>
        <v>нд</v>
      </c>
      <c r="G22" s="120">
        <f t="shared" si="2"/>
        <v>0.32</v>
      </c>
      <c r="H22" s="120" t="str">
        <f t="shared" si="2"/>
        <v>нд</v>
      </c>
      <c r="I22" s="120">
        <f t="shared" si="2"/>
        <v>7</v>
      </c>
      <c r="J22" s="120">
        <f t="shared" si="2"/>
        <v>4</v>
      </c>
      <c r="K22" s="120" t="str">
        <f t="shared" si="2"/>
        <v>нд</v>
      </c>
      <c r="L22" s="120" t="str">
        <f t="shared" si="2"/>
        <v>нд</v>
      </c>
      <c r="M22" s="120" t="str">
        <f t="shared" si="2"/>
        <v>нд</v>
      </c>
      <c r="N22" s="120" t="str">
        <f t="shared" si="2"/>
        <v>нд</v>
      </c>
      <c r="O22" s="120">
        <f t="shared" si="2"/>
        <v>1</v>
      </c>
      <c r="P22" s="120">
        <f t="shared" si="2"/>
        <v>4</v>
      </c>
      <c r="Q22" s="120" t="str">
        <f t="shared" si="2"/>
        <v>нд</v>
      </c>
      <c r="R22" s="120" t="str">
        <f t="shared" si="2"/>
        <v>нд</v>
      </c>
      <c r="S22" s="120">
        <f t="shared" si="2"/>
        <v>2</v>
      </c>
      <c r="T22" s="120" t="str">
        <f t="shared" si="2"/>
        <v>нд</v>
      </c>
      <c r="U22" s="120">
        <f t="shared" si="2"/>
        <v>93</v>
      </c>
      <c r="V22" s="120">
        <f t="shared" si="2"/>
        <v>4</v>
      </c>
      <c r="W22" s="120" t="str">
        <f t="shared" si="2"/>
        <v>нд</v>
      </c>
      <c r="X22" s="120" t="str">
        <f t="shared" si="2"/>
        <v>нд</v>
      </c>
      <c r="Y22" s="120" t="str">
        <f t="shared" si="2"/>
        <v>нд</v>
      </c>
      <c r="Z22" s="120" t="str">
        <f t="shared" si="2"/>
        <v>нд</v>
      </c>
      <c r="AA22" s="120">
        <f t="shared" si="2"/>
        <v>76</v>
      </c>
      <c r="AB22" s="120">
        <f t="shared" si="2"/>
        <v>4</v>
      </c>
      <c r="AC22" s="120">
        <f t="shared" si="2"/>
        <v>2.5</v>
      </c>
      <c r="AD22" s="120" t="str">
        <f t="shared" si="2"/>
        <v>нд</v>
      </c>
      <c r="AE22" s="120">
        <f t="shared" si="2"/>
        <v>0.3</v>
      </c>
      <c r="AF22" s="120" t="str">
        <f t="shared" si="2"/>
        <v>нд</v>
      </c>
      <c r="AG22" s="120">
        <f t="shared" si="2"/>
        <v>29</v>
      </c>
      <c r="AH22" s="120">
        <f t="shared" si="2"/>
        <v>4</v>
      </c>
      <c r="AI22" s="120">
        <f t="shared" si="2"/>
        <v>0.16</v>
      </c>
      <c r="AJ22" s="120" t="str">
        <f t="shared" si="2"/>
        <v>нд</v>
      </c>
      <c r="AK22" s="120">
        <f t="shared" si="2"/>
        <v>3.2699999999999996</v>
      </c>
      <c r="AL22" s="120" t="str">
        <f t="shared" si="2"/>
        <v>нд</v>
      </c>
      <c r="AM22" s="120">
        <f t="shared" si="2"/>
        <v>161</v>
      </c>
      <c r="AN22" s="120">
        <f t="shared" si="2"/>
        <v>4</v>
      </c>
      <c r="AO22" s="120" t="str">
        <f t="shared" si="2"/>
        <v>нд</v>
      </c>
      <c r="AP22" s="120" t="str">
        <f t="shared" si="2"/>
        <v>нд</v>
      </c>
      <c r="AQ22" s="120">
        <f t="shared" si="2"/>
        <v>4</v>
      </c>
      <c r="AR22" s="120" t="str">
        <f t="shared" si="2"/>
        <v>нд</v>
      </c>
      <c r="AS22" s="120">
        <f t="shared" si="2"/>
        <v>16</v>
      </c>
      <c r="AT22" s="120">
        <f t="shared" si="2"/>
        <v>4</v>
      </c>
      <c r="AU22" s="120" t="str">
        <f t="shared" si="2"/>
        <v>нд</v>
      </c>
      <c r="AV22" s="120" t="str">
        <f t="shared" si="2"/>
        <v>нд</v>
      </c>
      <c r="AW22" s="120" t="str">
        <f t="shared" si="2"/>
        <v>нд</v>
      </c>
      <c r="AX22" s="120" t="str">
        <f t="shared" si="2"/>
        <v>нд</v>
      </c>
      <c r="AY22" s="120">
        <f t="shared" si="2"/>
        <v>12</v>
      </c>
      <c r="AZ22" s="120">
        <f t="shared" si="2"/>
        <v>4</v>
      </c>
      <c r="BA22" s="120" t="str">
        <f t="shared" si="2"/>
        <v>нд</v>
      </c>
      <c r="BB22" s="120" t="str">
        <f t="shared" si="2"/>
        <v>нд</v>
      </c>
      <c r="BC22" s="120" t="str">
        <f t="shared" si="2"/>
        <v>нд</v>
      </c>
      <c r="BD22" s="120" t="str">
        <f t="shared" si="2"/>
        <v>нд</v>
      </c>
      <c r="BE22" s="120">
        <f t="shared" si="2"/>
        <v>84</v>
      </c>
      <c r="BF22" s="120">
        <f t="shared" si="2"/>
        <v>4</v>
      </c>
      <c r="BG22" s="120" t="str">
        <f t="shared" si="2"/>
        <v>нд</v>
      </c>
      <c r="BH22" s="120" t="str">
        <f t="shared" si="2"/>
        <v>нд</v>
      </c>
      <c r="BI22" s="120" t="str">
        <f t="shared" si="2"/>
        <v>нд</v>
      </c>
      <c r="BJ22" s="120" t="str">
        <f t="shared" si="2"/>
        <v>нд</v>
      </c>
      <c r="BK22" s="120">
        <f t="shared" si="2"/>
        <v>80</v>
      </c>
      <c r="BL22" s="120">
        <f t="shared" si="2"/>
        <v>4</v>
      </c>
      <c r="BM22" s="120">
        <f t="shared" si="2"/>
        <v>1</v>
      </c>
      <c r="BN22" s="120" t="str">
        <f t="shared" si="2"/>
        <v>нд</v>
      </c>
      <c r="BO22" s="120">
        <f t="shared" si="2"/>
        <v>3.24</v>
      </c>
      <c r="BP22" s="120" t="str">
        <f t="shared" si="2"/>
        <v>нд</v>
      </c>
      <c r="BQ22" s="120">
        <f t="shared" ref="BQ22:BW22" si="3">BQ27</f>
        <v>32</v>
      </c>
      <c r="BR22" s="120">
        <f t="shared" si="3"/>
        <v>4</v>
      </c>
      <c r="BS22" s="120" t="str">
        <f t="shared" si="3"/>
        <v>нд</v>
      </c>
      <c r="BT22" s="120" t="str">
        <f t="shared" si="3"/>
        <v>нд</v>
      </c>
      <c r="BU22" s="120">
        <f t="shared" si="3"/>
        <v>3.24</v>
      </c>
      <c r="BV22" s="120" t="str">
        <f t="shared" si="3"/>
        <v>нд</v>
      </c>
      <c r="BW22" s="120">
        <f t="shared" si="3"/>
        <v>28</v>
      </c>
      <c r="BX22" s="38"/>
    </row>
    <row r="23" spans="1:118" ht="78" x14ac:dyDescent="0.3">
      <c r="A23" s="15" t="s">
        <v>99</v>
      </c>
      <c r="B23" s="17" t="s">
        <v>100</v>
      </c>
      <c r="C23" s="30" t="s">
        <v>93</v>
      </c>
      <c r="D23" s="120" t="s">
        <v>623</v>
      </c>
      <c r="E23" s="120" t="s">
        <v>623</v>
      </c>
      <c r="F23" s="120" t="s">
        <v>623</v>
      </c>
      <c r="G23" s="120" t="s">
        <v>623</v>
      </c>
      <c r="H23" s="120" t="s">
        <v>623</v>
      </c>
      <c r="I23" s="120" t="s">
        <v>623</v>
      </c>
      <c r="J23" s="120" t="s">
        <v>623</v>
      </c>
      <c r="K23" s="120" t="s">
        <v>623</v>
      </c>
      <c r="L23" s="120" t="s">
        <v>623</v>
      </c>
      <c r="M23" s="120" t="s">
        <v>623</v>
      </c>
      <c r="N23" s="120" t="s">
        <v>623</v>
      </c>
      <c r="O23" s="120" t="s">
        <v>623</v>
      </c>
      <c r="P23" s="120" t="s">
        <v>623</v>
      </c>
      <c r="Q23" s="120" t="s">
        <v>623</v>
      </c>
      <c r="R23" s="120" t="s">
        <v>623</v>
      </c>
      <c r="S23" s="120" t="s">
        <v>623</v>
      </c>
      <c r="T23" s="120" t="s">
        <v>623</v>
      </c>
      <c r="U23" s="120" t="s">
        <v>623</v>
      </c>
      <c r="V23" s="120" t="s">
        <v>623</v>
      </c>
      <c r="W23" s="120" t="s">
        <v>623</v>
      </c>
      <c r="X23" s="120" t="s">
        <v>623</v>
      </c>
      <c r="Y23" s="120" t="s">
        <v>623</v>
      </c>
      <c r="Z23" s="120" t="s">
        <v>623</v>
      </c>
      <c r="AA23" s="120" t="s">
        <v>623</v>
      </c>
      <c r="AB23" s="120" t="s">
        <v>623</v>
      </c>
      <c r="AC23" s="120" t="s">
        <v>623</v>
      </c>
      <c r="AD23" s="120" t="s">
        <v>623</v>
      </c>
      <c r="AE23" s="120" t="s">
        <v>623</v>
      </c>
      <c r="AF23" s="120" t="s">
        <v>623</v>
      </c>
      <c r="AG23" s="120" t="s">
        <v>623</v>
      </c>
      <c r="AH23" s="120" t="s">
        <v>623</v>
      </c>
      <c r="AI23" s="120" t="s">
        <v>623</v>
      </c>
      <c r="AJ23" s="120" t="s">
        <v>623</v>
      </c>
      <c r="AK23" s="120" t="s">
        <v>623</v>
      </c>
      <c r="AL23" s="120" t="s">
        <v>623</v>
      </c>
      <c r="AM23" s="120" t="s">
        <v>623</v>
      </c>
      <c r="AN23" s="120" t="s">
        <v>623</v>
      </c>
      <c r="AO23" s="120" t="s">
        <v>623</v>
      </c>
      <c r="AP23" s="120" t="s">
        <v>623</v>
      </c>
      <c r="AQ23" s="120" t="s">
        <v>623</v>
      </c>
      <c r="AR23" s="120" t="s">
        <v>623</v>
      </c>
      <c r="AS23" s="120" t="s">
        <v>623</v>
      </c>
      <c r="AT23" s="120" t="s">
        <v>623</v>
      </c>
      <c r="AU23" s="120" t="s">
        <v>623</v>
      </c>
      <c r="AV23" s="120" t="s">
        <v>623</v>
      </c>
      <c r="AW23" s="120" t="s">
        <v>623</v>
      </c>
      <c r="AX23" s="120" t="s">
        <v>623</v>
      </c>
      <c r="AY23" s="120" t="s">
        <v>623</v>
      </c>
      <c r="AZ23" s="120" t="s">
        <v>623</v>
      </c>
      <c r="BA23" s="120" t="s">
        <v>623</v>
      </c>
      <c r="BB23" s="120" t="s">
        <v>623</v>
      </c>
      <c r="BC23" s="120" t="s">
        <v>623</v>
      </c>
      <c r="BD23" s="120" t="s">
        <v>623</v>
      </c>
      <c r="BE23" s="120" t="s">
        <v>623</v>
      </c>
      <c r="BF23" s="120" t="s">
        <v>623</v>
      </c>
      <c r="BG23" s="120" t="s">
        <v>623</v>
      </c>
      <c r="BH23" s="120" t="s">
        <v>623</v>
      </c>
      <c r="BI23" s="120" t="s">
        <v>623</v>
      </c>
      <c r="BJ23" s="120" t="s">
        <v>623</v>
      </c>
      <c r="BK23" s="120" t="s">
        <v>623</v>
      </c>
      <c r="BL23" s="120" t="s">
        <v>623</v>
      </c>
      <c r="BM23" s="120" t="s">
        <v>623</v>
      </c>
      <c r="BN23" s="120" t="s">
        <v>623</v>
      </c>
      <c r="BO23" s="120" t="s">
        <v>623</v>
      </c>
      <c r="BP23" s="120" t="s">
        <v>623</v>
      </c>
      <c r="BQ23" s="120" t="s">
        <v>623</v>
      </c>
      <c r="BR23" s="120" t="s">
        <v>623</v>
      </c>
      <c r="BS23" s="120" t="s">
        <v>623</v>
      </c>
      <c r="BT23" s="120" t="s">
        <v>623</v>
      </c>
      <c r="BU23" s="120" t="s">
        <v>623</v>
      </c>
      <c r="BV23" s="120" t="s">
        <v>623</v>
      </c>
      <c r="BW23" s="120" t="s">
        <v>623</v>
      </c>
      <c r="BX23" s="38"/>
    </row>
    <row r="24" spans="1:118" ht="46.8" x14ac:dyDescent="0.3">
      <c r="A24" s="15" t="s">
        <v>101</v>
      </c>
      <c r="B24" s="16" t="s">
        <v>102</v>
      </c>
      <c r="C24" s="10" t="s">
        <v>93</v>
      </c>
      <c r="D24" s="120">
        <f>D100</f>
        <v>4</v>
      </c>
      <c r="E24" s="120" t="str">
        <f t="shared" ref="E24:BP24" si="4">E100</f>
        <v>нд</v>
      </c>
      <c r="F24" s="120" t="str">
        <f t="shared" si="4"/>
        <v>нд</v>
      </c>
      <c r="G24" s="120">
        <f t="shared" si="4"/>
        <v>0.32</v>
      </c>
      <c r="H24" s="120" t="str">
        <f t="shared" si="4"/>
        <v>нд</v>
      </c>
      <c r="I24" s="120" t="str">
        <f t="shared" si="4"/>
        <v>нд</v>
      </c>
      <c r="J24" s="120">
        <f t="shared" si="4"/>
        <v>4</v>
      </c>
      <c r="K24" s="120" t="str">
        <f t="shared" si="4"/>
        <v>нд</v>
      </c>
      <c r="L24" s="120" t="str">
        <f t="shared" si="4"/>
        <v>нд</v>
      </c>
      <c r="M24" s="120">
        <f t="shared" si="4"/>
        <v>0.32</v>
      </c>
      <c r="N24" s="120" t="str">
        <f t="shared" si="4"/>
        <v>нд</v>
      </c>
      <c r="O24" s="120" t="str">
        <f t="shared" si="4"/>
        <v>нд</v>
      </c>
      <c r="P24" s="120" t="str">
        <f t="shared" si="4"/>
        <v>нд</v>
      </c>
      <c r="Q24" s="120" t="str">
        <f t="shared" si="4"/>
        <v>нд</v>
      </c>
      <c r="R24" s="120" t="str">
        <f t="shared" si="4"/>
        <v>нд</v>
      </c>
      <c r="S24" s="120" t="str">
        <f t="shared" si="4"/>
        <v>нд</v>
      </c>
      <c r="T24" s="120" t="str">
        <f t="shared" si="4"/>
        <v>нд</v>
      </c>
      <c r="U24" s="120" t="str">
        <f t="shared" si="4"/>
        <v>нд</v>
      </c>
      <c r="V24" s="120" t="str">
        <f t="shared" si="4"/>
        <v>нд</v>
      </c>
      <c r="W24" s="120" t="str">
        <f t="shared" si="4"/>
        <v>нд</v>
      </c>
      <c r="X24" s="120" t="str">
        <f t="shared" si="4"/>
        <v>нд</v>
      </c>
      <c r="Y24" s="120" t="str">
        <f t="shared" si="4"/>
        <v>нд</v>
      </c>
      <c r="Z24" s="120" t="str">
        <f t="shared" si="4"/>
        <v>нд</v>
      </c>
      <c r="AA24" s="120" t="str">
        <f t="shared" si="4"/>
        <v>нд</v>
      </c>
      <c r="AB24" s="120">
        <f t="shared" si="4"/>
        <v>4</v>
      </c>
      <c r="AC24" s="120" t="str">
        <f t="shared" si="4"/>
        <v>нд</v>
      </c>
      <c r="AD24" s="120" t="str">
        <f t="shared" si="4"/>
        <v>нд</v>
      </c>
      <c r="AE24" s="120">
        <f t="shared" si="4"/>
        <v>0.3</v>
      </c>
      <c r="AF24" s="120" t="str">
        <f t="shared" si="4"/>
        <v>нд</v>
      </c>
      <c r="AG24" s="120" t="str">
        <f t="shared" si="4"/>
        <v>нд</v>
      </c>
      <c r="AH24" s="120" t="str">
        <f t="shared" si="4"/>
        <v>нд</v>
      </c>
      <c r="AI24" s="120" t="str">
        <f t="shared" si="4"/>
        <v>нд</v>
      </c>
      <c r="AJ24" s="120" t="str">
        <f t="shared" si="4"/>
        <v>нд</v>
      </c>
      <c r="AK24" s="120" t="str">
        <f t="shared" si="4"/>
        <v>нд</v>
      </c>
      <c r="AL24" s="120" t="str">
        <f t="shared" si="4"/>
        <v>нд</v>
      </c>
      <c r="AM24" s="120" t="str">
        <f t="shared" si="4"/>
        <v>нд</v>
      </c>
      <c r="AN24" s="120" t="str">
        <f t="shared" si="4"/>
        <v>нд</v>
      </c>
      <c r="AO24" s="120" t="str">
        <f t="shared" si="4"/>
        <v>нд</v>
      </c>
      <c r="AP24" s="120" t="str">
        <f t="shared" si="4"/>
        <v>нд</v>
      </c>
      <c r="AQ24" s="120" t="str">
        <f t="shared" si="4"/>
        <v>нд</v>
      </c>
      <c r="AR24" s="120" t="str">
        <f t="shared" si="4"/>
        <v>нд</v>
      </c>
      <c r="AS24" s="120" t="str">
        <f t="shared" si="4"/>
        <v>нд</v>
      </c>
      <c r="AT24" s="120" t="str">
        <f t="shared" si="4"/>
        <v>нд</v>
      </c>
      <c r="AU24" s="120" t="str">
        <f t="shared" si="4"/>
        <v>нд</v>
      </c>
      <c r="AV24" s="120" t="str">
        <f t="shared" si="4"/>
        <v>нд</v>
      </c>
      <c r="AW24" s="120" t="str">
        <f t="shared" si="4"/>
        <v>нд</v>
      </c>
      <c r="AX24" s="120" t="str">
        <f t="shared" si="4"/>
        <v>нд</v>
      </c>
      <c r="AY24" s="120" t="str">
        <f t="shared" si="4"/>
        <v>нд</v>
      </c>
      <c r="AZ24" s="120" t="str">
        <f t="shared" si="4"/>
        <v>нд</v>
      </c>
      <c r="BA24" s="120" t="str">
        <f t="shared" si="4"/>
        <v>нд</v>
      </c>
      <c r="BB24" s="120" t="str">
        <f t="shared" si="4"/>
        <v>нд</v>
      </c>
      <c r="BC24" s="120" t="str">
        <f t="shared" si="4"/>
        <v>нд</v>
      </c>
      <c r="BD24" s="120" t="str">
        <f t="shared" si="4"/>
        <v>нд</v>
      </c>
      <c r="BE24" s="120" t="str">
        <f t="shared" si="4"/>
        <v>нд</v>
      </c>
      <c r="BF24" s="120" t="str">
        <f t="shared" si="4"/>
        <v>нд</v>
      </c>
      <c r="BG24" s="120" t="str">
        <f t="shared" si="4"/>
        <v>нд</v>
      </c>
      <c r="BH24" s="120" t="str">
        <f t="shared" si="4"/>
        <v>нд</v>
      </c>
      <c r="BI24" s="120" t="str">
        <f t="shared" si="4"/>
        <v>нд</v>
      </c>
      <c r="BJ24" s="120" t="str">
        <f t="shared" si="4"/>
        <v>нд</v>
      </c>
      <c r="BK24" s="120" t="str">
        <f t="shared" si="4"/>
        <v>нд</v>
      </c>
      <c r="BL24" s="120" t="str">
        <f t="shared" si="4"/>
        <v>нд</v>
      </c>
      <c r="BM24" s="120" t="str">
        <f t="shared" si="4"/>
        <v>нд</v>
      </c>
      <c r="BN24" s="120" t="str">
        <f t="shared" si="4"/>
        <v>нд</v>
      </c>
      <c r="BO24" s="120" t="str">
        <f t="shared" si="4"/>
        <v>нд</v>
      </c>
      <c r="BP24" s="120" t="str">
        <f t="shared" si="4"/>
        <v>нд</v>
      </c>
      <c r="BQ24" s="120" t="str">
        <f t="shared" ref="BQ24:BW24" si="5">BQ100</f>
        <v>нд</v>
      </c>
      <c r="BR24" s="120" t="str">
        <f t="shared" si="5"/>
        <v>нд</v>
      </c>
      <c r="BS24" s="120" t="str">
        <f t="shared" si="5"/>
        <v>нд</v>
      </c>
      <c r="BT24" s="120" t="str">
        <f t="shared" si="5"/>
        <v>нд</v>
      </c>
      <c r="BU24" s="120" t="str">
        <f t="shared" si="5"/>
        <v>нд</v>
      </c>
      <c r="BV24" s="120" t="str">
        <f t="shared" si="5"/>
        <v>нд</v>
      </c>
      <c r="BW24" s="120" t="str">
        <f t="shared" si="5"/>
        <v>нд</v>
      </c>
      <c r="BX24" s="38"/>
    </row>
    <row r="25" spans="1:118" ht="46.8" x14ac:dyDescent="0.3">
      <c r="A25" s="15" t="s">
        <v>103</v>
      </c>
      <c r="B25" s="16" t="s">
        <v>104</v>
      </c>
      <c r="C25" s="30" t="s">
        <v>93</v>
      </c>
      <c r="D25" s="120" t="s">
        <v>623</v>
      </c>
      <c r="E25" s="120" t="s">
        <v>623</v>
      </c>
      <c r="F25" s="120" t="s">
        <v>623</v>
      </c>
      <c r="G25" s="120" t="s">
        <v>623</v>
      </c>
      <c r="H25" s="120" t="s">
        <v>623</v>
      </c>
      <c r="I25" s="120" t="s">
        <v>623</v>
      </c>
      <c r="J25" s="120" t="s">
        <v>623</v>
      </c>
      <c r="K25" s="120" t="s">
        <v>623</v>
      </c>
      <c r="L25" s="120" t="s">
        <v>623</v>
      </c>
      <c r="M25" s="120" t="s">
        <v>623</v>
      </c>
      <c r="N25" s="120" t="s">
        <v>623</v>
      </c>
      <c r="O25" s="120" t="s">
        <v>623</v>
      </c>
      <c r="P25" s="120" t="s">
        <v>623</v>
      </c>
      <c r="Q25" s="120" t="s">
        <v>623</v>
      </c>
      <c r="R25" s="120" t="s">
        <v>623</v>
      </c>
      <c r="S25" s="120" t="s">
        <v>623</v>
      </c>
      <c r="T25" s="120" t="s">
        <v>623</v>
      </c>
      <c r="U25" s="120" t="s">
        <v>623</v>
      </c>
      <c r="V25" s="120" t="s">
        <v>623</v>
      </c>
      <c r="W25" s="120" t="s">
        <v>623</v>
      </c>
      <c r="X25" s="120" t="s">
        <v>623</v>
      </c>
      <c r="Y25" s="120" t="s">
        <v>623</v>
      </c>
      <c r="Z25" s="120" t="s">
        <v>623</v>
      </c>
      <c r="AA25" s="120" t="s">
        <v>623</v>
      </c>
      <c r="AB25" s="120" t="s">
        <v>623</v>
      </c>
      <c r="AC25" s="120" t="s">
        <v>623</v>
      </c>
      <c r="AD25" s="120" t="s">
        <v>623</v>
      </c>
      <c r="AE25" s="120" t="s">
        <v>623</v>
      </c>
      <c r="AF25" s="120" t="s">
        <v>623</v>
      </c>
      <c r="AG25" s="120" t="s">
        <v>623</v>
      </c>
      <c r="AH25" s="120" t="s">
        <v>623</v>
      </c>
      <c r="AI25" s="120" t="s">
        <v>623</v>
      </c>
      <c r="AJ25" s="120" t="s">
        <v>623</v>
      </c>
      <c r="AK25" s="120" t="s">
        <v>623</v>
      </c>
      <c r="AL25" s="120" t="s">
        <v>623</v>
      </c>
      <c r="AM25" s="120" t="s">
        <v>623</v>
      </c>
      <c r="AN25" s="120" t="s">
        <v>623</v>
      </c>
      <c r="AO25" s="120" t="s">
        <v>623</v>
      </c>
      <c r="AP25" s="120" t="s">
        <v>623</v>
      </c>
      <c r="AQ25" s="120" t="s">
        <v>623</v>
      </c>
      <c r="AR25" s="120" t="s">
        <v>623</v>
      </c>
      <c r="AS25" s="120" t="s">
        <v>623</v>
      </c>
      <c r="AT25" s="120" t="s">
        <v>623</v>
      </c>
      <c r="AU25" s="120" t="s">
        <v>623</v>
      </c>
      <c r="AV25" s="120" t="s">
        <v>623</v>
      </c>
      <c r="AW25" s="120" t="s">
        <v>623</v>
      </c>
      <c r="AX25" s="120" t="s">
        <v>623</v>
      </c>
      <c r="AY25" s="120" t="s">
        <v>623</v>
      </c>
      <c r="AZ25" s="120" t="s">
        <v>623</v>
      </c>
      <c r="BA25" s="120" t="s">
        <v>623</v>
      </c>
      <c r="BB25" s="120" t="s">
        <v>623</v>
      </c>
      <c r="BC25" s="120" t="s">
        <v>623</v>
      </c>
      <c r="BD25" s="120" t="s">
        <v>623</v>
      </c>
      <c r="BE25" s="120" t="s">
        <v>623</v>
      </c>
      <c r="BF25" s="120" t="s">
        <v>623</v>
      </c>
      <c r="BG25" s="120" t="s">
        <v>623</v>
      </c>
      <c r="BH25" s="120" t="s">
        <v>623</v>
      </c>
      <c r="BI25" s="120" t="s">
        <v>623</v>
      </c>
      <c r="BJ25" s="120" t="s">
        <v>623</v>
      </c>
      <c r="BK25" s="120" t="s">
        <v>623</v>
      </c>
      <c r="BL25" s="120" t="s">
        <v>623</v>
      </c>
      <c r="BM25" s="120" t="s">
        <v>623</v>
      </c>
      <c r="BN25" s="120" t="s">
        <v>623</v>
      </c>
      <c r="BO25" s="120" t="s">
        <v>623</v>
      </c>
      <c r="BP25" s="120" t="s">
        <v>623</v>
      </c>
      <c r="BQ25" s="120" t="s">
        <v>623</v>
      </c>
      <c r="BR25" s="120" t="s">
        <v>623</v>
      </c>
      <c r="BS25" s="120" t="s">
        <v>623</v>
      </c>
      <c r="BT25" s="120" t="s">
        <v>623</v>
      </c>
      <c r="BU25" s="120" t="s">
        <v>623</v>
      </c>
      <c r="BV25" s="120" t="s">
        <v>623</v>
      </c>
      <c r="BW25" s="120" t="s">
        <v>623</v>
      </c>
      <c r="BX25" s="38"/>
    </row>
    <row r="26" spans="1:118" ht="31.2" x14ac:dyDescent="0.3">
      <c r="A26" s="15" t="s">
        <v>105</v>
      </c>
      <c r="B26" s="17" t="s">
        <v>106</v>
      </c>
      <c r="C26" s="10" t="s">
        <v>93</v>
      </c>
      <c r="D26" s="120" t="s">
        <v>623</v>
      </c>
      <c r="E26" s="120" t="s">
        <v>623</v>
      </c>
      <c r="F26" s="120" t="s">
        <v>623</v>
      </c>
      <c r="G26" s="120" t="s">
        <v>623</v>
      </c>
      <c r="H26" s="120" t="s">
        <v>623</v>
      </c>
      <c r="I26" s="120" t="s">
        <v>623</v>
      </c>
      <c r="J26" s="120" t="s">
        <v>623</v>
      </c>
      <c r="K26" s="120" t="s">
        <v>623</v>
      </c>
      <c r="L26" s="120" t="s">
        <v>623</v>
      </c>
      <c r="M26" s="120" t="s">
        <v>623</v>
      </c>
      <c r="N26" s="120" t="s">
        <v>623</v>
      </c>
      <c r="O26" s="120" t="s">
        <v>623</v>
      </c>
      <c r="P26" s="120" t="s">
        <v>623</v>
      </c>
      <c r="Q26" s="120" t="s">
        <v>623</v>
      </c>
      <c r="R26" s="120" t="s">
        <v>623</v>
      </c>
      <c r="S26" s="120" t="s">
        <v>623</v>
      </c>
      <c r="T26" s="120" t="s">
        <v>623</v>
      </c>
      <c r="U26" s="120" t="s">
        <v>623</v>
      </c>
      <c r="V26" s="120" t="s">
        <v>623</v>
      </c>
      <c r="W26" s="120" t="s">
        <v>623</v>
      </c>
      <c r="X26" s="120" t="s">
        <v>623</v>
      </c>
      <c r="Y26" s="120" t="s">
        <v>623</v>
      </c>
      <c r="Z26" s="120" t="s">
        <v>623</v>
      </c>
      <c r="AA26" s="120" t="s">
        <v>623</v>
      </c>
      <c r="AB26" s="120" t="s">
        <v>623</v>
      </c>
      <c r="AC26" s="120" t="s">
        <v>623</v>
      </c>
      <c r="AD26" s="120" t="s">
        <v>623</v>
      </c>
      <c r="AE26" s="120" t="s">
        <v>623</v>
      </c>
      <c r="AF26" s="120" t="s">
        <v>623</v>
      </c>
      <c r="AG26" s="120" t="s">
        <v>623</v>
      </c>
      <c r="AH26" s="120" t="s">
        <v>623</v>
      </c>
      <c r="AI26" s="120" t="s">
        <v>623</v>
      </c>
      <c r="AJ26" s="120" t="s">
        <v>623</v>
      </c>
      <c r="AK26" s="120" t="s">
        <v>623</v>
      </c>
      <c r="AL26" s="120" t="s">
        <v>623</v>
      </c>
      <c r="AM26" s="120" t="s">
        <v>623</v>
      </c>
      <c r="AN26" s="120" t="s">
        <v>623</v>
      </c>
      <c r="AO26" s="120" t="s">
        <v>623</v>
      </c>
      <c r="AP26" s="120" t="s">
        <v>623</v>
      </c>
      <c r="AQ26" s="120" t="s">
        <v>623</v>
      </c>
      <c r="AR26" s="120" t="s">
        <v>623</v>
      </c>
      <c r="AS26" s="120" t="s">
        <v>623</v>
      </c>
      <c r="AT26" s="120" t="s">
        <v>623</v>
      </c>
      <c r="AU26" s="120" t="s">
        <v>623</v>
      </c>
      <c r="AV26" s="120" t="s">
        <v>623</v>
      </c>
      <c r="AW26" s="120" t="s">
        <v>623</v>
      </c>
      <c r="AX26" s="120" t="s">
        <v>623</v>
      </c>
      <c r="AY26" s="120" t="s">
        <v>623</v>
      </c>
      <c r="AZ26" s="120" t="s">
        <v>623</v>
      </c>
      <c r="BA26" s="120" t="s">
        <v>623</v>
      </c>
      <c r="BB26" s="120" t="s">
        <v>623</v>
      </c>
      <c r="BC26" s="120" t="s">
        <v>623</v>
      </c>
      <c r="BD26" s="120" t="s">
        <v>623</v>
      </c>
      <c r="BE26" s="120" t="s">
        <v>623</v>
      </c>
      <c r="BF26" s="120" t="s">
        <v>623</v>
      </c>
      <c r="BG26" s="120" t="s">
        <v>623</v>
      </c>
      <c r="BH26" s="120" t="s">
        <v>623</v>
      </c>
      <c r="BI26" s="120" t="s">
        <v>623</v>
      </c>
      <c r="BJ26" s="120" t="s">
        <v>623</v>
      </c>
      <c r="BK26" s="120" t="s">
        <v>623</v>
      </c>
      <c r="BL26" s="120" t="s">
        <v>623</v>
      </c>
      <c r="BM26" s="120" t="s">
        <v>623</v>
      </c>
      <c r="BN26" s="120" t="s">
        <v>623</v>
      </c>
      <c r="BO26" s="120" t="s">
        <v>623</v>
      </c>
      <c r="BP26" s="120" t="s">
        <v>623</v>
      </c>
      <c r="BQ26" s="120" t="s">
        <v>623</v>
      </c>
      <c r="BR26" s="120" t="s">
        <v>623</v>
      </c>
      <c r="BS26" s="120" t="s">
        <v>623</v>
      </c>
      <c r="BT26" s="120" t="s">
        <v>623</v>
      </c>
      <c r="BU26" s="120" t="s">
        <v>623</v>
      </c>
      <c r="BV26" s="120" t="s">
        <v>623</v>
      </c>
      <c r="BW26" s="120" t="s">
        <v>623</v>
      </c>
      <c r="BX26" s="38"/>
    </row>
    <row r="27" spans="1:118" s="67" customFormat="1" x14ac:dyDescent="0.3">
      <c r="A27" s="12" t="s">
        <v>107</v>
      </c>
      <c r="B27" s="13" t="s">
        <v>108</v>
      </c>
      <c r="C27" s="136" t="s">
        <v>93</v>
      </c>
      <c r="D27" s="137">
        <f>D48</f>
        <v>4</v>
      </c>
      <c r="E27" s="137" t="str">
        <f t="shared" ref="E27:BP27" si="6">E48</f>
        <v>нд</v>
      </c>
      <c r="F27" s="137" t="str">
        <f t="shared" si="6"/>
        <v>нд</v>
      </c>
      <c r="G27" s="137">
        <f>G100</f>
        <v>0.32</v>
      </c>
      <c r="H27" s="137" t="str">
        <f>H101</f>
        <v>нд</v>
      </c>
      <c r="I27" s="137">
        <f t="shared" si="6"/>
        <v>7</v>
      </c>
      <c r="J27" s="137">
        <f>J48</f>
        <v>4</v>
      </c>
      <c r="K27" s="137" t="str">
        <f t="shared" si="6"/>
        <v>нд</v>
      </c>
      <c r="L27" s="137" t="str">
        <f t="shared" si="6"/>
        <v>нд</v>
      </c>
      <c r="M27" s="137" t="str">
        <f t="shared" si="6"/>
        <v>нд</v>
      </c>
      <c r="N27" s="137" t="str">
        <f t="shared" si="6"/>
        <v>нд</v>
      </c>
      <c r="O27" s="137">
        <f t="shared" si="6"/>
        <v>1</v>
      </c>
      <c r="P27" s="137">
        <f t="shared" si="6"/>
        <v>4</v>
      </c>
      <c r="Q27" s="137" t="str">
        <f t="shared" si="6"/>
        <v>нд</v>
      </c>
      <c r="R27" s="137" t="str">
        <f t="shared" si="6"/>
        <v>нд</v>
      </c>
      <c r="S27" s="137">
        <f t="shared" si="6"/>
        <v>2</v>
      </c>
      <c r="T27" s="137" t="str">
        <f>T48</f>
        <v>нд</v>
      </c>
      <c r="U27" s="137">
        <f>U48</f>
        <v>93</v>
      </c>
      <c r="V27" s="137">
        <v>4</v>
      </c>
      <c r="W27" s="137" t="str">
        <f t="shared" si="6"/>
        <v>нд</v>
      </c>
      <c r="X27" s="137" t="str">
        <f t="shared" si="6"/>
        <v>нд</v>
      </c>
      <c r="Y27" s="137" t="str">
        <f t="shared" si="6"/>
        <v>нд</v>
      </c>
      <c r="Z27" s="137" t="str">
        <f t="shared" si="6"/>
        <v>нд</v>
      </c>
      <c r="AA27" s="137">
        <f t="shared" si="6"/>
        <v>76</v>
      </c>
      <c r="AB27" s="137">
        <f t="shared" si="6"/>
        <v>4</v>
      </c>
      <c r="AC27" s="137">
        <f t="shared" si="6"/>
        <v>2.5</v>
      </c>
      <c r="AD27" s="137" t="str">
        <f t="shared" si="6"/>
        <v>нд</v>
      </c>
      <c r="AE27" s="137">
        <f>AE100</f>
        <v>0.3</v>
      </c>
      <c r="AF27" s="137" t="str">
        <f t="shared" si="6"/>
        <v>нд</v>
      </c>
      <c r="AG27" s="137">
        <f t="shared" si="6"/>
        <v>29</v>
      </c>
      <c r="AH27" s="137">
        <f t="shared" si="6"/>
        <v>4</v>
      </c>
      <c r="AI27" s="137">
        <f t="shared" si="6"/>
        <v>0.16</v>
      </c>
      <c r="AJ27" s="137" t="str">
        <f t="shared" si="6"/>
        <v>нд</v>
      </c>
      <c r="AK27" s="137">
        <f t="shared" si="6"/>
        <v>3.2699999999999996</v>
      </c>
      <c r="AL27" s="137" t="str">
        <f t="shared" si="6"/>
        <v>нд</v>
      </c>
      <c r="AM27" s="137">
        <f t="shared" si="6"/>
        <v>161</v>
      </c>
      <c r="AN27" s="137">
        <f t="shared" si="6"/>
        <v>4</v>
      </c>
      <c r="AO27" s="137" t="str">
        <f t="shared" si="6"/>
        <v>нд</v>
      </c>
      <c r="AP27" s="137" t="str">
        <f t="shared" si="6"/>
        <v>нд</v>
      </c>
      <c r="AQ27" s="137">
        <f t="shared" si="6"/>
        <v>4</v>
      </c>
      <c r="AR27" s="137" t="str">
        <f t="shared" si="6"/>
        <v>нд</v>
      </c>
      <c r="AS27" s="137">
        <f t="shared" si="6"/>
        <v>16</v>
      </c>
      <c r="AT27" s="137">
        <f t="shared" si="6"/>
        <v>4</v>
      </c>
      <c r="AU27" s="137" t="str">
        <f t="shared" si="6"/>
        <v>нд</v>
      </c>
      <c r="AV27" s="137" t="str">
        <f t="shared" si="6"/>
        <v>нд</v>
      </c>
      <c r="AW27" s="137" t="str">
        <f t="shared" si="6"/>
        <v>нд</v>
      </c>
      <c r="AX27" s="137" t="str">
        <f t="shared" si="6"/>
        <v>нд</v>
      </c>
      <c r="AY27" s="137">
        <f t="shared" si="6"/>
        <v>12</v>
      </c>
      <c r="AZ27" s="137">
        <f t="shared" si="6"/>
        <v>4</v>
      </c>
      <c r="BA27" s="137" t="str">
        <f t="shared" si="6"/>
        <v>нд</v>
      </c>
      <c r="BB27" s="137" t="str">
        <f t="shared" si="6"/>
        <v>нд</v>
      </c>
      <c r="BC27" s="137" t="str">
        <f t="shared" si="6"/>
        <v>нд</v>
      </c>
      <c r="BD27" s="137" t="str">
        <f t="shared" si="6"/>
        <v>нд</v>
      </c>
      <c r="BE27" s="137">
        <f t="shared" si="6"/>
        <v>84</v>
      </c>
      <c r="BF27" s="137">
        <f t="shared" si="6"/>
        <v>4</v>
      </c>
      <c r="BG27" s="137" t="str">
        <f t="shared" si="6"/>
        <v>нд</v>
      </c>
      <c r="BH27" s="137" t="str">
        <f t="shared" si="6"/>
        <v>нд</v>
      </c>
      <c r="BI27" s="137" t="str">
        <f t="shared" si="6"/>
        <v>нд</v>
      </c>
      <c r="BJ27" s="137" t="str">
        <f t="shared" si="6"/>
        <v>нд</v>
      </c>
      <c r="BK27" s="137">
        <f t="shared" si="6"/>
        <v>80</v>
      </c>
      <c r="BL27" s="137">
        <f t="shared" si="6"/>
        <v>4</v>
      </c>
      <c r="BM27" s="137">
        <f t="shared" si="6"/>
        <v>1</v>
      </c>
      <c r="BN27" s="137" t="str">
        <f t="shared" si="6"/>
        <v>нд</v>
      </c>
      <c r="BO27" s="137">
        <f t="shared" si="6"/>
        <v>3.24</v>
      </c>
      <c r="BP27" s="137" t="str">
        <f t="shared" si="6"/>
        <v>нд</v>
      </c>
      <c r="BQ27" s="137">
        <f t="shared" ref="BQ27:BW27" si="7">BQ48</f>
        <v>32</v>
      </c>
      <c r="BR27" s="137">
        <f t="shared" si="7"/>
        <v>4</v>
      </c>
      <c r="BS27" s="137" t="str">
        <f t="shared" si="7"/>
        <v>нд</v>
      </c>
      <c r="BT27" s="137" t="str">
        <f t="shared" si="7"/>
        <v>нд</v>
      </c>
      <c r="BU27" s="137">
        <f t="shared" si="7"/>
        <v>3.24</v>
      </c>
      <c r="BV27" s="137" t="str">
        <f t="shared" si="7"/>
        <v>нд</v>
      </c>
      <c r="BW27" s="137">
        <f t="shared" si="7"/>
        <v>28</v>
      </c>
      <c r="BX27" s="298"/>
    </row>
    <row r="28" spans="1:118" ht="31.2" hidden="1" x14ac:dyDescent="0.3">
      <c r="A28" s="12" t="s">
        <v>109</v>
      </c>
      <c r="B28" s="13" t="s">
        <v>110</v>
      </c>
      <c r="C28" s="32" t="s">
        <v>93</v>
      </c>
      <c r="D28" s="120" t="s">
        <v>623</v>
      </c>
      <c r="E28" s="120" t="s">
        <v>623</v>
      </c>
      <c r="F28" s="120" t="s">
        <v>623</v>
      </c>
      <c r="G28" s="120" t="s">
        <v>623</v>
      </c>
      <c r="H28" s="120" t="s">
        <v>623</v>
      </c>
      <c r="I28" s="120" t="s">
        <v>623</v>
      </c>
      <c r="J28" s="120" t="s">
        <v>623</v>
      </c>
      <c r="K28" s="120" t="s">
        <v>623</v>
      </c>
      <c r="L28" s="120" t="s">
        <v>623</v>
      </c>
      <c r="M28" s="120" t="s">
        <v>623</v>
      </c>
      <c r="N28" s="120" t="s">
        <v>623</v>
      </c>
      <c r="O28" s="120" t="s">
        <v>623</v>
      </c>
      <c r="P28" s="120" t="s">
        <v>623</v>
      </c>
      <c r="Q28" s="120" t="s">
        <v>623</v>
      </c>
      <c r="R28" s="120" t="s">
        <v>623</v>
      </c>
      <c r="S28" s="120" t="s">
        <v>623</v>
      </c>
      <c r="T28" s="120" t="s">
        <v>623</v>
      </c>
      <c r="U28" s="120" t="s">
        <v>623</v>
      </c>
      <c r="V28" s="120" t="s">
        <v>623</v>
      </c>
      <c r="W28" s="120" t="s">
        <v>623</v>
      </c>
      <c r="X28" s="120" t="s">
        <v>623</v>
      </c>
      <c r="Y28" s="120" t="s">
        <v>623</v>
      </c>
      <c r="Z28" s="120" t="s">
        <v>623</v>
      </c>
      <c r="AA28" s="120" t="s">
        <v>623</v>
      </c>
      <c r="AB28" s="120" t="s">
        <v>623</v>
      </c>
      <c r="AC28" s="120" t="s">
        <v>623</v>
      </c>
      <c r="AD28" s="120" t="s">
        <v>623</v>
      </c>
      <c r="AE28" s="120" t="s">
        <v>623</v>
      </c>
      <c r="AF28" s="120" t="s">
        <v>623</v>
      </c>
      <c r="AG28" s="120" t="s">
        <v>623</v>
      </c>
      <c r="AH28" s="120" t="s">
        <v>623</v>
      </c>
      <c r="AI28" s="120" t="s">
        <v>623</v>
      </c>
      <c r="AJ28" s="120" t="s">
        <v>623</v>
      </c>
      <c r="AK28" s="120" t="s">
        <v>623</v>
      </c>
      <c r="AL28" s="120" t="s">
        <v>623</v>
      </c>
      <c r="AM28" s="120" t="s">
        <v>623</v>
      </c>
      <c r="AN28" s="120" t="s">
        <v>623</v>
      </c>
      <c r="AO28" s="120" t="s">
        <v>623</v>
      </c>
      <c r="AP28" s="120" t="s">
        <v>623</v>
      </c>
      <c r="AQ28" s="120" t="s">
        <v>623</v>
      </c>
      <c r="AR28" s="120" t="s">
        <v>623</v>
      </c>
      <c r="AS28" s="120" t="s">
        <v>623</v>
      </c>
      <c r="AT28" s="120" t="s">
        <v>623</v>
      </c>
      <c r="AU28" s="120" t="s">
        <v>623</v>
      </c>
      <c r="AV28" s="120" t="s">
        <v>623</v>
      </c>
      <c r="AW28" s="120" t="s">
        <v>623</v>
      </c>
      <c r="AX28" s="120" t="s">
        <v>623</v>
      </c>
      <c r="AY28" s="120" t="s">
        <v>623</v>
      </c>
      <c r="AZ28" s="120" t="s">
        <v>623</v>
      </c>
      <c r="BA28" s="120" t="s">
        <v>623</v>
      </c>
      <c r="BB28" s="120" t="s">
        <v>623</v>
      </c>
      <c r="BC28" s="120" t="s">
        <v>623</v>
      </c>
      <c r="BD28" s="120" t="s">
        <v>623</v>
      </c>
      <c r="BE28" s="120" t="s">
        <v>623</v>
      </c>
      <c r="BF28" s="120" t="s">
        <v>623</v>
      </c>
      <c r="BG28" s="120" t="s">
        <v>623</v>
      </c>
      <c r="BH28" s="120" t="s">
        <v>623</v>
      </c>
      <c r="BI28" s="120" t="s">
        <v>623</v>
      </c>
      <c r="BJ28" s="120" t="s">
        <v>623</v>
      </c>
      <c r="BK28" s="120" t="s">
        <v>623</v>
      </c>
      <c r="BL28" s="120" t="s">
        <v>623</v>
      </c>
      <c r="BM28" s="120" t="s">
        <v>623</v>
      </c>
      <c r="BN28" s="120" t="s">
        <v>623</v>
      </c>
      <c r="BO28" s="120" t="s">
        <v>623</v>
      </c>
      <c r="BP28" s="120" t="s">
        <v>623</v>
      </c>
      <c r="BQ28" s="120" t="s">
        <v>623</v>
      </c>
      <c r="BR28" s="120" t="s">
        <v>623</v>
      </c>
      <c r="BS28" s="120" t="s">
        <v>623</v>
      </c>
      <c r="BT28" s="120" t="s">
        <v>623</v>
      </c>
      <c r="BU28" s="120" t="s">
        <v>623</v>
      </c>
      <c r="BV28" s="120" t="s">
        <v>623</v>
      </c>
      <c r="BW28" s="120" t="s">
        <v>623</v>
      </c>
      <c r="BX28" s="38"/>
    </row>
    <row r="29" spans="1:118" ht="46.8" hidden="1" x14ac:dyDescent="0.3">
      <c r="A29" s="15" t="s">
        <v>111</v>
      </c>
      <c r="B29" s="16" t="s">
        <v>112</v>
      </c>
      <c r="C29" s="30" t="s">
        <v>93</v>
      </c>
      <c r="D29" s="120" t="s">
        <v>623</v>
      </c>
      <c r="E29" s="120" t="s">
        <v>623</v>
      </c>
      <c r="F29" s="120" t="s">
        <v>623</v>
      </c>
      <c r="G29" s="120" t="s">
        <v>623</v>
      </c>
      <c r="H29" s="120" t="s">
        <v>623</v>
      </c>
      <c r="I29" s="120" t="s">
        <v>623</v>
      </c>
      <c r="J29" s="120" t="s">
        <v>623</v>
      </c>
      <c r="K29" s="120" t="s">
        <v>623</v>
      </c>
      <c r="L29" s="120" t="s">
        <v>623</v>
      </c>
      <c r="M29" s="120" t="s">
        <v>623</v>
      </c>
      <c r="N29" s="120" t="s">
        <v>623</v>
      </c>
      <c r="O29" s="120" t="s">
        <v>623</v>
      </c>
      <c r="P29" s="120" t="s">
        <v>623</v>
      </c>
      <c r="Q29" s="120" t="s">
        <v>623</v>
      </c>
      <c r="R29" s="120" t="s">
        <v>623</v>
      </c>
      <c r="S29" s="120" t="s">
        <v>623</v>
      </c>
      <c r="T29" s="120" t="s">
        <v>623</v>
      </c>
      <c r="U29" s="120" t="s">
        <v>623</v>
      </c>
      <c r="V29" s="120" t="s">
        <v>623</v>
      </c>
      <c r="W29" s="120" t="s">
        <v>623</v>
      </c>
      <c r="X29" s="120" t="s">
        <v>623</v>
      </c>
      <c r="Y29" s="120" t="s">
        <v>623</v>
      </c>
      <c r="Z29" s="120" t="s">
        <v>623</v>
      </c>
      <c r="AA29" s="120" t="s">
        <v>623</v>
      </c>
      <c r="AB29" s="120" t="s">
        <v>623</v>
      </c>
      <c r="AC29" s="120" t="s">
        <v>623</v>
      </c>
      <c r="AD29" s="120" t="s">
        <v>623</v>
      </c>
      <c r="AE29" s="120" t="s">
        <v>623</v>
      </c>
      <c r="AF29" s="120" t="s">
        <v>623</v>
      </c>
      <c r="AG29" s="120" t="s">
        <v>623</v>
      </c>
      <c r="AH29" s="120" t="s">
        <v>623</v>
      </c>
      <c r="AI29" s="120" t="s">
        <v>623</v>
      </c>
      <c r="AJ29" s="120" t="s">
        <v>623</v>
      </c>
      <c r="AK29" s="120" t="s">
        <v>623</v>
      </c>
      <c r="AL29" s="120" t="s">
        <v>623</v>
      </c>
      <c r="AM29" s="120" t="s">
        <v>623</v>
      </c>
      <c r="AN29" s="120" t="s">
        <v>623</v>
      </c>
      <c r="AO29" s="120" t="s">
        <v>623</v>
      </c>
      <c r="AP29" s="120" t="s">
        <v>623</v>
      </c>
      <c r="AQ29" s="120" t="s">
        <v>623</v>
      </c>
      <c r="AR29" s="120" t="s">
        <v>623</v>
      </c>
      <c r="AS29" s="120" t="s">
        <v>623</v>
      </c>
      <c r="AT29" s="120" t="s">
        <v>623</v>
      </c>
      <c r="AU29" s="120" t="s">
        <v>623</v>
      </c>
      <c r="AV29" s="120" t="s">
        <v>623</v>
      </c>
      <c r="AW29" s="120" t="s">
        <v>623</v>
      </c>
      <c r="AX29" s="120" t="s">
        <v>623</v>
      </c>
      <c r="AY29" s="120" t="s">
        <v>623</v>
      </c>
      <c r="AZ29" s="120" t="s">
        <v>623</v>
      </c>
      <c r="BA29" s="120" t="s">
        <v>623</v>
      </c>
      <c r="BB29" s="120" t="s">
        <v>623</v>
      </c>
      <c r="BC29" s="120" t="s">
        <v>623</v>
      </c>
      <c r="BD29" s="120" t="s">
        <v>623</v>
      </c>
      <c r="BE29" s="120" t="s">
        <v>623</v>
      </c>
      <c r="BF29" s="120" t="s">
        <v>623</v>
      </c>
      <c r="BG29" s="120" t="s">
        <v>623</v>
      </c>
      <c r="BH29" s="120" t="s">
        <v>623</v>
      </c>
      <c r="BI29" s="120" t="s">
        <v>623</v>
      </c>
      <c r="BJ29" s="120" t="s">
        <v>623</v>
      </c>
      <c r="BK29" s="120" t="s">
        <v>623</v>
      </c>
      <c r="BL29" s="120" t="s">
        <v>623</v>
      </c>
      <c r="BM29" s="120" t="s">
        <v>623</v>
      </c>
      <c r="BN29" s="120" t="s">
        <v>623</v>
      </c>
      <c r="BO29" s="120" t="s">
        <v>623</v>
      </c>
      <c r="BP29" s="120" t="s">
        <v>623</v>
      </c>
      <c r="BQ29" s="120" t="s">
        <v>623</v>
      </c>
      <c r="BR29" s="120" t="s">
        <v>623</v>
      </c>
      <c r="BS29" s="120" t="s">
        <v>623</v>
      </c>
      <c r="BT29" s="120" t="s">
        <v>623</v>
      </c>
      <c r="BU29" s="120" t="s">
        <v>623</v>
      </c>
      <c r="BV29" s="120" t="s">
        <v>623</v>
      </c>
      <c r="BW29" s="120" t="s">
        <v>623</v>
      </c>
      <c r="BX29" s="38"/>
    </row>
    <row r="30" spans="1:118" ht="78" hidden="1" x14ac:dyDescent="0.3">
      <c r="A30" s="15" t="s">
        <v>113</v>
      </c>
      <c r="B30" s="16" t="s">
        <v>114</v>
      </c>
      <c r="C30" s="10" t="s">
        <v>93</v>
      </c>
      <c r="D30" s="120" t="s">
        <v>623</v>
      </c>
      <c r="E30" s="120" t="s">
        <v>623</v>
      </c>
      <c r="F30" s="120" t="s">
        <v>623</v>
      </c>
      <c r="G30" s="120" t="s">
        <v>623</v>
      </c>
      <c r="H30" s="120" t="s">
        <v>623</v>
      </c>
      <c r="I30" s="120" t="s">
        <v>623</v>
      </c>
      <c r="J30" s="120" t="s">
        <v>623</v>
      </c>
      <c r="K30" s="120" t="s">
        <v>623</v>
      </c>
      <c r="L30" s="120" t="s">
        <v>623</v>
      </c>
      <c r="M30" s="120" t="s">
        <v>623</v>
      </c>
      <c r="N30" s="120" t="s">
        <v>623</v>
      </c>
      <c r="O30" s="120" t="s">
        <v>623</v>
      </c>
      <c r="P30" s="120" t="s">
        <v>623</v>
      </c>
      <c r="Q30" s="120" t="s">
        <v>623</v>
      </c>
      <c r="R30" s="120" t="s">
        <v>623</v>
      </c>
      <c r="S30" s="120" t="s">
        <v>623</v>
      </c>
      <c r="T30" s="120" t="s">
        <v>623</v>
      </c>
      <c r="U30" s="120" t="s">
        <v>623</v>
      </c>
      <c r="V30" s="120" t="s">
        <v>623</v>
      </c>
      <c r="W30" s="120" t="s">
        <v>623</v>
      </c>
      <c r="X30" s="120" t="s">
        <v>623</v>
      </c>
      <c r="Y30" s="120" t="s">
        <v>623</v>
      </c>
      <c r="Z30" s="120" t="s">
        <v>623</v>
      </c>
      <c r="AA30" s="120" t="s">
        <v>623</v>
      </c>
      <c r="AB30" s="120" t="s">
        <v>623</v>
      </c>
      <c r="AC30" s="120" t="s">
        <v>623</v>
      </c>
      <c r="AD30" s="120" t="s">
        <v>623</v>
      </c>
      <c r="AE30" s="120" t="s">
        <v>623</v>
      </c>
      <c r="AF30" s="120" t="s">
        <v>623</v>
      </c>
      <c r="AG30" s="120" t="s">
        <v>623</v>
      </c>
      <c r="AH30" s="120" t="s">
        <v>623</v>
      </c>
      <c r="AI30" s="120" t="s">
        <v>623</v>
      </c>
      <c r="AJ30" s="120" t="s">
        <v>623</v>
      </c>
      <c r="AK30" s="120" t="s">
        <v>623</v>
      </c>
      <c r="AL30" s="120" t="s">
        <v>623</v>
      </c>
      <c r="AM30" s="120" t="s">
        <v>623</v>
      </c>
      <c r="AN30" s="120" t="s">
        <v>623</v>
      </c>
      <c r="AO30" s="120" t="s">
        <v>623</v>
      </c>
      <c r="AP30" s="120" t="s">
        <v>623</v>
      </c>
      <c r="AQ30" s="120" t="s">
        <v>623</v>
      </c>
      <c r="AR30" s="120" t="s">
        <v>623</v>
      </c>
      <c r="AS30" s="120" t="s">
        <v>623</v>
      </c>
      <c r="AT30" s="120" t="s">
        <v>623</v>
      </c>
      <c r="AU30" s="120" t="s">
        <v>623</v>
      </c>
      <c r="AV30" s="120" t="s">
        <v>623</v>
      </c>
      <c r="AW30" s="120" t="s">
        <v>623</v>
      </c>
      <c r="AX30" s="120" t="s">
        <v>623</v>
      </c>
      <c r="AY30" s="120" t="s">
        <v>623</v>
      </c>
      <c r="AZ30" s="120" t="s">
        <v>623</v>
      </c>
      <c r="BA30" s="120" t="s">
        <v>623</v>
      </c>
      <c r="BB30" s="120" t="s">
        <v>623</v>
      </c>
      <c r="BC30" s="120" t="s">
        <v>623</v>
      </c>
      <c r="BD30" s="120" t="s">
        <v>623</v>
      </c>
      <c r="BE30" s="120" t="s">
        <v>623</v>
      </c>
      <c r="BF30" s="120" t="s">
        <v>623</v>
      </c>
      <c r="BG30" s="120" t="s">
        <v>623</v>
      </c>
      <c r="BH30" s="120" t="s">
        <v>623</v>
      </c>
      <c r="BI30" s="120" t="s">
        <v>623</v>
      </c>
      <c r="BJ30" s="120" t="s">
        <v>623</v>
      </c>
      <c r="BK30" s="120" t="s">
        <v>623</v>
      </c>
      <c r="BL30" s="120" t="s">
        <v>623</v>
      </c>
      <c r="BM30" s="120" t="s">
        <v>623</v>
      </c>
      <c r="BN30" s="120" t="s">
        <v>623</v>
      </c>
      <c r="BO30" s="120" t="s">
        <v>623</v>
      </c>
      <c r="BP30" s="120" t="s">
        <v>623</v>
      </c>
      <c r="BQ30" s="120" t="s">
        <v>623</v>
      </c>
      <c r="BR30" s="120" t="s">
        <v>623</v>
      </c>
      <c r="BS30" s="120" t="s">
        <v>623</v>
      </c>
      <c r="BT30" s="120" t="s">
        <v>623</v>
      </c>
      <c r="BU30" s="120" t="s">
        <v>623</v>
      </c>
      <c r="BV30" s="120" t="s">
        <v>623</v>
      </c>
      <c r="BW30" s="120" t="s">
        <v>623</v>
      </c>
      <c r="BX30" s="38"/>
    </row>
    <row r="31" spans="1:118" ht="78" hidden="1" x14ac:dyDescent="0.3">
      <c r="A31" s="15" t="s">
        <v>115</v>
      </c>
      <c r="B31" s="16" t="s">
        <v>116</v>
      </c>
      <c r="C31" s="30" t="s">
        <v>93</v>
      </c>
      <c r="D31" s="120" t="s">
        <v>623</v>
      </c>
      <c r="E31" s="120" t="s">
        <v>623</v>
      </c>
      <c r="F31" s="120" t="s">
        <v>623</v>
      </c>
      <c r="G31" s="120" t="s">
        <v>623</v>
      </c>
      <c r="H31" s="120" t="s">
        <v>623</v>
      </c>
      <c r="I31" s="120" t="s">
        <v>623</v>
      </c>
      <c r="J31" s="120" t="s">
        <v>623</v>
      </c>
      <c r="K31" s="120" t="s">
        <v>623</v>
      </c>
      <c r="L31" s="120" t="s">
        <v>623</v>
      </c>
      <c r="M31" s="120" t="s">
        <v>623</v>
      </c>
      <c r="N31" s="120" t="s">
        <v>623</v>
      </c>
      <c r="O31" s="120" t="s">
        <v>623</v>
      </c>
      <c r="P31" s="120" t="s">
        <v>623</v>
      </c>
      <c r="Q31" s="120" t="s">
        <v>623</v>
      </c>
      <c r="R31" s="120" t="s">
        <v>623</v>
      </c>
      <c r="S31" s="120" t="s">
        <v>623</v>
      </c>
      <c r="T31" s="120" t="s">
        <v>623</v>
      </c>
      <c r="U31" s="120" t="s">
        <v>623</v>
      </c>
      <c r="V31" s="120" t="s">
        <v>623</v>
      </c>
      <c r="W31" s="120" t="s">
        <v>623</v>
      </c>
      <c r="X31" s="120" t="s">
        <v>623</v>
      </c>
      <c r="Y31" s="120" t="s">
        <v>623</v>
      </c>
      <c r="Z31" s="120" t="s">
        <v>623</v>
      </c>
      <c r="AA31" s="120" t="s">
        <v>623</v>
      </c>
      <c r="AB31" s="120" t="s">
        <v>623</v>
      </c>
      <c r="AC31" s="120" t="s">
        <v>623</v>
      </c>
      <c r="AD31" s="120" t="s">
        <v>623</v>
      </c>
      <c r="AE31" s="120" t="s">
        <v>623</v>
      </c>
      <c r="AF31" s="120" t="s">
        <v>623</v>
      </c>
      <c r="AG31" s="120" t="s">
        <v>623</v>
      </c>
      <c r="AH31" s="120" t="s">
        <v>623</v>
      </c>
      <c r="AI31" s="120" t="s">
        <v>623</v>
      </c>
      <c r="AJ31" s="120" t="s">
        <v>623</v>
      </c>
      <c r="AK31" s="120" t="s">
        <v>623</v>
      </c>
      <c r="AL31" s="120" t="s">
        <v>623</v>
      </c>
      <c r="AM31" s="120" t="s">
        <v>623</v>
      </c>
      <c r="AN31" s="120" t="s">
        <v>623</v>
      </c>
      <c r="AO31" s="120" t="s">
        <v>623</v>
      </c>
      <c r="AP31" s="120" t="s">
        <v>623</v>
      </c>
      <c r="AQ31" s="120" t="s">
        <v>623</v>
      </c>
      <c r="AR31" s="120" t="s">
        <v>623</v>
      </c>
      <c r="AS31" s="120" t="s">
        <v>623</v>
      </c>
      <c r="AT31" s="120" t="s">
        <v>623</v>
      </c>
      <c r="AU31" s="120" t="s">
        <v>623</v>
      </c>
      <c r="AV31" s="120" t="s">
        <v>623</v>
      </c>
      <c r="AW31" s="120" t="s">
        <v>623</v>
      </c>
      <c r="AX31" s="120" t="s">
        <v>623</v>
      </c>
      <c r="AY31" s="120" t="s">
        <v>623</v>
      </c>
      <c r="AZ31" s="120" t="s">
        <v>623</v>
      </c>
      <c r="BA31" s="120" t="s">
        <v>623</v>
      </c>
      <c r="BB31" s="120" t="s">
        <v>623</v>
      </c>
      <c r="BC31" s="120" t="s">
        <v>623</v>
      </c>
      <c r="BD31" s="120" t="s">
        <v>623</v>
      </c>
      <c r="BE31" s="120" t="s">
        <v>623</v>
      </c>
      <c r="BF31" s="120" t="s">
        <v>623</v>
      </c>
      <c r="BG31" s="120" t="s">
        <v>623</v>
      </c>
      <c r="BH31" s="120" t="s">
        <v>623</v>
      </c>
      <c r="BI31" s="120" t="s">
        <v>623</v>
      </c>
      <c r="BJ31" s="120" t="s">
        <v>623</v>
      </c>
      <c r="BK31" s="120" t="s">
        <v>623</v>
      </c>
      <c r="BL31" s="120" t="s">
        <v>623</v>
      </c>
      <c r="BM31" s="120" t="s">
        <v>623</v>
      </c>
      <c r="BN31" s="120" t="s">
        <v>623</v>
      </c>
      <c r="BO31" s="120" t="s">
        <v>623</v>
      </c>
      <c r="BP31" s="120" t="s">
        <v>623</v>
      </c>
      <c r="BQ31" s="120" t="s">
        <v>623</v>
      </c>
      <c r="BR31" s="120" t="s">
        <v>623</v>
      </c>
      <c r="BS31" s="120" t="s">
        <v>623</v>
      </c>
      <c r="BT31" s="120" t="s">
        <v>623</v>
      </c>
      <c r="BU31" s="120" t="s">
        <v>623</v>
      </c>
      <c r="BV31" s="120" t="s">
        <v>623</v>
      </c>
      <c r="BW31" s="120" t="s">
        <v>623</v>
      </c>
      <c r="BX31" s="38"/>
    </row>
    <row r="32" spans="1:118" ht="62.4" hidden="1" x14ac:dyDescent="0.3">
      <c r="A32" s="12" t="s">
        <v>117</v>
      </c>
      <c r="B32" s="13" t="s">
        <v>118</v>
      </c>
      <c r="C32" s="32" t="s">
        <v>93</v>
      </c>
      <c r="D32" s="120" t="s">
        <v>623</v>
      </c>
      <c r="E32" s="120" t="s">
        <v>623</v>
      </c>
      <c r="F32" s="120" t="s">
        <v>623</v>
      </c>
      <c r="G32" s="120" t="s">
        <v>623</v>
      </c>
      <c r="H32" s="120" t="s">
        <v>623</v>
      </c>
      <c r="I32" s="120" t="s">
        <v>623</v>
      </c>
      <c r="J32" s="120" t="s">
        <v>623</v>
      </c>
      <c r="K32" s="120" t="s">
        <v>623</v>
      </c>
      <c r="L32" s="120" t="s">
        <v>623</v>
      </c>
      <c r="M32" s="120" t="s">
        <v>623</v>
      </c>
      <c r="N32" s="120" t="s">
        <v>623</v>
      </c>
      <c r="O32" s="120" t="s">
        <v>623</v>
      </c>
      <c r="P32" s="120" t="s">
        <v>623</v>
      </c>
      <c r="Q32" s="120" t="s">
        <v>623</v>
      </c>
      <c r="R32" s="120" t="s">
        <v>623</v>
      </c>
      <c r="S32" s="120" t="s">
        <v>623</v>
      </c>
      <c r="T32" s="120" t="s">
        <v>623</v>
      </c>
      <c r="U32" s="120" t="s">
        <v>623</v>
      </c>
      <c r="V32" s="120" t="s">
        <v>623</v>
      </c>
      <c r="W32" s="120" t="s">
        <v>623</v>
      </c>
      <c r="X32" s="120" t="s">
        <v>623</v>
      </c>
      <c r="Y32" s="120" t="s">
        <v>623</v>
      </c>
      <c r="Z32" s="120" t="s">
        <v>623</v>
      </c>
      <c r="AA32" s="120" t="s">
        <v>623</v>
      </c>
      <c r="AB32" s="120" t="s">
        <v>623</v>
      </c>
      <c r="AC32" s="120" t="s">
        <v>623</v>
      </c>
      <c r="AD32" s="120" t="s">
        <v>623</v>
      </c>
      <c r="AE32" s="120" t="s">
        <v>623</v>
      </c>
      <c r="AF32" s="120" t="s">
        <v>623</v>
      </c>
      <c r="AG32" s="120" t="s">
        <v>623</v>
      </c>
      <c r="AH32" s="120" t="s">
        <v>623</v>
      </c>
      <c r="AI32" s="120" t="s">
        <v>623</v>
      </c>
      <c r="AJ32" s="120" t="s">
        <v>623</v>
      </c>
      <c r="AK32" s="120" t="s">
        <v>623</v>
      </c>
      <c r="AL32" s="120" t="s">
        <v>623</v>
      </c>
      <c r="AM32" s="120" t="s">
        <v>623</v>
      </c>
      <c r="AN32" s="120" t="s">
        <v>623</v>
      </c>
      <c r="AO32" s="120" t="s">
        <v>623</v>
      </c>
      <c r="AP32" s="120" t="s">
        <v>623</v>
      </c>
      <c r="AQ32" s="120" t="s">
        <v>623</v>
      </c>
      <c r="AR32" s="120" t="s">
        <v>623</v>
      </c>
      <c r="AS32" s="120" t="s">
        <v>623</v>
      </c>
      <c r="AT32" s="120" t="s">
        <v>623</v>
      </c>
      <c r="AU32" s="120" t="s">
        <v>623</v>
      </c>
      <c r="AV32" s="120" t="s">
        <v>623</v>
      </c>
      <c r="AW32" s="120" t="s">
        <v>623</v>
      </c>
      <c r="AX32" s="120" t="s">
        <v>623</v>
      </c>
      <c r="AY32" s="120" t="s">
        <v>623</v>
      </c>
      <c r="AZ32" s="120" t="s">
        <v>623</v>
      </c>
      <c r="BA32" s="120" t="s">
        <v>623</v>
      </c>
      <c r="BB32" s="120" t="s">
        <v>623</v>
      </c>
      <c r="BC32" s="120" t="s">
        <v>623</v>
      </c>
      <c r="BD32" s="120" t="s">
        <v>623</v>
      </c>
      <c r="BE32" s="120" t="s">
        <v>623</v>
      </c>
      <c r="BF32" s="120" t="s">
        <v>623</v>
      </c>
      <c r="BG32" s="120" t="s">
        <v>623</v>
      </c>
      <c r="BH32" s="120" t="s">
        <v>623</v>
      </c>
      <c r="BI32" s="120" t="s">
        <v>623</v>
      </c>
      <c r="BJ32" s="120" t="s">
        <v>623</v>
      </c>
      <c r="BK32" s="120" t="s">
        <v>623</v>
      </c>
      <c r="BL32" s="120" t="s">
        <v>623</v>
      </c>
      <c r="BM32" s="120" t="s">
        <v>623</v>
      </c>
      <c r="BN32" s="120" t="s">
        <v>623</v>
      </c>
      <c r="BO32" s="120" t="s">
        <v>623</v>
      </c>
      <c r="BP32" s="120" t="s">
        <v>623</v>
      </c>
      <c r="BQ32" s="120" t="s">
        <v>623</v>
      </c>
      <c r="BR32" s="120" t="s">
        <v>623</v>
      </c>
      <c r="BS32" s="120" t="s">
        <v>623</v>
      </c>
      <c r="BT32" s="120" t="s">
        <v>623</v>
      </c>
      <c r="BU32" s="120" t="s">
        <v>623</v>
      </c>
      <c r="BV32" s="120" t="s">
        <v>623</v>
      </c>
      <c r="BW32" s="120" t="s">
        <v>623</v>
      </c>
      <c r="BX32" s="38"/>
    </row>
    <row r="33" spans="1:76" ht="46.8" hidden="1" x14ac:dyDescent="0.3">
      <c r="A33" s="15" t="s">
        <v>119</v>
      </c>
      <c r="B33" s="16" t="s">
        <v>120</v>
      </c>
      <c r="C33" s="30" t="s">
        <v>93</v>
      </c>
      <c r="D33" s="120" t="s">
        <v>623</v>
      </c>
      <c r="E33" s="120" t="s">
        <v>623</v>
      </c>
      <c r="F33" s="120" t="s">
        <v>623</v>
      </c>
      <c r="G33" s="120" t="s">
        <v>623</v>
      </c>
      <c r="H33" s="120" t="s">
        <v>623</v>
      </c>
      <c r="I33" s="120" t="s">
        <v>623</v>
      </c>
      <c r="J33" s="120" t="s">
        <v>623</v>
      </c>
      <c r="K33" s="120" t="s">
        <v>623</v>
      </c>
      <c r="L33" s="120" t="s">
        <v>623</v>
      </c>
      <c r="M33" s="120" t="s">
        <v>623</v>
      </c>
      <c r="N33" s="120" t="s">
        <v>623</v>
      </c>
      <c r="O33" s="120" t="s">
        <v>623</v>
      </c>
      <c r="P33" s="120" t="s">
        <v>623</v>
      </c>
      <c r="Q33" s="120" t="s">
        <v>623</v>
      </c>
      <c r="R33" s="120" t="s">
        <v>623</v>
      </c>
      <c r="S33" s="120" t="s">
        <v>623</v>
      </c>
      <c r="T33" s="120" t="s">
        <v>623</v>
      </c>
      <c r="U33" s="120" t="s">
        <v>623</v>
      </c>
      <c r="V33" s="120" t="s">
        <v>623</v>
      </c>
      <c r="W33" s="120" t="s">
        <v>623</v>
      </c>
      <c r="X33" s="120" t="s">
        <v>623</v>
      </c>
      <c r="Y33" s="120" t="s">
        <v>623</v>
      </c>
      <c r="Z33" s="120" t="s">
        <v>623</v>
      </c>
      <c r="AA33" s="120" t="s">
        <v>623</v>
      </c>
      <c r="AB33" s="120" t="s">
        <v>623</v>
      </c>
      <c r="AC33" s="120" t="s">
        <v>623</v>
      </c>
      <c r="AD33" s="120" t="s">
        <v>623</v>
      </c>
      <c r="AE33" s="120" t="s">
        <v>623</v>
      </c>
      <c r="AF33" s="120" t="s">
        <v>623</v>
      </c>
      <c r="AG33" s="120" t="s">
        <v>623</v>
      </c>
      <c r="AH33" s="120" t="s">
        <v>623</v>
      </c>
      <c r="AI33" s="120" t="s">
        <v>623</v>
      </c>
      <c r="AJ33" s="120" t="s">
        <v>623</v>
      </c>
      <c r="AK33" s="120" t="s">
        <v>623</v>
      </c>
      <c r="AL33" s="120" t="s">
        <v>623</v>
      </c>
      <c r="AM33" s="120" t="s">
        <v>623</v>
      </c>
      <c r="AN33" s="120" t="s">
        <v>623</v>
      </c>
      <c r="AO33" s="120" t="s">
        <v>623</v>
      </c>
      <c r="AP33" s="120" t="s">
        <v>623</v>
      </c>
      <c r="AQ33" s="120" t="s">
        <v>623</v>
      </c>
      <c r="AR33" s="120" t="s">
        <v>623</v>
      </c>
      <c r="AS33" s="120" t="s">
        <v>623</v>
      </c>
      <c r="AT33" s="120" t="s">
        <v>623</v>
      </c>
      <c r="AU33" s="120" t="s">
        <v>623</v>
      </c>
      <c r="AV33" s="120" t="s">
        <v>623</v>
      </c>
      <c r="AW33" s="120" t="s">
        <v>623</v>
      </c>
      <c r="AX33" s="120" t="s">
        <v>623</v>
      </c>
      <c r="AY33" s="120" t="s">
        <v>623</v>
      </c>
      <c r="AZ33" s="120" t="s">
        <v>623</v>
      </c>
      <c r="BA33" s="120" t="s">
        <v>623</v>
      </c>
      <c r="BB33" s="120" t="s">
        <v>623</v>
      </c>
      <c r="BC33" s="120" t="s">
        <v>623</v>
      </c>
      <c r="BD33" s="120" t="s">
        <v>623</v>
      </c>
      <c r="BE33" s="120" t="s">
        <v>623</v>
      </c>
      <c r="BF33" s="120" t="s">
        <v>623</v>
      </c>
      <c r="BG33" s="120" t="s">
        <v>623</v>
      </c>
      <c r="BH33" s="120" t="s">
        <v>623</v>
      </c>
      <c r="BI33" s="120" t="s">
        <v>623</v>
      </c>
      <c r="BJ33" s="120" t="s">
        <v>623</v>
      </c>
      <c r="BK33" s="120" t="s">
        <v>623</v>
      </c>
      <c r="BL33" s="120" t="s">
        <v>623</v>
      </c>
      <c r="BM33" s="120" t="s">
        <v>623</v>
      </c>
      <c r="BN33" s="120" t="s">
        <v>623</v>
      </c>
      <c r="BO33" s="120" t="s">
        <v>623</v>
      </c>
      <c r="BP33" s="120" t="s">
        <v>623</v>
      </c>
      <c r="BQ33" s="120" t="s">
        <v>623</v>
      </c>
      <c r="BR33" s="120" t="s">
        <v>623</v>
      </c>
      <c r="BS33" s="120" t="s">
        <v>623</v>
      </c>
      <c r="BT33" s="120" t="s">
        <v>623</v>
      </c>
      <c r="BU33" s="120" t="s">
        <v>623</v>
      </c>
      <c r="BV33" s="120" t="s">
        <v>623</v>
      </c>
      <c r="BW33" s="120" t="s">
        <v>623</v>
      </c>
      <c r="BX33" s="38"/>
    </row>
    <row r="34" spans="1:76" ht="78" hidden="1" x14ac:dyDescent="0.3">
      <c r="A34" s="15" t="s">
        <v>121</v>
      </c>
      <c r="B34" s="16" t="s">
        <v>122</v>
      </c>
      <c r="C34" s="10" t="s">
        <v>93</v>
      </c>
      <c r="D34" s="120" t="s">
        <v>623</v>
      </c>
      <c r="E34" s="120" t="s">
        <v>623</v>
      </c>
      <c r="F34" s="120" t="s">
        <v>623</v>
      </c>
      <c r="G34" s="120" t="s">
        <v>623</v>
      </c>
      <c r="H34" s="120" t="s">
        <v>623</v>
      </c>
      <c r="I34" s="120" t="s">
        <v>623</v>
      </c>
      <c r="J34" s="120" t="s">
        <v>623</v>
      </c>
      <c r="K34" s="120" t="s">
        <v>623</v>
      </c>
      <c r="L34" s="120" t="s">
        <v>623</v>
      </c>
      <c r="M34" s="120" t="s">
        <v>623</v>
      </c>
      <c r="N34" s="120" t="s">
        <v>623</v>
      </c>
      <c r="O34" s="120" t="s">
        <v>623</v>
      </c>
      <c r="P34" s="120" t="s">
        <v>623</v>
      </c>
      <c r="Q34" s="120" t="s">
        <v>623</v>
      </c>
      <c r="R34" s="120" t="s">
        <v>623</v>
      </c>
      <c r="S34" s="120" t="s">
        <v>623</v>
      </c>
      <c r="T34" s="120" t="s">
        <v>623</v>
      </c>
      <c r="U34" s="120" t="s">
        <v>623</v>
      </c>
      <c r="V34" s="120" t="s">
        <v>623</v>
      </c>
      <c r="W34" s="120" t="s">
        <v>623</v>
      </c>
      <c r="X34" s="120" t="s">
        <v>623</v>
      </c>
      <c r="Y34" s="120" t="s">
        <v>623</v>
      </c>
      <c r="Z34" s="120" t="s">
        <v>623</v>
      </c>
      <c r="AA34" s="120" t="s">
        <v>623</v>
      </c>
      <c r="AB34" s="120" t="s">
        <v>623</v>
      </c>
      <c r="AC34" s="120" t="s">
        <v>623</v>
      </c>
      <c r="AD34" s="120" t="s">
        <v>623</v>
      </c>
      <c r="AE34" s="120" t="s">
        <v>623</v>
      </c>
      <c r="AF34" s="120" t="s">
        <v>623</v>
      </c>
      <c r="AG34" s="120" t="s">
        <v>623</v>
      </c>
      <c r="AH34" s="120" t="s">
        <v>623</v>
      </c>
      <c r="AI34" s="120" t="s">
        <v>623</v>
      </c>
      <c r="AJ34" s="120" t="s">
        <v>623</v>
      </c>
      <c r="AK34" s="120" t="s">
        <v>623</v>
      </c>
      <c r="AL34" s="120" t="s">
        <v>623</v>
      </c>
      <c r="AM34" s="120" t="s">
        <v>623</v>
      </c>
      <c r="AN34" s="120" t="s">
        <v>623</v>
      </c>
      <c r="AO34" s="120" t="s">
        <v>623</v>
      </c>
      <c r="AP34" s="120" t="s">
        <v>623</v>
      </c>
      <c r="AQ34" s="120" t="s">
        <v>623</v>
      </c>
      <c r="AR34" s="120" t="s">
        <v>623</v>
      </c>
      <c r="AS34" s="120" t="s">
        <v>623</v>
      </c>
      <c r="AT34" s="120" t="s">
        <v>623</v>
      </c>
      <c r="AU34" s="120" t="s">
        <v>623</v>
      </c>
      <c r="AV34" s="120" t="s">
        <v>623</v>
      </c>
      <c r="AW34" s="120" t="s">
        <v>623</v>
      </c>
      <c r="AX34" s="120" t="s">
        <v>623</v>
      </c>
      <c r="AY34" s="120" t="s">
        <v>623</v>
      </c>
      <c r="AZ34" s="120" t="s">
        <v>623</v>
      </c>
      <c r="BA34" s="120" t="s">
        <v>623</v>
      </c>
      <c r="BB34" s="120" t="s">
        <v>623</v>
      </c>
      <c r="BC34" s="120" t="s">
        <v>623</v>
      </c>
      <c r="BD34" s="120" t="s">
        <v>623</v>
      </c>
      <c r="BE34" s="120" t="s">
        <v>623</v>
      </c>
      <c r="BF34" s="120" t="s">
        <v>623</v>
      </c>
      <c r="BG34" s="120" t="s">
        <v>623</v>
      </c>
      <c r="BH34" s="120" t="s">
        <v>623</v>
      </c>
      <c r="BI34" s="120" t="s">
        <v>623</v>
      </c>
      <c r="BJ34" s="120" t="s">
        <v>623</v>
      </c>
      <c r="BK34" s="120" t="s">
        <v>623</v>
      </c>
      <c r="BL34" s="120" t="s">
        <v>623</v>
      </c>
      <c r="BM34" s="120" t="s">
        <v>623</v>
      </c>
      <c r="BN34" s="120" t="s">
        <v>623</v>
      </c>
      <c r="BO34" s="120" t="s">
        <v>623</v>
      </c>
      <c r="BP34" s="120" t="s">
        <v>623</v>
      </c>
      <c r="BQ34" s="120" t="s">
        <v>623</v>
      </c>
      <c r="BR34" s="120" t="s">
        <v>623</v>
      </c>
      <c r="BS34" s="120" t="s">
        <v>623</v>
      </c>
      <c r="BT34" s="120" t="s">
        <v>623</v>
      </c>
      <c r="BU34" s="120" t="s">
        <v>623</v>
      </c>
      <c r="BV34" s="120" t="s">
        <v>623</v>
      </c>
      <c r="BW34" s="120" t="s">
        <v>623</v>
      </c>
      <c r="BX34" s="38"/>
    </row>
    <row r="35" spans="1:76" ht="46.8" hidden="1" x14ac:dyDescent="0.3">
      <c r="A35" s="15" t="s">
        <v>123</v>
      </c>
      <c r="B35" s="16" t="s">
        <v>124</v>
      </c>
      <c r="C35" s="30" t="s">
        <v>93</v>
      </c>
      <c r="D35" s="120" t="s">
        <v>623</v>
      </c>
      <c r="E35" s="120" t="s">
        <v>623</v>
      </c>
      <c r="F35" s="120" t="s">
        <v>623</v>
      </c>
      <c r="G35" s="120" t="s">
        <v>623</v>
      </c>
      <c r="H35" s="120" t="s">
        <v>623</v>
      </c>
      <c r="I35" s="120" t="s">
        <v>623</v>
      </c>
      <c r="J35" s="120" t="s">
        <v>623</v>
      </c>
      <c r="K35" s="120" t="s">
        <v>623</v>
      </c>
      <c r="L35" s="120" t="s">
        <v>623</v>
      </c>
      <c r="M35" s="120" t="s">
        <v>623</v>
      </c>
      <c r="N35" s="120" t="s">
        <v>623</v>
      </c>
      <c r="O35" s="120" t="s">
        <v>623</v>
      </c>
      <c r="P35" s="120" t="s">
        <v>623</v>
      </c>
      <c r="Q35" s="120" t="s">
        <v>623</v>
      </c>
      <c r="R35" s="120" t="s">
        <v>623</v>
      </c>
      <c r="S35" s="120" t="s">
        <v>623</v>
      </c>
      <c r="T35" s="120" t="s">
        <v>623</v>
      </c>
      <c r="U35" s="120" t="s">
        <v>623</v>
      </c>
      <c r="V35" s="120" t="s">
        <v>623</v>
      </c>
      <c r="W35" s="120" t="s">
        <v>623</v>
      </c>
      <c r="X35" s="120" t="s">
        <v>623</v>
      </c>
      <c r="Y35" s="120" t="s">
        <v>623</v>
      </c>
      <c r="Z35" s="120" t="s">
        <v>623</v>
      </c>
      <c r="AA35" s="120" t="s">
        <v>623</v>
      </c>
      <c r="AB35" s="120" t="s">
        <v>623</v>
      </c>
      <c r="AC35" s="120" t="s">
        <v>623</v>
      </c>
      <c r="AD35" s="120" t="s">
        <v>623</v>
      </c>
      <c r="AE35" s="120" t="s">
        <v>623</v>
      </c>
      <c r="AF35" s="120" t="s">
        <v>623</v>
      </c>
      <c r="AG35" s="120" t="s">
        <v>623</v>
      </c>
      <c r="AH35" s="120" t="s">
        <v>623</v>
      </c>
      <c r="AI35" s="120" t="s">
        <v>623</v>
      </c>
      <c r="AJ35" s="120" t="s">
        <v>623</v>
      </c>
      <c r="AK35" s="120" t="s">
        <v>623</v>
      </c>
      <c r="AL35" s="120" t="s">
        <v>623</v>
      </c>
      <c r="AM35" s="120" t="s">
        <v>623</v>
      </c>
      <c r="AN35" s="120" t="s">
        <v>623</v>
      </c>
      <c r="AO35" s="120" t="s">
        <v>623</v>
      </c>
      <c r="AP35" s="120" t="s">
        <v>623</v>
      </c>
      <c r="AQ35" s="120" t="s">
        <v>623</v>
      </c>
      <c r="AR35" s="120" t="s">
        <v>623</v>
      </c>
      <c r="AS35" s="120" t="s">
        <v>623</v>
      </c>
      <c r="AT35" s="120" t="s">
        <v>623</v>
      </c>
      <c r="AU35" s="120" t="s">
        <v>623</v>
      </c>
      <c r="AV35" s="120" t="s">
        <v>623</v>
      </c>
      <c r="AW35" s="120" t="s">
        <v>623</v>
      </c>
      <c r="AX35" s="120" t="s">
        <v>623</v>
      </c>
      <c r="AY35" s="120" t="s">
        <v>623</v>
      </c>
      <c r="AZ35" s="120" t="s">
        <v>623</v>
      </c>
      <c r="BA35" s="120" t="s">
        <v>623</v>
      </c>
      <c r="BB35" s="120" t="s">
        <v>623</v>
      </c>
      <c r="BC35" s="120" t="s">
        <v>623</v>
      </c>
      <c r="BD35" s="120" t="s">
        <v>623</v>
      </c>
      <c r="BE35" s="120" t="s">
        <v>623</v>
      </c>
      <c r="BF35" s="120" t="s">
        <v>623</v>
      </c>
      <c r="BG35" s="120" t="s">
        <v>623</v>
      </c>
      <c r="BH35" s="120" t="s">
        <v>623</v>
      </c>
      <c r="BI35" s="120" t="s">
        <v>623</v>
      </c>
      <c r="BJ35" s="120" t="s">
        <v>623</v>
      </c>
      <c r="BK35" s="120" t="s">
        <v>623</v>
      </c>
      <c r="BL35" s="120" t="s">
        <v>623</v>
      </c>
      <c r="BM35" s="120" t="s">
        <v>623</v>
      </c>
      <c r="BN35" s="120" t="s">
        <v>623</v>
      </c>
      <c r="BO35" s="120" t="s">
        <v>623</v>
      </c>
      <c r="BP35" s="120" t="s">
        <v>623</v>
      </c>
      <c r="BQ35" s="120" t="s">
        <v>623</v>
      </c>
      <c r="BR35" s="120" t="s">
        <v>623</v>
      </c>
      <c r="BS35" s="120" t="s">
        <v>623</v>
      </c>
      <c r="BT35" s="120" t="s">
        <v>623</v>
      </c>
      <c r="BU35" s="120" t="s">
        <v>623</v>
      </c>
      <c r="BV35" s="120" t="s">
        <v>623</v>
      </c>
      <c r="BW35" s="120" t="s">
        <v>623</v>
      </c>
      <c r="BX35" s="38"/>
    </row>
    <row r="36" spans="1:76" ht="62.4" hidden="1" x14ac:dyDescent="0.3">
      <c r="A36" s="15" t="s">
        <v>125</v>
      </c>
      <c r="B36" s="16" t="s">
        <v>126</v>
      </c>
      <c r="C36" s="10" t="s">
        <v>93</v>
      </c>
      <c r="D36" s="120" t="s">
        <v>623</v>
      </c>
      <c r="E36" s="120" t="s">
        <v>623</v>
      </c>
      <c r="F36" s="120" t="s">
        <v>623</v>
      </c>
      <c r="G36" s="120" t="s">
        <v>623</v>
      </c>
      <c r="H36" s="120" t="s">
        <v>623</v>
      </c>
      <c r="I36" s="120" t="s">
        <v>623</v>
      </c>
      <c r="J36" s="120" t="s">
        <v>623</v>
      </c>
      <c r="K36" s="120" t="s">
        <v>623</v>
      </c>
      <c r="L36" s="120" t="s">
        <v>623</v>
      </c>
      <c r="M36" s="120" t="s">
        <v>623</v>
      </c>
      <c r="N36" s="120" t="s">
        <v>623</v>
      </c>
      <c r="O36" s="120" t="s">
        <v>623</v>
      </c>
      <c r="P36" s="120" t="s">
        <v>623</v>
      </c>
      <c r="Q36" s="120" t="s">
        <v>623</v>
      </c>
      <c r="R36" s="120" t="s">
        <v>623</v>
      </c>
      <c r="S36" s="120" t="s">
        <v>623</v>
      </c>
      <c r="T36" s="120" t="s">
        <v>623</v>
      </c>
      <c r="U36" s="120" t="s">
        <v>623</v>
      </c>
      <c r="V36" s="120" t="s">
        <v>623</v>
      </c>
      <c r="W36" s="120" t="s">
        <v>623</v>
      </c>
      <c r="X36" s="120" t="s">
        <v>623</v>
      </c>
      <c r="Y36" s="120" t="s">
        <v>623</v>
      </c>
      <c r="Z36" s="120" t="s">
        <v>623</v>
      </c>
      <c r="AA36" s="120" t="s">
        <v>623</v>
      </c>
      <c r="AB36" s="120" t="s">
        <v>623</v>
      </c>
      <c r="AC36" s="120" t="s">
        <v>623</v>
      </c>
      <c r="AD36" s="120" t="s">
        <v>623</v>
      </c>
      <c r="AE36" s="120" t="s">
        <v>623</v>
      </c>
      <c r="AF36" s="120" t="s">
        <v>623</v>
      </c>
      <c r="AG36" s="120" t="s">
        <v>623</v>
      </c>
      <c r="AH36" s="120" t="s">
        <v>623</v>
      </c>
      <c r="AI36" s="120" t="s">
        <v>623</v>
      </c>
      <c r="AJ36" s="120" t="s">
        <v>623</v>
      </c>
      <c r="AK36" s="120" t="s">
        <v>623</v>
      </c>
      <c r="AL36" s="120" t="s">
        <v>623</v>
      </c>
      <c r="AM36" s="120" t="s">
        <v>623</v>
      </c>
      <c r="AN36" s="120" t="s">
        <v>623</v>
      </c>
      <c r="AO36" s="120" t="s">
        <v>623</v>
      </c>
      <c r="AP36" s="120" t="s">
        <v>623</v>
      </c>
      <c r="AQ36" s="120" t="s">
        <v>623</v>
      </c>
      <c r="AR36" s="120" t="s">
        <v>623</v>
      </c>
      <c r="AS36" s="120" t="s">
        <v>623</v>
      </c>
      <c r="AT36" s="120" t="s">
        <v>623</v>
      </c>
      <c r="AU36" s="120" t="s">
        <v>623</v>
      </c>
      <c r="AV36" s="120" t="s">
        <v>623</v>
      </c>
      <c r="AW36" s="120" t="s">
        <v>623</v>
      </c>
      <c r="AX36" s="120" t="s">
        <v>623</v>
      </c>
      <c r="AY36" s="120" t="s">
        <v>623</v>
      </c>
      <c r="AZ36" s="120" t="s">
        <v>623</v>
      </c>
      <c r="BA36" s="120" t="s">
        <v>623</v>
      </c>
      <c r="BB36" s="120" t="s">
        <v>623</v>
      </c>
      <c r="BC36" s="120" t="s">
        <v>623</v>
      </c>
      <c r="BD36" s="120" t="s">
        <v>623</v>
      </c>
      <c r="BE36" s="120" t="s">
        <v>623</v>
      </c>
      <c r="BF36" s="120" t="s">
        <v>623</v>
      </c>
      <c r="BG36" s="120" t="s">
        <v>623</v>
      </c>
      <c r="BH36" s="120" t="s">
        <v>623</v>
      </c>
      <c r="BI36" s="120" t="s">
        <v>623</v>
      </c>
      <c r="BJ36" s="120" t="s">
        <v>623</v>
      </c>
      <c r="BK36" s="120" t="s">
        <v>623</v>
      </c>
      <c r="BL36" s="120" t="s">
        <v>623</v>
      </c>
      <c r="BM36" s="120" t="s">
        <v>623</v>
      </c>
      <c r="BN36" s="120" t="s">
        <v>623</v>
      </c>
      <c r="BO36" s="120" t="s">
        <v>623</v>
      </c>
      <c r="BP36" s="120" t="s">
        <v>623</v>
      </c>
      <c r="BQ36" s="120" t="s">
        <v>623</v>
      </c>
      <c r="BR36" s="120" t="s">
        <v>623</v>
      </c>
      <c r="BS36" s="120" t="s">
        <v>623</v>
      </c>
      <c r="BT36" s="120" t="s">
        <v>623</v>
      </c>
      <c r="BU36" s="120" t="s">
        <v>623</v>
      </c>
      <c r="BV36" s="120" t="s">
        <v>623</v>
      </c>
      <c r="BW36" s="120" t="s">
        <v>623</v>
      </c>
      <c r="BX36" s="38"/>
    </row>
    <row r="37" spans="1:76" ht="46.8" hidden="1" x14ac:dyDescent="0.3">
      <c r="A37" s="15" t="s">
        <v>127</v>
      </c>
      <c r="B37" s="16" t="s">
        <v>128</v>
      </c>
      <c r="C37" s="30" t="s">
        <v>93</v>
      </c>
      <c r="D37" s="120" t="s">
        <v>623</v>
      </c>
      <c r="E37" s="120" t="s">
        <v>623</v>
      </c>
      <c r="F37" s="120" t="s">
        <v>623</v>
      </c>
      <c r="G37" s="120" t="s">
        <v>623</v>
      </c>
      <c r="H37" s="120" t="s">
        <v>623</v>
      </c>
      <c r="I37" s="120" t="s">
        <v>623</v>
      </c>
      <c r="J37" s="120" t="s">
        <v>623</v>
      </c>
      <c r="K37" s="120" t="s">
        <v>623</v>
      </c>
      <c r="L37" s="120" t="s">
        <v>623</v>
      </c>
      <c r="M37" s="120" t="s">
        <v>623</v>
      </c>
      <c r="N37" s="120" t="s">
        <v>623</v>
      </c>
      <c r="O37" s="120" t="s">
        <v>623</v>
      </c>
      <c r="P37" s="120" t="s">
        <v>623</v>
      </c>
      <c r="Q37" s="120" t="s">
        <v>623</v>
      </c>
      <c r="R37" s="120" t="s">
        <v>623</v>
      </c>
      <c r="S37" s="120" t="s">
        <v>623</v>
      </c>
      <c r="T37" s="120" t="s">
        <v>623</v>
      </c>
      <c r="U37" s="120" t="s">
        <v>623</v>
      </c>
      <c r="V37" s="120" t="s">
        <v>623</v>
      </c>
      <c r="W37" s="120" t="s">
        <v>623</v>
      </c>
      <c r="X37" s="120" t="s">
        <v>623</v>
      </c>
      <c r="Y37" s="120" t="s">
        <v>623</v>
      </c>
      <c r="Z37" s="120" t="s">
        <v>623</v>
      </c>
      <c r="AA37" s="120" t="s">
        <v>623</v>
      </c>
      <c r="AB37" s="120" t="s">
        <v>623</v>
      </c>
      <c r="AC37" s="120" t="s">
        <v>623</v>
      </c>
      <c r="AD37" s="120" t="s">
        <v>623</v>
      </c>
      <c r="AE37" s="120" t="s">
        <v>623</v>
      </c>
      <c r="AF37" s="120" t="s">
        <v>623</v>
      </c>
      <c r="AG37" s="120" t="s">
        <v>623</v>
      </c>
      <c r="AH37" s="120" t="s">
        <v>623</v>
      </c>
      <c r="AI37" s="120" t="s">
        <v>623</v>
      </c>
      <c r="AJ37" s="120" t="s">
        <v>623</v>
      </c>
      <c r="AK37" s="120" t="s">
        <v>623</v>
      </c>
      <c r="AL37" s="120" t="s">
        <v>623</v>
      </c>
      <c r="AM37" s="120" t="s">
        <v>623</v>
      </c>
      <c r="AN37" s="120" t="s">
        <v>623</v>
      </c>
      <c r="AO37" s="120" t="s">
        <v>623</v>
      </c>
      <c r="AP37" s="120" t="s">
        <v>623</v>
      </c>
      <c r="AQ37" s="120" t="s">
        <v>623</v>
      </c>
      <c r="AR37" s="120" t="s">
        <v>623</v>
      </c>
      <c r="AS37" s="120" t="s">
        <v>623</v>
      </c>
      <c r="AT37" s="120" t="s">
        <v>623</v>
      </c>
      <c r="AU37" s="120" t="s">
        <v>623</v>
      </c>
      <c r="AV37" s="120" t="s">
        <v>623</v>
      </c>
      <c r="AW37" s="120" t="s">
        <v>623</v>
      </c>
      <c r="AX37" s="120" t="s">
        <v>623</v>
      </c>
      <c r="AY37" s="120" t="s">
        <v>623</v>
      </c>
      <c r="AZ37" s="120" t="s">
        <v>623</v>
      </c>
      <c r="BA37" s="120" t="s">
        <v>623</v>
      </c>
      <c r="BB37" s="120" t="s">
        <v>623</v>
      </c>
      <c r="BC37" s="120" t="s">
        <v>623</v>
      </c>
      <c r="BD37" s="120" t="s">
        <v>623</v>
      </c>
      <c r="BE37" s="120" t="s">
        <v>623</v>
      </c>
      <c r="BF37" s="120" t="s">
        <v>623</v>
      </c>
      <c r="BG37" s="120" t="s">
        <v>623</v>
      </c>
      <c r="BH37" s="120" t="s">
        <v>623</v>
      </c>
      <c r="BI37" s="120" t="s">
        <v>623</v>
      </c>
      <c r="BJ37" s="120" t="s">
        <v>623</v>
      </c>
      <c r="BK37" s="120" t="s">
        <v>623</v>
      </c>
      <c r="BL37" s="120" t="s">
        <v>623</v>
      </c>
      <c r="BM37" s="120" t="s">
        <v>623</v>
      </c>
      <c r="BN37" s="120" t="s">
        <v>623</v>
      </c>
      <c r="BO37" s="120" t="s">
        <v>623</v>
      </c>
      <c r="BP37" s="120" t="s">
        <v>623</v>
      </c>
      <c r="BQ37" s="120" t="s">
        <v>623</v>
      </c>
      <c r="BR37" s="120" t="s">
        <v>623</v>
      </c>
      <c r="BS37" s="120" t="s">
        <v>623</v>
      </c>
      <c r="BT37" s="120" t="s">
        <v>623</v>
      </c>
      <c r="BU37" s="120" t="s">
        <v>623</v>
      </c>
      <c r="BV37" s="120" t="s">
        <v>623</v>
      </c>
      <c r="BW37" s="120" t="s">
        <v>623</v>
      </c>
      <c r="BX37" s="38"/>
    </row>
    <row r="38" spans="1:76" ht="140.4" hidden="1" x14ac:dyDescent="0.3">
      <c r="A38" s="15" t="s">
        <v>127</v>
      </c>
      <c r="B38" s="16" t="s">
        <v>129</v>
      </c>
      <c r="C38" s="10" t="s">
        <v>93</v>
      </c>
      <c r="D38" s="120" t="s">
        <v>623</v>
      </c>
      <c r="E38" s="120" t="s">
        <v>623</v>
      </c>
      <c r="F38" s="120" t="s">
        <v>623</v>
      </c>
      <c r="G38" s="120" t="s">
        <v>623</v>
      </c>
      <c r="H38" s="120" t="s">
        <v>623</v>
      </c>
      <c r="I38" s="120" t="s">
        <v>623</v>
      </c>
      <c r="J38" s="120" t="s">
        <v>623</v>
      </c>
      <c r="K38" s="120" t="s">
        <v>623</v>
      </c>
      <c r="L38" s="120" t="s">
        <v>623</v>
      </c>
      <c r="M38" s="120" t="s">
        <v>623</v>
      </c>
      <c r="N38" s="120" t="s">
        <v>623</v>
      </c>
      <c r="O38" s="120" t="s">
        <v>623</v>
      </c>
      <c r="P38" s="120" t="s">
        <v>623</v>
      </c>
      <c r="Q38" s="120" t="s">
        <v>623</v>
      </c>
      <c r="R38" s="120" t="s">
        <v>623</v>
      </c>
      <c r="S38" s="120" t="s">
        <v>623</v>
      </c>
      <c r="T38" s="120" t="s">
        <v>623</v>
      </c>
      <c r="U38" s="120" t="s">
        <v>623</v>
      </c>
      <c r="V38" s="120" t="s">
        <v>623</v>
      </c>
      <c r="W38" s="120" t="s">
        <v>623</v>
      </c>
      <c r="X38" s="120" t="s">
        <v>623</v>
      </c>
      <c r="Y38" s="120" t="s">
        <v>623</v>
      </c>
      <c r="Z38" s="120" t="s">
        <v>623</v>
      </c>
      <c r="AA38" s="120" t="s">
        <v>623</v>
      </c>
      <c r="AB38" s="120" t="s">
        <v>623</v>
      </c>
      <c r="AC38" s="120" t="s">
        <v>623</v>
      </c>
      <c r="AD38" s="120" t="s">
        <v>623</v>
      </c>
      <c r="AE38" s="120" t="s">
        <v>623</v>
      </c>
      <c r="AF38" s="120" t="s">
        <v>623</v>
      </c>
      <c r="AG38" s="120" t="s">
        <v>623</v>
      </c>
      <c r="AH38" s="120" t="s">
        <v>623</v>
      </c>
      <c r="AI38" s="120" t="s">
        <v>623</v>
      </c>
      <c r="AJ38" s="120" t="s">
        <v>623</v>
      </c>
      <c r="AK38" s="120" t="s">
        <v>623</v>
      </c>
      <c r="AL38" s="120" t="s">
        <v>623</v>
      </c>
      <c r="AM38" s="120" t="s">
        <v>623</v>
      </c>
      <c r="AN38" s="120" t="s">
        <v>623</v>
      </c>
      <c r="AO38" s="120" t="s">
        <v>623</v>
      </c>
      <c r="AP38" s="120" t="s">
        <v>623</v>
      </c>
      <c r="AQ38" s="120" t="s">
        <v>623</v>
      </c>
      <c r="AR38" s="120" t="s">
        <v>623</v>
      </c>
      <c r="AS38" s="120" t="s">
        <v>623</v>
      </c>
      <c r="AT38" s="120" t="s">
        <v>623</v>
      </c>
      <c r="AU38" s="120" t="s">
        <v>623</v>
      </c>
      <c r="AV38" s="120" t="s">
        <v>623</v>
      </c>
      <c r="AW38" s="120" t="s">
        <v>623</v>
      </c>
      <c r="AX38" s="120" t="s">
        <v>623</v>
      </c>
      <c r="AY38" s="120" t="s">
        <v>623</v>
      </c>
      <c r="AZ38" s="120" t="s">
        <v>623</v>
      </c>
      <c r="BA38" s="120" t="s">
        <v>623</v>
      </c>
      <c r="BB38" s="120" t="s">
        <v>623</v>
      </c>
      <c r="BC38" s="120" t="s">
        <v>623</v>
      </c>
      <c r="BD38" s="120" t="s">
        <v>623</v>
      </c>
      <c r="BE38" s="120" t="s">
        <v>623</v>
      </c>
      <c r="BF38" s="120" t="s">
        <v>623</v>
      </c>
      <c r="BG38" s="120" t="s">
        <v>623</v>
      </c>
      <c r="BH38" s="120" t="s">
        <v>623</v>
      </c>
      <c r="BI38" s="120" t="s">
        <v>623</v>
      </c>
      <c r="BJ38" s="120" t="s">
        <v>623</v>
      </c>
      <c r="BK38" s="120" t="s">
        <v>623</v>
      </c>
      <c r="BL38" s="120" t="s">
        <v>623</v>
      </c>
      <c r="BM38" s="120" t="s">
        <v>623</v>
      </c>
      <c r="BN38" s="120" t="s">
        <v>623</v>
      </c>
      <c r="BO38" s="120" t="s">
        <v>623</v>
      </c>
      <c r="BP38" s="120" t="s">
        <v>623</v>
      </c>
      <c r="BQ38" s="120" t="s">
        <v>623</v>
      </c>
      <c r="BR38" s="120" t="s">
        <v>623</v>
      </c>
      <c r="BS38" s="120" t="s">
        <v>623</v>
      </c>
      <c r="BT38" s="120" t="s">
        <v>623</v>
      </c>
      <c r="BU38" s="120" t="s">
        <v>623</v>
      </c>
      <c r="BV38" s="120" t="s">
        <v>623</v>
      </c>
      <c r="BW38" s="120" t="s">
        <v>623</v>
      </c>
      <c r="BX38" s="38"/>
    </row>
    <row r="39" spans="1:76" ht="124.8" hidden="1" x14ac:dyDescent="0.3">
      <c r="A39" s="15" t="s">
        <v>127</v>
      </c>
      <c r="B39" s="16" t="s">
        <v>130</v>
      </c>
      <c r="C39" s="30" t="s">
        <v>93</v>
      </c>
      <c r="D39" s="120" t="s">
        <v>623</v>
      </c>
      <c r="E39" s="120" t="s">
        <v>623</v>
      </c>
      <c r="F39" s="120" t="s">
        <v>623</v>
      </c>
      <c r="G39" s="120" t="s">
        <v>623</v>
      </c>
      <c r="H39" s="120" t="s">
        <v>623</v>
      </c>
      <c r="I39" s="120" t="s">
        <v>623</v>
      </c>
      <c r="J39" s="120" t="s">
        <v>623</v>
      </c>
      <c r="K39" s="120" t="s">
        <v>623</v>
      </c>
      <c r="L39" s="120" t="s">
        <v>623</v>
      </c>
      <c r="M39" s="120" t="s">
        <v>623</v>
      </c>
      <c r="N39" s="120" t="s">
        <v>623</v>
      </c>
      <c r="O39" s="120" t="s">
        <v>623</v>
      </c>
      <c r="P39" s="120" t="s">
        <v>623</v>
      </c>
      <c r="Q39" s="120" t="s">
        <v>623</v>
      </c>
      <c r="R39" s="120" t="s">
        <v>623</v>
      </c>
      <c r="S39" s="120" t="s">
        <v>623</v>
      </c>
      <c r="T39" s="120" t="s">
        <v>623</v>
      </c>
      <c r="U39" s="120" t="s">
        <v>623</v>
      </c>
      <c r="V39" s="120" t="s">
        <v>623</v>
      </c>
      <c r="W39" s="120" t="s">
        <v>623</v>
      </c>
      <c r="X39" s="120" t="s">
        <v>623</v>
      </c>
      <c r="Y39" s="120" t="s">
        <v>623</v>
      </c>
      <c r="Z39" s="120" t="s">
        <v>623</v>
      </c>
      <c r="AA39" s="120" t="s">
        <v>623</v>
      </c>
      <c r="AB39" s="120" t="s">
        <v>623</v>
      </c>
      <c r="AC39" s="120" t="s">
        <v>623</v>
      </c>
      <c r="AD39" s="120" t="s">
        <v>623</v>
      </c>
      <c r="AE39" s="120" t="s">
        <v>623</v>
      </c>
      <c r="AF39" s="120" t="s">
        <v>623</v>
      </c>
      <c r="AG39" s="120" t="s">
        <v>623</v>
      </c>
      <c r="AH39" s="120" t="s">
        <v>623</v>
      </c>
      <c r="AI39" s="120" t="s">
        <v>623</v>
      </c>
      <c r="AJ39" s="120" t="s">
        <v>623</v>
      </c>
      <c r="AK39" s="120" t="s">
        <v>623</v>
      </c>
      <c r="AL39" s="120" t="s">
        <v>623</v>
      </c>
      <c r="AM39" s="120" t="s">
        <v>623</v>
      </c>
      <c r="AN39" s="120" t="s">
        <v>623</v>
      </c>
      <c r="AO39" s="120" t="s">
        <v>623</v>
      </c>
      <c r="AP39" s="120" t="s">
        <v>623</v>
      </c>
      <c r="AQ39" s="120" t="s">
        <v>623</v>
      </c>
      <c r="AR39" s="120" t="s">
        <v>623</v>
      </c>
      <c r="AS39" s="120" t="s">
        <v>623</v>
      </c>
      <c r="AT39" s="120" t="s">
        <v>623</v>
      </c>
      <c r="AU39" s="120" t="s">
        <v>623</v>
      </c>
      <c r="AV39" s="120" t="s">
        <v>623</v>
      </c>
      <c r="AW39" s="120" t="s">
        <v>623</v>
      </c>
      <c r="AX39" s="120" t="s">
        <v>623</v>
      </c>
      <c r="AY39" s="120" t="s">
        <v>623</v>
      </c>
      <c r="AZ39" s="120" t="s">
        <v>623</v>
      </c>
      <c r="BA39" s="120" t="s">
        <v>623</v>
      </c>
      <c r="BB39" s="120" t="s">
        <v>623</v>
      </c>
      <c r="BC39" s="120" t="s">
        <v>623</v>
      </c>
      <c r="BD39" s="120" t="s">
        <v>623</v>
      </c>
      <c r="BE39" s="120" t="s">
        <v>623</v>
      </c>
      <c r="BF39" s="120" t="s">
        <v>623</v>
      </c>
      <c r="BG39" s="120" t="s">
        <v>623</v>
      </c>
      <c r="BH39" s="120" t="s">
        <v>623</v>
      </c>
      <c r="BI39" s="120" t="s">
        <v>623</v>
      </c>
      <c r="BJ39" s="120" t="s">
        <v>623</v>
      </c>
      <c r="BK39" s="120" t="s">
        <v>623</v>
      </c>
      <c r="BL39" s="120" t="s">
        <v>623</v>
      </c>
      <c r="BM39" s="120" t="s">
        <v>623</v>
      </c>
      <c r="BN39" s="120" t="s">
        <v>623</v>
      </c>
      <c r="BO39" s="120" t="s">
        <v>623</v>
      </c>
      <c r="BP39" s="120" t="s">
        <v>623</v>
      </c>
      <c r="BQ39" s="120" t="s">
        <v>623</v>
      </c>
      <c r="BR39" s="120" t="s">
        <v>623</v>
      </c>
      <c r="BS39" s="120" t="s">
        <v>623</v>
      </c>
      <c r="BT39" s="120" t="s">
        <v>623</v>
      </c>
      <c r="BU39" s="120" t="s">
        <v>623</v>
      </c>
      <c r="BV39" s="120" t="s">
        <v>623</v>
      </c>
      <c r="BW39" s="120" t="s">
        <v>623</v>
      </c>
      <c r="BX39" s="38"/>
    </row>
    <row r="40" spans="1:76" ht="124.8" hidden="1" x14ac:dyDescent="0.3">
      <c r="A40" s="15" t="s">
        <v>127</v>
      </c>
      <c r="B40" s="16" t="s">
        <v>131</v>
      </c>
      <c r="C40" s="10" t="s">
        <v>93</v>
      </c>
      <c r="D40" s="120" t="s">
        <v>623</v>
      </c>
      <c r="E40" s="120" t="s">
        <v>623</v>
      </c>
      <c r="F40" s="120" t="s">
        <v>623</v>
      </c>
      <c r="G40" s="120" t="s">
        <v>623</v>
      </c>
      <c r="H40" s="120" t="s">
        <v>623</v>
      </c>
      <c r="I40" s="120" t="s">
        <v>623</v>
      </c>
      <c r="J40" s="120" t="s">
        <v>623</v>
      </c>
      <c r="K40" s="120" t="s">
        <v>623</v>
      </c>
      <c r="L40" s="120" t="s">
        <v>623</v>
      </c>
      <c r="M40" s="120" t="s">
        <v>623</v>
      </c>
      <c r="N40" s="120" t="s">
        <v>623</v>
      </c>
      <c r="O40" s="120" t="s">
        <v>623</v>
      </c>
      <c r="P40" s="120" t="s">
        <v>623</v>
      </c>
      <c r="Q40" s="120" t="s">
        <v>623</v>
      </c>
      <c r="R40" s="120" t="s">
        <v>623</v>
      </c>
      <c r="S40" s="120" t="s">
        <v>623</v>
      </c>
      <c r="T40" s="120" t="s">
        <v>623</v>
      </c>
      <c r="U40" s="120" t="s">
        <v>623</v>
      </c>
      <c r="V40" s="120" t="s">
        <v>623</v>
      </c>
      <c r="W40" s="120" t="s">
        <v>623</v>
      </c>
      <c r="X40" s="120" t="s">
        <v>623</v>
      </c>
      <c r="Y40" s="120" t="s">
        <v>623</v>
      </c>
      <c r="Z40" s="120" t="s">
        <v>623</v>
      </c>
      <c r="AA40" s="120" t="s">
        <v>623</v>
      </c>
      <c r="AB40" s="120" t="s">
        <v>623</v>
      </c>
      <c r="AC40" s="120" t="s">
        <v>623</v>
      </c>
      <c r="AD40" s="120" t="s">
        <v>623</v>
      </c>
      <c r="AE40" s="120" t="s">
        <v>623</v>
      </c>
      <c r="AF40" s="120" t="s">
        <v>623</v>
      </c>
      <c r="AG40" s="120" t="s">
        <v>623</v>
      </c>
      <c r="AH40" s="120" t="s">
        <v>623</v>
      </c>
      <c r="AI40" s="120" t="s">
        <v>623</v>
      </c>
      <c r="AJ40" s="120" t="s">
        <v>623</v>
      </c>
      <c r="AK40" s="120" t="s">
        <v>623</v>
      </c>
      <c r="AL40" s="120" t="s">
        <v>623</v>
      </c>
      <c r="AM40" s="120" t="s">
        <v>623</v>
      </c>
      <c r="AN40" s="120" t="s">
        <v>623</v>
      </c>
      <c r="AO40" s="120" t="s">
        <v>623</v>
      </c>
      <c r="AP40" s="120" t="s">
        <v>623</v>
      </c>
      <c r="AQ40" s="120" t="s">
        <v>623</v>
      </c>
      <c r="AR40" s="120" t="s">
        <v>623</v>
      </c>
      <c r="AS40" s="120" t="s">
        <v>623</v>
      </c>
      <c r="AT40" s="120" t="s">
        <v>623</v>
      </c>
      <c r="AU40" s="120" t="s">
        <v>623</v>
      </c>
      <c r="AV40" s="120" t="s">
        <v>623</v>
      </c>
      <c r="AW40" s="120" t="s">
        <v>623</v>
      </c>
      <c r="AX40" s="120" t="s">
        <v>623</v>
      </c>
      <c r="AY40" s="120" t="s">
        <v>623</v>
      </c>
      <c r="AZ40" s="120" t="s">
        <v>623</v>
      </c>
      <c r="BA40" s="120" t="s">
        <v>623</v>
      </c>
      <c r="BB40" s="120" t="s">
        <v>623</v>
      </c>
      <c r="BC40" s="120" t="s">
        <v>623</v>
      </c>
      <c r="BD40" s="120" t="s">
        <v>623</v>
      </c>
      <c r="BE40" s="120" t="s">
        <v>623</v>
      </c>
      <c r="BF40" s="120" t="s">
        <v>623</v>
      </c>
      <c r="BG40" s="120" t="s">
        <v>623</v>
      </c>
      <c r="BH40" s="120" t="s">
        <v>623</v>
      </c>
      <c r="BI40" s="120" t="s">
        <v>623</v>
      </c>
      <c r="BJ40" s="120" t="s">
        <v>623</v>
      </c>
      <c r="BK40" s="120" t="s">
        <v>623</v>
      </c>
      <c r="BL40" s="120" t="s">
        <v>623</v>
      </c>
      <c r="BM40" s="120" t="s">
        <v>623</v>
      </c>
      <c r="BN40" s="120" t="s">
        <v>623</v>
      </c>
      <c r="BO40" s="120" t="s">
        <v>623</v>
      </c>
      <c r="BP40" s="120" t="s">
        <v>623</v>
      </c>
      <c r="BQ40" s="120" t="s">
        <v>623</v>
      </c>
      <c r="BR40" s="120" t="s">
        <v>623</v>
      </c>
      <c r="BS40" s="120" t="s">
        <v>623</v>
      </c>
      <c r="BT40" s="120" t="s">
        <v>623</v>
      </c>
      <c r="BU40" s="120" t="s">
        <v>623</v>
      </c>
      <c r="BV40" s="120" t="s">
        <v>623</v>
      </c>
      <c r="BW40" s="120" t="s">
        <v>623</v>
      </c>
      <c r="BX40" s="38"/>
    </row>
    <row r="41" spans="1:76" ht="46.8" hidden="1" x14ac:dyDescent="0.3">
      <c r="A41" s="15" t="s">
        <v>132</v>
      </c>
      <c r="B41" s="16" t="s">
        <v>128</v>
      </c>
      <c r="C41" s="30" t="s">
        <v>93</v>
      </c>
      <c r="D41" s="120" t="s">
        <v>623</v>
      </c>
      <c r="E41" s="120" t="s">
        <v>623</v>
      </c>
      <c r="F41" s="120" t="s">
        <v>623</v>
      </c>
      <c r="G41" s="120" t="s">
        <v>623</v>
      </c>
      <c r="H41" s="120" t="s">
        <v>623</v>
      </c>
      <c r="I41" s="120" t="s">
        <v>623</v>
      </c>
      <c r="J41" s="120" t="s">
        <v>623</v>
      </c>
      <c r="K41" s="120" t="s">
        <v>623</v>
      </c>
      <c r="L41" s="120" t="s">
        <v>623</v>
      </c>
      <c r="M41" s="120" t="s">
        <v>623</v>
      </c>
      <c r="N41" s="120" t="s">
        <v>623</v>
      </c>
      <c r="O41" s="120" t="s">
        <v>623</v>
      </c>
      <c r="P41" s="120" t="s">
        <v>623</v>
      </c>
      <c r="Q41" s="120" t="s">
        <v>623</v>
      </c>
      <c r="R41" s="120" t="s">
        <v>623</v>
      </c>
      <c r="S41" s="120" t="s">
        <v>623</v>
      </c>
      <c r="T41" s="120" t="s">
        <v>623</v>
      </c>
      <c r="U41" s="120" t="s">
        <v>623</v>
      </c>
      <c r="V41" s="120" t="s">
        <v>623</v>
      </c>
      <c r="W41" s="120" t="s">
        <v>623</v>
      </c>
      <c r="X41" s="120" t="s">
        <v>623</v>
      </c>
      <c r="Y41" s="120" t="s">
        <v>623</v>
      </c>
      <c r="Z41" s="120" t="s">
        <v>623</v>
      </c>
      <c r="AA41" s="120" t="s">
        <v>623</v>
      </c>
      <c r="AB41" s="120" t="s">
        <v>623</v>
      </c>
      <c r="AC41" s="120" t="s">
        <v>623</v>
      </c>
      <c r="AD41" s="120" t="s">
        <v>623</v>
      </c>
      <c r="AE41" s="120" t="s">
        <v>623</v>
      </c>
      <c r="AF41" s="120" t="s">
        <v>623</v>
      </c>
      <c r="AG41" s="120" t="s">
        <v>623</v>
      </c>
      <c r="AH41" s="120" t="s">
        <v>623</v>
      </c>
      <c r="AI41" s="120" t="s">
        <v>623</v>
      </c>
      <c r="AJ41" s="120" t="s">
        <v>623</v>
      </c>
      <c r="AK41" s="120" t="s">
        <v>623</v>
      </c>
      <c r="AL41" s="120" t="s">
        <v>623</v>
      </c>
      <c r="AM41" s="120" t="s">
        <v>623</v>
      </c>
      <c r="AN41" s="120" t="s">
        <v>623</v>
      </c>
      <c r="AO41" s="120" t="s">
        <v>623</v>
      </c>
      <c r="AP41" s="120" t="s">
        <v>623</v>
      </c>
      <c r="AQ41" s="120" t="s">
        <v>623</v>
      </c>
      <c r="AR41" s="120" t="s">
        <v>623</v>
      </c>
      <c r="AS41" s="120" t="s">
        <v>623</v>
      </c>
      <c r="AT41" s="120" t="s">
        <v>623</v>
      </c>
      <c r="AU41" s="120" t="s">
        <v>623</v>
      </c>
      <c r="AV41" s="120" t="s">
        <v>623</v>
      </c>
      <c r="AW41" s="120" t="s">
        <v>623</v>
      </c>
      <c r="AX41" s="120" t="s">
        <v>623</v>
      </c>
      <c r="AY41" s="120" t="s">
        <v>623</v>
      </c>
      <c r="AZ41" s="120" t="s">
        <v>623</v>
      </c>
      <c r="BA41" s="120" t="s">
        <v>623</v>
      </c>
      <c r="BB41" s="120" t="s">
        <v>623</v>
      </c>
      <c r="BC41" s="120" t="s">
        <v>623</v>
      </c>
      <c r="BD41" s="120" t="s">
        <v>623</v>
      </c>
      <c r="BE41" s="120" t="s">
        <v>623</v>
      </c>
      <c r="BF41" s="120" t="s">
        <v>623</v>
      </c>
      <c r="BG41" s="120" t="s">
        <v>623</v>
      </c>
      <c r="BH41" s="120" t="s">
        <v>623</v>
      </c>
      <c r="BI41" s="120" t="s">
        <v>623</v>
      </c>
      <c r="BJ41" s="120" t="s">
        <v>623</v>
      </c>
      <c r="BK41" s="120" t="s">
        <v>623</v>
      </c>
      <c r="BL41" s="120" t="s">
        <v>623</v>
      </c>
      <c r="BM41" s="120" t="s">
        <v>623</v>
      </c>
      <c r="BN41" s="120" t="s">
        <v>623</v>
      </c>
      <c r="BO41" s="120" t="s">
        <v>623</v>
      </c>
      <c r="BP41" s="120" t="s">
        <v>623</v>
      </c>
      <c r="BQ41" s="120" t="s">
        <v>623</v>
      </c>
      <c r="BR41" s="120" t="s">
        <v>623</v>
      </c>
      <c r="BS41" s="120" t="s">
        <v>623</v>
      </c>
      <c r="BT41" s="120" t="s">
        <v>623</v>
      </c>
      <c r="BU41" s="120" t="s">
        <v>623</v>
      </c>
      <c r="BV41" s="120" t="s">
        <v>623</v>
      </c>
      <c r="BW41" s="120" t="s">
        <v>623</v>
      </c>
      <c r="BX41" s="38"/>
    </row>
    <row r="42" spans="1:76" ht="140.4" hidden="1" x14ac:dyDescent="0.3">
      <c r="A42" s="15" t="s">
        <v>132</v>
      </c>
      <c r="B42" s="16" t="s">
        <v>129</v>
      </c>
      <c r="C42" s="10" t="s">
        <v>93</v>
      </c>
      <c r="D42" s="120" t="s">
        <v>623</v>
      </c>
      <c r="E42" s="120" t="s">
        <v>623</v>
      </c>
      <c r="F42" s="120" t="s">
        <v>623</v>
      </c>
      <c r="G42" s="120" t="s">
        <v>623</v>
      </c>
      <c r="H42" s="120" t="s">
        <v>623</v>
      </c>
      <c r="I42" s="120" t="s">
        <v>623</v>
      </c>
      <c r="J42" s="120" t="s">
        <v>623</v>
      </c>
      <c r="K42" s="120" t="s">
        <v>623</v>
      </c>
      <c r="L42" s="120" t="s">
        <v>623</v>
      </c>
      <c r="M42" s="120" t="s">
        <v>623</v>
      </c>
      <c r="N42" s="120" t="s">
        <v>623</v>
      </c>
      <c r="O42" s="120" t="s">
        <v>623</v>
      </c>
      <c r="P42" s="120" t="s">
        <v>623</v>
      </c>
      <c r="Q42" s="120" t="s">
        <v>623</v>
      </c>
      <c r="R42" s="120" t="s">
        <v>623</v>
      </c>
      <c r="S42" s="120" t="s">
        <v>623</v>
      </c>
      <c r="T42" s="120" t="s">
        <v>623</v>
      </c>
      <c r="U42" s="120" t="s">
        <v>623</v>
      </c>
      <c r="V42" s="120" t="s">
        <v>623</v>
      </c>
      <c r="W42" s="120" t="s">
        <v>623</v>
      </c>
      <c r="X42" s="120" t="s">
        <v>623</v>
      </c>
      <c r="Y42" s="120" t="s">
        <v>623</v>
      </c>
      <c r="Z42" s="120" t="s">
        <v>623</v>
      </c>
      <c r="AA42" s="120" t="s">
        <v>623</v>
      </c>
      <c r="AB42" s="120" t="s">
        <v>623</v>
      </c>
      <c r="AC42" s="120" t="s">
        <v>623</v>
      </c>
      <c r="AD42" s="120" t="s">
        <v>623</v>
      </c>
      <c r="AE42" s="120" t="s">
        <v>623</v>
      </c>
      <c r="AF42" s="120" t="s">
        <v>623</v>
      </c>
      <c r="AG42" s="120" t="s">
        <v>623</v>
      </c>
      <c r="AH42" s="120" t="s">
        <v>623</v>
      </c>
      <c r="AI42" s="120" t="s">
        <v>623</v>
      </c>
      <c r="AJ42" s="120" t="s">
        <v>623</v>
      </c>
      <c r="AK42" s="120" t="s">
        <v>623</v>
      </c>
      <c r="AL42" s="120" t="s">
        <v>623</v>
      </c>
      <c r="AM42" s="120" t="s">
        <v>623</v>
      </c>
      <c r="AN42" s="120" t="s">
        <v>623</v>
      </c>
      <c r="AO42" s="120" t="s">
        <v>623</v>
      </c>
      <c r="AP42" s="120" t="s">
        <v>623</v>
      </c>
      <c r="AQ42" s="120" t="s">
        <v>623</v>
      </c>
      <c r="AR42" s="120" t="s">
        <v>623</v>
      </c>
      <c r="AS42" s="120" t="s">
        <v>623</v>
      </c>
      <c r="AT42" s="120" t="s">
        <v>623</v>
      </c>
      <c r="AU42" s="120" t="s">
        <v>623</v>
      </c>
      <c r="AV42" s="120" t="s">
        <v>623</v>
      </c>
      <c r="AW42" s="120" t="s">
        <v>623</v>
      </c>
      <c r="AX42" s="120" t="s">
        <v>623</v>
      </c>
      <c r="AY42" s="120" t="s">
        <v>623</v>
      </c>
      <c r="AZ42" s="120" t="s">
        <v>623</v>
      </c>
      <c r="BA42" s="120" t="s">
        <v>623</v>
      </c>
      <c r="BB42" s="120" t="s">
        <v>623</v>
      </c>
      <c r="BC42" s="120" t="s">
        <v>623</v>
      </c>
      <c r="BD42" s="120" t="s">
        <v>623</v>
      </c>
      <c r="BE42" s="120" t="s">
        <v>623</v>
      </c>
      <c r="BF42" s="120" t="s">
        <v>623</v>
      </c>
      <c r="BG42" s="120" t="s">
        <v>623</v>
      </c>
      <c r="BH42" s="120" t="s">
        <v>623</v>
      </c>
      <c r="BI42" s="120" t="s">
        <v>623</v>
      </c>
      <c r="BJ42" s="120" t="s">
        <v>623</v>
      </c>
      <c r="BK42" s="120" t="s">
        <v>623</v>
      </c>
      <c r="BL42" s="120" t="s">
        <v>623</v>
      </c>
      <c r="BM42" s="120" t="s">
        <v>623</v>
      </c>
      <c r="BN42" s="120" t="s">
        <v>623</v>
      </c>
      <c r="BO42" s="120" t="s">
        <v>623</v>
      </c>
      <c r="BP42" s="120" t="s">
        <v>623</v>
      </c>
      <c r="BQ42" s="120" t="s">
        <v>623</v>
      </c>
      <c r="BR42" s="120" t="s">
        <v>623</v>
      </c>
      <c r="BS42" s="120" t="s">
        <v>623</v>
      </c>
      <c r="BT42" s="120" t="s">
        <v>623</v>
      </c>
      <c r="BU42" s="120" t="s">
        <v>623</v>
      </c>
      <c r="BV42" s="120" t="s">
        <v>623</v>
      </c>
      <c r="BW42" s="120" t="s">
        <v>623</v>
      </c>
      <c r="BX42" s="38"/>
    </row>
    <row r="43" spans="1:76" ht="124.8" hidden="1" x14ac:dyDescent="0.3">
      <c r="A43" s="15" t="s">
        <v>132</v>
      </c>
      <c r="B43" s="16" t="s">
        <v>130</v>
      </c>
      <c r="C43" s="30" t="s">
        <v>93</v>
      </c>
      <c r="D43" s="120" t="s">
        <v>623</v>
      </c>
      <c r="E43" s="120" t="s">
        <v>623</v>
      </c>
      <c r="F43" s="120" t="s">
        <v>623</v>
      </c>
      <c r="G43" s="120" t="s">
        <v>623</v>
      </c>
      <c r="H43" s="120" t="s">
        <v>623</v>
      </c>
      <c r="I43" s="120" t="s">
        <v>623</v>
      </c>
      <c r="J43" s="120" t="s">
        <v>623</v>
      </c>
      <c r="K43" s="120" t="s">
        <v>623</v>
      </c>
      <c r="L43" s="120" t="s">
        <v>623</v>
      </c>
      <c r="M43" s="120" t="s">
        <v>623</v>
      </c>
      <c r="N43" s="120" t="s">
        <v>623</v>
      </c>
      <c r="O43" s="120" t="s">
        <v>623</v>
      </c>
      <c r="P43" s="120" t="s">
        <v>623</v>
      </c>
      <c r="Q43" s="120" t="s">
        <v>623</v>
      </c>
      <c r="R43" s="120" t="s">
        <v>623</v>
      </c>
      <c r="S43" s="120" t="s">
        <v>623</v>
      </c>
      <c r="T43" s="120" t="s">
        <v>623</v>
      </c>
      <c r="U43" s="120" t="s">
        <v>623</v>
      </c>
      <c r="V43" s="120" t="s">
        <v>623</v>
      </c>
      <c r="W43" s="120" t="s">
        <v>623</v>
      </c>
      <c r="X43" s="120" t="s">
        <v>623</v>
      </c>
      <c r="Y43" s="120" t="s">
        <v>623</v>
      </c>
      <c r="Z43" s="120" t="s">
        <v>623</v>
      </c>
      <c r="AA43" s="120" t="s">
        <v>623</v>
      </c>
      <c r="AB43" s="120" t="s">
        <v>623</v>
      </c>
      <c r="AC43" s="120" t="s">
        <v>623</v>
      </c>
      <c r="AD43" s="120" t="s">
        <v>623</v>
      </c>
      <c r="AE43" s="120" t="s">
        <v>623</v>
      </c>
      <c r="AF43" s="120" t="s">
        <v>623</v>
      </c>
      <c r="AG43" s="120" t="s">
        <v>623</v>
      </c>
      <c r="AH43" s="120" t="s">
        <v>623</v>
      </c>
      <c r="AI43" s="120" t="s">
        <v>623</v>
      </c>
      <c r="AJ43" s="120" t="s">
        <v>623</v>
      </c>
      <c r="AK43" s="120" t="s">
        <v>623</v>
      </c>
      <c r="AL43" s="120" t="s">
        <v>623</v>
      </c>
      <c r="AM43" s="120" t="s">
        <v>623</v>
      </c>
      <c r="AN43" s="120" t="s">
        <v>623</v>
      </c>
      <c r="AO43" s="120" t="s">
        <v>623</v>
      </c>
      <c r="AP43" s="120" t="s">
        <v>623</v>
      </c>
      <c r="AQ43" s="120" t="s">
        <v>623</v>
      </c>
      <c r="AR43" s="120" t="s">
        <v>623</v>
      </c>
      <c r="AS43" s="120" t="s">
        <v>623</v>
      </c>
      <c r="AT43" s="120" t="s">
        <v>623</v>
      </c>
      <c r="AU43" s="120" t="s">
        <v>623</v>
      </c>
      <c r="AV43" s="120" t="s">
        <v>623</v>
      </c>
      <c r="AW43" s="120" t="s">
        <v>623</v>
      </c>
      <c r="AX43" s="120" t="s">
        <v>623</v>
      </c>
      <c r="AY43" s="120" t="s">
        <v>623</v>
      </c>
      <c r="AZ43" s="120" t="s">
        <v>623</v>
      </c>
      <c r="BA43" s="120" t="s">
        <v>623</v>
      </c>
      <c r="BB43" s="120" t="s">
        <v>623</v>
      </c>
      <c r="BC43" s="120" t="s">
        <v>623</v>
      </c>
      <c r="BD43" s="120" t="s">
        <v>623</v>
      </c>
      <c r="BE43" s="120" t="s">
        <v>623</v>
      </c>
      <c r="BF43" s="120" t="s">
        <v>623</v>
      </c>
      <c r="BG43" s="120" t="s">
        <v>623</v>
      </c>
      <c r="BH43" s="120" t="s">
        <v>623</v>
      </c>
      <c r="BI43" s="120" t="s">
        <v>623</v>
      </c>
      <c r="BJ43" s="120" t="s">
        <v>623</v>
      </c>
      <c r="BK43" s="120" t="s">
        <v>623</v>
      </c>
      <c r="BL43" s="120" t="s">
        <v>623</v>
      </c>
      <c r="BM43" s="120" t="s">
        <v>623</v>
      </c>
      <c r="BN43" s="120" t="s">
        <v>623</v>
      </c>
      <c r="BO43" s="120" t="s">
        <v>623</v>
      </c>
      <c r="BP43" s="120" t="s">
        <v>623</v>
      </c>
      <c r="BQ43" s="120" t="s">
        <v>623</v>
      </c>
      <c r="BR43" s="120" t="s">
        <v>623</v>
      </c>
      <c r="BS43" s="120" t="s">
        <v>623</v>
      </c>
      <c r="BT43" s="120" t="s">
        <v>623</v>
      </c>
      <c r="BU43" s="120" t="s">
        <v>623</v>
      </c>
      <c r="BV43" s="120" t="s">
        <v>623</v>
      </c>
      <c r="BW43" s="120" t="s">
        <v>623</v>
      </c>
      <c r="BX43" s="38"/>
    </row>
    <row r="44" spans="1:76" ht="124.8" hidden="1" x14ac:dyDescent="0.3">
      <c r="A44" s="15" t="s">
        <v>132</v>
      </c>
      <c r="B44" s="16" t="s">
        <v>133</v>
      </c>
      <c r="C44" s="10" t="s">
        <v>93</v>
      </c>
      <c r="D44" s="120" t="s">
        <v>623</v>
      </c>
      <c r="E44" s="120" t="s">
        <v>623</v>
      </c>
      <c r="F44" s="120" t="s">
        <v>623</v>
      </c>
      <c r="G44" s="120" t="s">
        <v>623</v>
      </c>
      <c r="H44" s="120" t="s">
        <v>623</v>
      </c>
      <c r="I44" s="120" t="s">
        <v>623</v>
      </c>
      <c r="J44" s="120" t="s">
        <v>623</v>
      </c>
      <c r="K44" s="120" t="s">
        <v>623</v>
      </c>
      <c r="L44" s="120" t="s">
        <v>623</v>
      </c>
      <c r="M44" s="120" t="s">
        <v>623</v>
      </c>
      <c r="N44" s="120" t="s">
        <v>623</v>
      </c>
      <c r="O44" s="120" t="s">
        <v>623</v>
      </c>
      <c r="P44" s="120" t="s">
        <v>623</v>
      </c>
      <c r="Q44" s="120" t="s">
        <v>623</v>
      </c>
      <c r="R44" s="120" t="s">
        <v>623</v>
      </c>
      <c r="S44" s="120" t="s">
        <v>623</v>
      </c>
      <c r="T44" s="120" t="s">
        <v>623</v>
      </c>
      <c r="U44" s="120" t="s">
        <v>623</v>
      </c>
      <c r="V44" s="120" t="s">
        <v>623</v>
      </c>
      <c r="W44" s="120" t="s">
        <v>623</v>
      </c>
      <c r="X44" s="120" t="s">
        <v>623</v>
      </c>
      <c r="Y44" s="120" t="s">
        <v>623</v>
      </c>
      <c r="Z44" s="120" t="s">
        <v>623</v>
      </c>
      <c r="AA44" s="120" t="s">
        <v>623</v>
      </c>
      <c r="AB44" s="120" t="s">
        <v>623</v>
      </c>
      <c r="AC44" s="120" t="s">
        <v>623</v>
      </c>
      <c r="AD44" s="120" t="s">
        <v>623</v>
      </c>
      <c r="AE44" s="120" t="s">
        <v>623</v>
      </c>
      <c r="AF44" s="120" t="s">
        <v>623</v>
      </c>
      <c r="AG44" s="120" t="s">
        <v>623</v>
      </c>
      <c r="AH44" s="120" t="s">
        <v>623</v>
      </c>
      <c r="AI44" s="120" t="s">
        <v>623</v>
      </c>
      <c r="AJ44" s="120" t="s">
        <v>623</v>
      </c>
      <c r="AK44" s="120" t="s">
        <v>623</v>
      </c>
      <c r="AL44" s="120" t="s">
        <v>623</v>
      </c>
      <c r="AM44" s="120" t="s">
        <v>623</v>
      </c>
      <c r="AN44" s="120" t="s">
        <v>623</v>
      </c>
      <c r="AO44" s="120" t="s">
        <v>623</v>
      </c>
      <c r="AP44" s="120" t="s">
        <v>623</v>
      </c>
      <c r="AQ44" s="120" t="s">
        <v>623</v>
      </c>
      <c r="AR44" s="120" t="s">
        <v>623</v>
      </c>
      <c r="AS44" s="120" t="s">
        <v>623</v>
      </c>
      <c r="AT44" s="120" t="s">
        <v>623</v>
      </c>
      <c r="AU44" s="120" t="s">
        <v>623</v>
      </c>
      <c r="AV44" s="120" t="s">
        <v>623</v>
      </c>
      <c r="AW44" s="120" t="s">
        <v>623</v>
      </c>
      <c r="AX44" s="120" t="s">
        <v>623</v>
      </c>
      <c r="AY44" s="120" t="s">
        <v>623</v>
      </c>
      <c r="AZ44" s="120" t="s">
        <v>623</v>
      </c>
      <c r="BA44" s="120" t="s">
        <v>623</v>
      </c>
      <c r="BB44" s="120" t="s">
        <v>623</v>
      </c>
      <c r="BC44" s="120" t="s">
        <v>623</v>
      </c>
      <c r="BD44" s="120" t="s">
        <v>623</v>
      </c>
      <c r="BE44" s="120" t="s">
        <v>623</v>
      </c>
      <c r="BF44" s="120" t="s">
        <v>623</v>
      </c>
      <c r="BG44" s="120" t="s">
        <v>623</v>
      </c>
      <c r="BH44" s="120" t="s">
        <v>623</v>
      </c>
      <c r="BI44" s="120" t="s">
        <v>623</v>
      </c>
      <c r="BJ44" s="120" t="s">
        <v>623</v>
      </c>
      <c r="BK44" s="120" t="s">
        <v>623</v>
      </c>
      <c r="BL44" s="120" t="s">
        <v>623</v>
      </c>
      <c r="BM44" s="120" t="s">
        <v>623</v>
      </c>
      <c r="BN44" s="120" t="s">
        <v>623</v>
      </c>
      <c r="BO44" s="120" t="s">
        <v>623</v>
      </c>
      <c r="BP44" s="120" t="s">
        <v>623</v>
      </c>
      <c r="BQ44" s="120" t="s">
        <v>623</v>
      </c>
      <c r="BR44" s="120" t="s">
        <v>623</v>
      </c>
      <c r="BS44" s="120" t="s">
        <v>623</v>
      </c>
      <c r="BT44" s="120" t="s">
        <v>623</v>
      </c>
      <c r="BU44" s="120" t="s">
        <v>623</v>
      </c>
      <c r="BV44" s="120" t="s">
        <v>623</v>
      </c>
      <c r="BW44" s="120" t="s">
        <v>623</v>
      </c>
      <c r="BX44" s="38"/>
    </row>
    <row r="45" spans="1:76" ht="109.2" hidden="1" x14ac:dyDescent="0.3">
      <c r="A45" s="15" t="s">
        <v>134</v>
      </c>
      <c r="B45" s="16" t="s">
        <v>135</v>
      </c>
      <c r="C45" s="30" t="s">
        <v>93</v>
      </c>
      <c r="D45" s="120" t="s">
        <v>623</v>
      </c>
      <c r="E45" s="120" t="s">
        <v>623</v>
      </c>
      <c r="F45" s="120" t="s">
        <v>623</v>
      </c>
      <c r="G45" s="120" t="s">
        <v>623</v>
      </c>
      <c r="H45" s="120" t="s">
        <v>623</v>
      </c>
      <c r="I45" s="120" t="s">
        <v>623</v>
      </c>
      <c r="J45" s="120" t="s">
        <v>623</v>
      </c>
      <c r="K45" s="120" t="s">
        <v>623</v>
      </c>
      <c r="L45" s="120" t="s">
        <v>623</v>
      </c>
      <c r="M45" s="120" t="s">
        <v>623</v>
      </c>
      <c r="N45" s="120" t="s">
        <v>623</v>
      </c>
      <c r="O45" s="120" t="s">
        <v>623</v>
      </c>
      <c r="P45" s="120" t="s">
        <v>623</v>
      </c>
      <c r="Q45" s="120" t="s">
        <v>623</v>
      </c>
      <c r="R45" s="120" t="s">
        <v>623</v>
      </c>
      <c r="S45" s="120" t="s">
        <v>623</v>
      </c>
      <c r="T45" s="120" t="s">
        <v>623</v>
      </c>
      <c r="U45" s="120" t="s">
        <v>623</v>
      </c>
      <c r="V45" s="120" t="s">
        <v>623</v>
      </c>
      <c r="W45" s="120" t="s">
        <v>623</v>
      </c>
      <c r="X45" s="120" t="s">
        <v>623</v>
      </c>
      <c r="Y45" s="120" t="s">
        <v>623</v>
      </c>
      <c r="Z45" s="120" t="s">
        <v>623</v>
      </c>
      <c r="AA45" s="120" t="s">
        <v>623</v>
      </c>
      <c r="AB45" s="120" t="s">
        <v>623</v>
      </c>
      <c r="AC45" s="120" t="s">
        <v>623</v>
      </c>
      <c r="AD45" s="120" t="s">
        <v>623</v>
      </c>
      <c r="AE45" s="120" t="s">
        <v>623</v>
      </c>
      <c r="AF45" s="120" t="s">
        <v>623</v>
      </c>
      <c r="AG45" s="120" t="s">
        <v>623</v>
      </c>
      <c r="AH45" s="120" t="s">
        <v>623</v>
      </c>
      <c r="AI45" s="120" t="s">
        <v>623</v>
      </c>
      <c r="AJ45" s="120" t="s">
        <v>623</v>
      </c>
      <c r="AK45" s="120" t="s">
        <v>623</v>
      </c>
      <c r="AL45" s="120" t="s">
        <v>623</v>
      </c>
      <c r="AM45" s="120" t="s">
        <v>623</v>
      </c>
      <c r="AN45" s="120" t="s">
        <v>623</v>
      </c>
      <c r="AO45" s="120" t="s">
        <v>623</v>
      </c>
      <c r="AP45" s="120" t="s">
        <v>623</v>
      </c>
      <c r="AQ45" s="120" t="s">
        <v>623</v>
      </c>
      <c r="AR45" s="120" t="s">
        <v>623</v>
      </c>
      <c r="AS45" s="120" t="s">
        <v>623</v>
      </c>
      <c r="AT45" s="120" t="s">
        <v>623</v>
      </c>
      <c r="AU45" s="120" t="s">
        <v>623</v>
      </c>
      <c r="AV45" s="120" t="s">
        <v>623</v>
      </c>
      <c r="AW45" s="120" t="s">
        <v>623</v>
      </c>
      <c r="AX45" s="120" t="s">
        <v>623</v>
      </c>
      <c r="AY45" s="120" t="s">
        <v>623</v>
      </c>
      <c r="AZ45" s="120" t="s">
        <v>623</v>
      </c>
      <c r="BA45" s="120" t="s">
        <v>623</v>
      </c>
      <c r="BB45" s="120" t="s">
        <v>623</v>
      </c>
      <c r="BC45" s="120" t="s">
        <v>623</v>
      </c>
      <c r="BD45" s="120" t="s">
        <v>623</v>
      </c>
      <c r="BE45" s="120" t="s">
        <v>623</v>
      </c>
      <c r="BF45" s="120" t="s">
        <v>623</v>
      </c>
      <c r="BG45" s="120" t="s">
        <v>623</v>
      </c>
      <c r="BH45" s="120" t="s">
        <v>623</v>
      </c>
      <c r="BI45" s="120" t="s">
        <v>623</v>
      </c>
      <c r="BJ45" s="120" t="s">
        <v>623</v>
      </c>
      <c r="BK45" s="120" t="s">
        <v>623</v>
      </c>
      <c r="BL45" s="120" t="s">
        <v>623</v>
      </c>
      <c r="BM45" s="120" t="s">
        <v>623</v>
      </c>
      <c r="BN45" s="120" t="s">
        <v>623</v>
      </c>
      <c r="BO45" s="120" t="s">
        <v>623</v>
      </c>
      <c r="BP45" s="120" t="s">
        <v>623</v>
      </c>
      <c r="BQ45" s="120" t="s">
        <v>623</v>
      </c>
      <c r="BR45" s="120" t="s">
        <v>623</v>
      </c>
      <c r="BS45" s="120" t="s">
        <v>623</v>
      </c>
      <c r="BT45" s="120" t="s">
        <v>623</v>
      </c>
      <c r="BU45" s="120" t="s">
        <v>623</v>
      </c>
      <c r="BV45" s="120" t="s">
        <v>623</v>
      </c>
      <c r="BW45" s="120" t="s">
        <v>623</v>
      </c>
      <c r="BX45" s="38"/>
    </row>
    <row r="46" spans="1:76" ht="93.6" hidden="1" x14ac:dyDescent="0.3">
      <c r="A46" s="15" t="s">
        <v>136</v>
      </c>
      <c r="B46" s="16" t="s">
        <v>137</v>
      </c>
      <c r="C46" s="10" t="s">
        <v>93</v>
      </c>
      <c r="D46" s="120" t="s">
        <v>623</v>
      </c>
      <c r="E46" s="120" t="s">
        <v>623</v>
      </c>
      <c r="F46" s="120" t="s">
        <v>623</v>
      </c>
      <c r="G46" s="120" t="s">
        <v>623</v>
      </c>
      <c r="H46" s="120" t="s">
        <v>623</v>
      </c>
      <c r="I46" s="120" t="s">
        <v>623</v>
      </c>
      <c r="J46" s="120" t="s">
        <v>623</v>
      </c>
      <c r="K46" s="120" t="s">
        <v>623</v>
      </c>
      <c r="L46" s="120" t="s">
        <v>623</v>
      </c>
      <c r="M46" s="120" t="s">
        <v>623</v>
      </c>
      <c r="N46" s="120" t="s">
        <v>623</v>
      </c>
      <c r="O46" s="120" t="s">
        <v>623</v>
      </c>
      <c r="P46" s="120" t="s">
        <v>623</v>
      </c>
      <c r="Q46" s="120" t="s">
        <v>623</v>
      </c>
      <c r="R46" s="120" t="s">
        <v>623</v>
      </c>
      <c r="S46" s="120" t="s">
        <v>623</v>
      </c>
      <c r="T46" s="120" t="s">
        <v>623</v>
      </c>
      <c r="U46" s="120" t="s">
        <v>623</v>
      </c>
      <c r="V46" s="120" t="s">
        <v>623</v>
      </c>
      <c r="W46" s="120" t="s">
        <v>623</v>
      </c>
      <c r="X46" s="120" t="s">
        <v>623</v>
      </c>
      <c r="Y46" s="120" t="s">
        <v>623</v>
      </c>
      <c r="Z46" s="120" t="s">
        <v>623</v>
      </c>
      <c r="AA46" s="120" t="s">
        <v>623</v>
      </c>
      <c r="AB46" s="120" t="s">
        <v>623</v>
      </c>
      <c r="AC46" s="120" t="s">
        <v>623</v>
      </c>
      <c r="AD46" s="120" t="s">
        <v>623</v>
      </c>
      <c r="AE46" s="120" t="s">
        <v>623</v>
      </c>
      <c r="AF46" s="120" t="s">
        <v>623</v>
      </c>
      <c r="AG46" s="120" t="s">
        <v>623</v>
      </c>
      <c r="AH46" s="120" t="s">
        <v>623</v>
      </c>
      <c r="AI46" s="120" t="s">
        <v>623</v>
      </c>
      <c r="AJ46" s="120" t="s">
        <v>623</v>
      </c>
      <c r="AK46" s="120" t="s">
        <v>623</v>
      </c>
      <c r="AL46" s="120" t="s">
        <v>623</v>
      </c>
      <c r="AM46" s="120" t="s">
        <v>623</v>
      </c>
      <c r="AN46" s="120" t="s">
        <v>623</v>
      </c>
      <c r="AO46" s="120" t="s">
        <v>623</v>
      </c>
      <c r="AP46" s="120" t="s">
        <v>623</v>
      </c>
      <c r="AQ46" s="120" t="s">
        <v>623</v>
      </c>
      <c r="AR46" s="120" t="s">
        <v>623</v>
      </c>
      <c r="AS46" s="120" t="s">
        <v>623</v>
      </c>
      <c r="AT46" s="120" t="s">
        <v>623</v>
      </c>
      <c r="AU46" s="120" t="s">
        <v>623</v>
      </c>
      <c r="AV46" s="120" t="s">
        <v>623</v>
      </c>
      <c r="AW46" s="120" t="s">
        <v>623</v>
      </c>
      <c r="AX46" s="120" t="s">
        <v>623</v>
      </c>
      <c r="AY46" s="120" t="s">
        <v>623</v>
      </c>
      <c r="AZ46" s="120" t="s">
        <v>623</v>
      </c>
      <c r="BA46" s="120" t="s">
        <v>623</v>
      </c>
      <c r="BB46" s="120" t="s">
        <v>623</v>
      </c>
      <c r="BC46" s="120" t="s">
        <v>623</v>
      </c>
      <c r="BD46" s="120" t="s">
        <v>623</v>
      </c>
      <c r="BE46" s="120" t="s">
        <v>623</v>
      </c>
      <c r="BF46" s="120" t="s">
        <v>623</v>
      </c>
      <c r="BG46" s="120" t="s">
        <v>623</v>
      </c>
      <c r="BH46" s="120" t="s">
        <v>623</v>
      </c>
      <c r="BI46" s="120" t="s">
        <v>623</v>
      </c>
      <c r="BJ46" s="120" t="s">
        <v>623</v>
      </c>
      <c r="BK46" s="120" t="s">
        <v>623</v>
      </c>
      <c r="BL46" s="120" t="s">
        <v>623</v>
      </c>
      <c r="BM46" s="120" t="s">
        <v>623</v>
      </c>
      <c r="BN46" s="120" t="s">
        <v>623</v>
      </c>
      <c r="BO46" s="120" t="s">
        <v>623</v>
      </c>
      <c r="BP46" s="120" t="s">
        <v>623</v>
      </c>
      <c r="BQ46" s="120" t="s">
        <v>623</v>
      </c>
      <c r="BR46" s="120" t="s">
        <v>623</v>
      </c>
      <c r="BS46" s="120" t="s">
        <v>623</v>
      </c>
      <c r="BT46" s="120" t="s">
        <v>623</v>
      </c>
      <c r="BU46" s="120" t="s">
        <v>623</v>
      </c>
      <c r="BV46" s="120" t="s">
        <v>623</v>
      </c>
      <c r="BW46" s="120" t="s">
        <v>623</v>
      </c>
      <c r="BX46" s="38"/>
    </row>
    <row r="47" spans="1:76" ht="93.6" hidden="1" x14ac:dyDescent="0.3">
      <c r="A47" s="15" t="s">
        <v>138</v>
      </c>
      <c r="B47" s="16" t="s">
        <v>139</v>
      </c>
      <c r="C47" s="30" t="s">
        <v>93</v>
      </c>
      <c r="D47" s="120" t="s">
        <v>623</v>
      </c>
      <c r="E47" s="120" t="s">
        <v>623</v>
      </c>
      <c r="F47" s="120" t="s">
        <v>623</v>
      </c>
      <c r="G47" s="120" t="s">
        <v>623</v>
      </c>
      <c r="H47" s="120" t="s">
        <v>623</v>
      </c>
      <c r="I47" s="120" t="s">
        <v>623</v>
      </c>
      <c r="J47" s="120" t="s">
        <v>623</v>
      </c>
      <c r="K47" s="120" t="s">
        <v>623</v>
      </c>
      <c r="L47" s="120" t="s">
        <v>623</v>
      </c>
      <c r="M47" s="120" t="s">
        <v>623</v>
      </c>
      <c r="N47" s="120" t="s">
        <v>623</v>
      </c>
      <c r="O47" s="120" t="s">
        <v>623</v>
      </c>
      <c r="P47" s="120" t="s">
        <v>623</v>
      </c>
      <c r="Q47" s="120" t="s">
        <v>623</v>
      </c>
      <c r="R47" s="120" t="s">
        <v>623</v>
      </c>
      <c r="S47" s="120" t="s">
        <v>623</v>
      </c>
      <c r="T47" s="120" t="s">
        <v>623</v>
      </c>
      <c r="U47" s="120" t="s">
        <v>623</v>
      </c>
      <c r="V47" s="120" t="s">
        <v>623</v>
      </c>
      <c r="W47" s="120" t="s">
        <v>623</v>
      </c>
      <c r="X47" s="120" t="s">
        <v>623</v>
      </c>
      <c r="Y47" s="120" t="s">
        <v>623</v>
      </c>
      <c r="Z47" s="120" t="s">
        <v>623</v>
      </c>
      <c r="AA47" s="120" t="s">
        <v>623</v>
      </c>
      <c r="AB47" s="120" t="s">
        <v>623</v>
      </c>
      <c r="AC47" s="120" t="s">
        <v>623</v>
      </c>
      <c r="AD47" s="120" t="s">
        <v>623</v>
      </c>
      <c r="AE47" s="120" t="s">
        <v>623</v>
      </c>
      <c r="AF47" s="120" t="s">
        <v>623</v>
      </c>
      <c r="AG47" s="120" t="s">
        <v>623</v>
      </c>
      <c r="AH47" s="120" t="s">
        <v>623</v>
      </c>
      <c r="AI47" s="120" t="s">
        <v>623</v>
      </c>
      <c r="AJ47" s="120" t="s">
        <v>623</v>
      </c>
      <c r="AK47" s="120" t="s">
        <v>623</v>
      </c>
      <c r="AL47" s="120" t="s">
        <v>623</v>
      </c>
      <c r="AM47" s="120" t="s">
        <v>623</v>
      </c>
      <c r="AN47" s="120" t="s">
        <v>623</v>
      </c>
      <c r="AO47" s="120" t="s">
        <v>623</v>
      </c>
      <c r="AP47" s="120" t="s">
        <v>623</v>
      </c>
      <c r="AQ47" s="120" t="s">
        <v>623</v>
      </c>
      <c r="AR47" s="120" t="s">
        <v>623</v>
      </c>
      <c r="AS47" s="120" t="s">
        <v>623</v>
      </c>
      <c r="AT47" s="120" t="s">
        <v>623</v>
      </c>
      <c r="AU47" s="120" t="s">
        <v>623</v>
      </c>
      <c r="AV47" s="120" t="s">
        <v>623</v>
      </c>
      <c r="AW47" s="120" t="s">
        <v>623</v>
      </c>
      <c r="AX47" s="120" t="s">
        <v>623</v>
      </c>
      <c r="AY47" s="120" t="s">
        <v>623</v>
      </c>
      <c r="AZ47" s="120" t="s">
        <v>623</v>
      </c>
      <c r="BA47" s="120" t="s">
        <v>623</v>
      </c>
      <c r="BB47" s="120" t="s">
        <v>623</v>
      </c>
      <c r="BC47" s="120" t="s">
        <v>623</v>
      </c>
      <c r="BD47" s="120" t="s">
        <v>623</v>
      </c>
      <c r="BE47" s="120" t="s">
        <v>623</v>
      </c>
      <c r="BF47" s="120" t="s">
        <v>623</v>
      </c>
      <c r="BG47" s="120" t="s">
        <v>623</v>
      </c>
      <c r="BH47" s="120" t="s">
        <v>623</v>
      </c>
      <c r="BI47" s="120" t="s">
        <v>623</v>
      </c>
      <c r="BJ47" s="120" t="s">
        <v>623</v>
      </c>
      <c r="BK47" s="120" t="s">
        <v>623</v>
      </c>
      <c r="BL47" s="120" t="s">
        <v>623</v>
      </c>
      <c r="BM47" s="120" t="s">
        <v>623</v>
      </c>
      <c r="BN47" s="120" t="s">
        <v>623</v>
      </c>
      <c r="BO47" s="120" t="s">
        <v>623</v>
      </c>
      <c r="BP47" s="120" t="s">
        <v>623</v>
      </c>
      <c r="BQ47" s="120" t="s">
        <v>623</v>
      </c>
      <c r="BR47" s="120" t="s">
        <v>623</v>
      </c>
      <c r="BS47" s="120" t="s">
        <v>623</v>
      </c>
      <c r="BT47" s="120" t="s">
        <v>623</v>
      </c>
      <c r="BU47" s="120" t="s">
        <v>623</v>
      </c>
      <c r="BV47" s="120" t="s">
        <v>623</v>
      </c>
      <c r="BW47" s="120" t="s">
        <v>623</v>
      </c>
      <c r="BX47" s="38"/>
    </row>
    <row r="48" spans="1:76" s="67" customFormat="1" ht="46.8" x14ac:dyDescent="0.3">
      <c r="A48" s="165" t="s">
        <v>140</v>
      </c>
      <c r="B48" s="337" t="s">
        <v>141</v>
      </c>
      <c r="C48" s="338" t="s">
        <v>93</v>
      </c>
      <c r="D48" s="137">
        <v>4</v>
      </c>
      <c r="E48" s="137" t="str">
        <f t="shared" ref="E48:O48" si="8">IF(SUM(E51,E58,E70)=0, "нд", SUM(E51,E58,E70))</f>
        <v>нд</v>
      </c>
      <c r="F48" s="137" t="str">
        <f t="shared" si="8"/>
        <v>нд</v>
      </c>
      <c r="G48" s="137" t="str">
        <f t="shared" si="8"/>
        <v>нд</v>
      </c>
      <c r="H48" s="137" t="str">
        <f t="shared" si="8"/>
        <v>нд</v>
      </c>
      <c r="I48" s="137">
        <f t="shared" si="8"/>
        <v>7</v>
      </c>
      <c r="J48" s="137">
        <f t="shared" si="8"/>
        <v>4</v>
      </c>
      <c r="K48" s="137" t="str">
        <f t="shared" si="8"/>
        <v>нд</v>
      </c>
      <c r="L48" s="137" t="str">
        <f t="shared" si="8"/>
        <v>нд</v>
      </c>
      <c r="M48" s="137" t="str">
        <f t="shared" si="8"/>
        <v>нд</v>
      </c>
      <c r="N48" s="137" t="str">
        <f t="shared" si="8"/>
        <v>нд</v>
      </c>
      <c r="O48" s="137">
        <f t="shared" si="8"/>
        <v>1</v>
      </c>
      <c r="P48" s="137">
        <v>4</v>
      </c>
      <c r="Q48" s="137" t="str">
        <f t="shared" ref="Q48:AA48" si="9">IF(SUM(Q51,Q58,Q70)=0, "нд", SUM(Q51,Q58,Q70))</f>
        <v>нд</v>
      </c>
      <c r="R48" s="137" t="str">
        <f t="shared" si="9"/>
        <v>нд</v>
      </c>
      <c r="S48" s="137">
        <f t="shared" si="9"/>
        <v>2</v>
      </c>
      <c r="T48" s="137" t="str">
        <f t="shared" si="9"/>
        <v>нд</v>
      </c>
      <c r="U48" s="137">
        <f t="shared" si="9"/>
        <v>93</v>
      </c>
      <c r="V48" s="137">
        <f t="shared" si="9"/>
        <v>8</v>
      </c>
      <c r="W48" s="137" t="str">
        <f t="shared" si="9"/>
        <v>нд</v>
      </c>
      <c r="X48" s="137" t="str">
        <f t="shared" si="9"/>
        <v>нд</v>
      </c>
      <c r="Y48" s="137" t="str">
        <f t="shared" si="9"/>
        <v>нд</v>
      </c>
      <c r="Z48" s="137" t="str">
        <f t="shared" si="9"/>
        <v>нд</v>
      </c>
      <c r="AA48" s="137">
        <f t="shared" si="9"/>
        <v>76</v>
      </c>
      <c r="AB48" s="137">
        <v>4</v>
      </c>
      <c r="AC48" s="137">
        <f t="shared" ref="AC48:AM48" si="10">IF(SUM(AC51,AC58,AC70)=0, "нд", SUM(AC51,AC58,AC70))</f>
        <v>2.5</v>
      </c>
      <c r="AD48" s="137" t="str">
        <f t="shared" si="10"/>
        <v>нд</v>
      </c>
      <c r="AE48" s="137" t="str">
        <f t="shared" si="10"/>
        <v>нд</v>
      </c>
      <c r="AF48" s="137" t="str">
        <f t="shared" si="10"/>
        <v>нд</v>
      </c>
      <c r="AG48" s="137">
        <f t="shared" si="10"/>
        <v>29</v>
      </c>
      <c r="AH48" s="137">
        <v>4</v>
      </c>
      <c r="AI48" s="137">
        <f t="shared" si="10"/>
        <v>0.16</v>
      </c>
      <c r="AJ48" s="137" t="str">
        <f t="shared" si="10"/>
        <v>нд</v>
      </c>
      <c r="AK48" s="137">
        <f t="shared" si="10"/>
        <v>3.2699999999999996</v>
      </c>
      <c r="AL48" s="137" t="str">
        <f t="shared" si="10"/>
        <v>нд</v>
      </c>
      <c r="AM48" s="137">
        <f t="shared" si="10"/>
        <v>161</v>
      </c>
      <c r="AN48" s="137">
        <v>4</v>
      </c>
      <c r="AO48" s="137" t="str">
        <f t="shared" ref="AO48:AY48" si="11">IF(SUM(AO51,AO58,AO70)=0, "нд", SUM(AO51,AO58,AO70))</f>
        <v>нд</v>
      </c>
      <c r="AP48" s="137" t="str">
        <f t="shared" si="11"/>
        <v>нд</v>
      </c>
      <c r="AQ48" s="137">
        <f t="shared" si="11"/>
        <v>4</v>
      </c>
      <c r="AR48" s="137" t="str">
        <f t="shared" si="11"/>
        <v>нд</v>
      </c>
      <c r="AS48" s="137">
        <f t="shared" si="11"/>
        <v>16</v>
      </c>
      <c r="AT48" s="137">
        <v>4</v>
      </c>
      <c r="AU48" s="137" t="str">
        <f t="shared" si="11"/>
        <v>нд</v>
      </c>
      <c r="AV48" s="137" t="str">
        <f t="shared" si="11"/>
        <v>нд</v>
      </c>
      <c r="AW48" s="137" t="str">
        <f t="shared" si="11"/>
        <v>нд</v>
      </c>
      <c r="AX48" s="137" t="str">
        <f t="shared" si="11"/>
        <v>нд</v>
      </c>
      <c r="AY48" s="137">
        <f t="shared" si="11"/>
        <v>12</v>
      </c>
      <c r="AZ48" s="137">
        <v>4</v>
      </c>
      <c r="BA48" s="137" t="str">
        <f t="shared" ref="BA48:BK48" si="12">IF(SUM(BA51,BA58,BA70)=0, "нд", SUM(BA51,BA58,BA70))</f>
        <v>нд</v>
      </c>
      <c r="BB48" s="137" t="str">
        <f t="shared" si="12"/>
        <v>нд</v>
      </c>
      <c r="BC48" s="137" t="str">
        <f t="shared" si="12"/>
        <v>нд</v>
      </c>
      <c r="BD48" s="137" t="str">
        <f t="shared" si="12"/>
        <v>нд</v>
      </c>
      <c r="BE48" s="137">
        <f t="shared" si="12"/>
        <v>84</v>
      </c>
      <c r="BF48" s="137">
        <f t="shared" si="12"/>
        <v>4</v>
      </c>
      <c r="BG48" s="137" t="str">
        <f t="shared" si="12"/>
        <v>нд</v>
      </c>
      <c r="BH48" s="137" t="str">
        <f t="shared" si="12"/>
        <v>нд</v>
      </c>
      <c r="BI48" s="137" t="str">
        <f t="shared" si="12"/>
        <v>нд</v>
      </c>
      <c r="BJ48" s="137" t="str">
        <f t="shared" si="12"/>
        <v>нд</v>
      </c>
      <c r="BK48" s="137">
        <f t="shared" si="12"/>
        <v>80</v>
      </c>
      <c r="BL48" s="137">
        <v>4</v>
      </c>
      <c r="BM48" s="137">
        <f t="shared" ref="BM48:BW48" si="13">IF(SUM(BM51,BM58,BM70)=0, "нд", SUM(BM51,BM58,BM70))</f>
        <v>1</v>
      </c>
      <c r="BN48" s="137" t="str">
        <f t="shared" si="13"/>
        <v>нд</v>
      </c>
      <c r="BO48" s="137">
        <f t="shared" si="13"/>
        <v>3.24</v>
      </c>
      <c r="BP48" s="137" t="str">
        <f t="shared" si="13"/>
        <v>нд</v>
      </c>
      <c r="BQ48" s="137">
        <f t="shared" si="13"/>
        <v>32</v>
      </c>
      <c r="BR48" s="137">
        <v>4</v>
      </c>
      <c r="BS48" s="137" t="str">
        <f t="shared" si="13"/>
        <v>нд</v>
      </c>
      <c r="BT48" s="137" t="str">
        <f t="shared" si="13"/>
        <v>нд</v>
      </c>
      <c r="BU48" s="137">
        <f t="shared" si="13"/>
        <v>3.24</v>
      </c>
      <c r="BV48" s="137" t="str">
        <f t="shared" si="13"/>
        <v>нд</v>
      </c>
      <c r="BW48" s="137">
        <f t="shared" si="13"/>
        <v>28</v>
      </c>
      <c r="BX48" s="298"/>
    </row>
    <row r="49" spans="1:76" ht="78" x14ac:dyDescent="0.3">
      <c r="A49" s="15" t="s">
        <v>142</v>
      </c>
      <c r="B49" s="16" t="s">
        <v>143</v>
      </c>
      <c r="C49" s="10" t="s">
        <v>93</v>
      </c>
      <c r="D49" s="120" t="s">
        <v>623</v>
      </c>
      <c r="E49" s="120" t="s">
        <v>623</v>
      </c>
      <c r="F49" s="120" t="s">
        <v>623</v>
      </c>
      <c r="G49" s="120" t="s">
        <v>623</v>
      </c>
      <c r="H49" s="120" t="s">
        <v>623</v>
      </c>
      <c r="I49" s="120" t="s">
        <v>623</v>
      </c>
      <c r="J49" s="120" t="s">
        <v>623</v>
      </c>
      <c r="K49" s="120" t="s">
        <v>623</v>
      </c>
      <c r="L49" s="120" t="s">
        <v>623</v>
      </c>
      <c r="M49" s="120" t="s">
        <v>623</v>
      </c>
      <c r="N49" s="120" t="s">
        <v>623</v>
      </c>
      <c r="O49" s="120" t="s">
        <v>623</v>
      </c>
      <c r="P49" s="120" t="s">
        <v>623</v>
      </c>
      <c r="Q49" s="120" t="s">
        <v>623</v>
      </c>
      <c r="R49" s="120" t="s">
        <v>623</v>
      </c>
      <c r="S49" s="120" t="s">
        <v>623</v>
      </c>
      <c r="T49" s="120" t="s">
        <v>623</v>
      </c>
      <c r="U49" s="120" t="s">
        <v>623</v>
      </c>
      <c r="V49" s="120" t="s">
        <v>623</v>
      </c>
      <c r="W49" s="120" t="s">
        <v>623</v>
      </c>
      <c r="X49" s="120" t="s">
        <v>623</v>
      </c>
      <c r="Y49" s="120" t="s">
        <v>623</v>
      </c>
      <c r="Z49" s="120" t="s">
        <v>623</v>
      </c>
      <c r="AA49" s="120" t="s">
        <v>623</v>
      </c>
      <c r="AB49" s="120" t="s">
        <v>623</v>
      </c>
      <c r="AC49" s="120" t="s">
        <v>623</v>
      </c>
      <c r="AD49" s="120" t="s">
        <v>623</v>
      </c>
      <c r="AE49" s="120" t="s">
        <v>623</v>
      </c>
      <c r="AF49" s="120" t="s">
        <v>623</v>
      </c>
      <c r="AG49" s="120" t="s">
        <v>623</v>
      </c>
      <c r="AH49" s="120" t="s">
        <v>623</v>
      </c>
      <c r="AI49" s="120" t="s">
        <v>623</v>
      </c>
      <c r="AJ49" s="120" t="s">
        <v>623</v>
      </c>
      <c r="AK49" s="120" t="s">
        <v>623</v>
      </c>
      <c r="AL49" s="120" t="s">
        <v>623</v>
      </c>
      <c r="AM49" s="120" t="s">
        <v>623</v>
      </c>
      <c r="AN49" s="120" t="s">
        <v>623</v>
      </c>
      <c r="AO49" s="120" t="s">
        <v>623</v>
      </c>
      <c r="AP49" s="120" t="s">
        <v>623</v>
      </c>
      <c r="AQ49" s="120" t="s">
        <v>623</v>
      </c>
      <c r="AR49" s="120" t="s">
        <v>623</v>
      </c>
      <c r="AS49" s="120" t="s">
        <v>623</v>
      </c>
      <c r="AT49" s="120" t="s">
        <v>623</v>
      </c>
      <c r="AU49" s="120" t="s">
        <v>623</v>
      </c>
      <c r="AV49" s="120" t="s">
        <v>623</v>
      </c>
      <c r="AW49" s="120" t="s">
        <v>623</v>
      </c>
      <c r="AX49" s="120" t="s">
        <v>623</v>
      </c>
      <c r="AY49" s="120" t="s">
        <v>623</v>
      </c>
      <c r="AZ49" s="120" t="s">
        <v>623</v>
      </c>
      <c r="BA49" s="120" t="s">
        <v>623</v>
      </c>
      <c r="BB49" s="120" t="s">
        <v>623</v>
      </c>
      <c r="BC49" s="120" t="s">
        <v>623</v>
      </c>
      <c r="BD49" s="120" t="s">
        <v>623</v>
      </c>
      <c r="BE49" s="120" t="s">
        <v>623</v>
      </c>
      <c r="BF49" s="120" t="s">
        <v>623</v>
      </c>
      <c r="BG49" s="120" t="s">
        <v>623</v>
      </c>
      <c r="BH49" s="120" t="s">
        <v>623</v>
      </c>
      <c r="BI49" s="120" t="s">
        <v>623</v>
      </c>
      <c r="BJ49" s="120" t="s">
        <v>623</v>
      </c>
      <c r="BK49" s="120" t="s">
        <v>623</v>
      </c>
      <c r="BL49" s="120" t="s">
        <v>623</v>
      </c>
      <c r="BM49" s="120" t="s">
        <v>623</v>
      </c>
      <c r="BN49" s="120" t="s">
        <v>623</v>
      </c>
      <c r="BO49" s="120" t="s">
        <v>623</v>
      </c>
      <c r="BP49" s="120" t="s">
        <v>623</v>
      </c>
      <c r="BQ49" s="120" t="s">
        <v>623</v>
      </c>
      <c r="BR49" s="120" t="s">
        <v>623</v>
      </c>
      <c r="BS49" s="120" t="s">
        <v>623</v>
      </c>
      <c r="BT49" s="120" t="s">
        <v>623</v>
      </c>
      <c r="BU49" s="120" t="s">
        <v>623</v>
      </c>
      <c r="BV49" s="120" t="s">
        <v>623</v>
      </c>
      <c r="BW49" s="120" t="s">
        <v>623</v>
      </c>
      <c r="BX49" s="38"/>
    </row>
    <row r="50" spans="1:76" ht="46.8" x14ac:dyDescent="0.3">
      <c r="A50" s="15" t="s">
        <v>144</v>
      </c>
      <c r="B50" s="16" t="s">
        <v>145</v>
      </c>
      <c r="C50" s="10" t="s">
        <v>93</v>
      </c>
      <c r="D50" s="120" t="s">
        <v>623</v>
      </c>
      <c r="E50" s="120" t="s">
        <v>623</v>
      </c>
      <c r="F50" s="120" t="s">
        <v>623</v>
      </c>
      <c r="G50" s="120" t="s">
        <v>623</v>
      </c>
      <c r="H50" s="120" t="s">
        <v>623</v>
      </c>
      <c r="I50" s="120" t="s">
        <v>623</v>
      </c>
      <c r="J50" s="120" t="s">
        <v>623</v>
      </c>
      <c r="K50" s="120" t="s">
        <v>623</v>
      </c>
      <c r="L50" s="120" t="s">
        <v>623</v>
      </c>
      <c r="M50" s="120" t="s">
        <v>623</v>
      </c>
      <c r="N50" s="120" t="s">
        <v>623</v>
      </c>
      <c r="O50" s="120" t="s">
        <v>623</v>
      </c>
      <c r="P50" s="120" t="s">
        <v>623</v>
      </c>
      <c r="Q50" s="120" t="s">
        <v>623</v>
      </c>
      <c r="R50" s="120" t="s">
        <v>623</v>
      </c>
      <c r="S50" s="120" t="s">
        <v>623</v>
      </c>
      <c r="T50" s="120" t="s">
        <v>623</v>
      </c>
      <c r="U50" s="120" t="s">
        <v>623</v>
      </c>
      <c r="V50" s="120" t="s">
        <v>623</v>
      </c>
      <c r="W50" s="120" t="s">
        <v>623</v>
      </c>
      <c r="X50" s="120" t="s">
        <v>623</v>
      </c>
      <c r="Y50" s="120" t="s">
        <v>623</v>
      </c>
      <c r="Z50" s="120" t="s">
        <v>623</v>
      </c>
      <c r="AA50" s="120" t="s">
        <v>623</v>
      </c>
      <c r="AB50" s="120" t="s">
        <v>623</v>
      </c>
      <c r="AC50" s="120" t="s">
        <v>623</v>
      </c>
      <c r="AD50" s="120" t="s">
        <v>623</v>
      </c>
      <c r="AE50" s="120" t="s">
        <v>623</v>
      </c>
      <c r="AF50" s="120" t="s">
        <v>623</v>
      </c>
      <c r="AG50" s="120" t="s">
        <v>623</v>
      </c>
      <c r="AH50" s="120" t="s">
        <v>623</v>
      </c>
      <c r="AI50" s="120" t="s">
        <v>623</v>
      </c>
      <c r="AJ50" s="120" t="s">
        <v>623</v>
      </c>
      <c r="AK50" s="120" t="s">
        <v>623</v>
      </c>
      <c r="AL50" s="120" t="s">
        <v>623</v>
      </c>
      <c r="AM50" s="120" t="s">
        <v>623</v>
      </c>
      <c r="AN50" s="120" t="s">
        <v>623</v>
      </c>
      <c r="AO50" s="120" t="s">
        <v>623</v>
      </c>
      <c r="AP50" s="120" t="s">
        <v>623</v>
      </c>
      <c r="AQ50" s="120" t="s">
        <v>623</v>
      </c>
      <c r="AR50" s="120" t="s">
        <v>623</v>
      </c>
      <c r="AS50" s="120" t="s">
        <v>623</v>
      </c>
      <c r="AT50" s="120" t="s">
        <v>623</v>
      </c>
      <c r="AU50" s="120" t="s">
        <v>623</v>
      </c>
      <c r="AV50" s="120" t="s">
        <v>623</v>
      </c>
      <c r="AW50" s="120" t="s">
        <v>623</v>
      </c>
      <c r="AX50" s="120" t="s">
        <v>623</v>
      </c>
      <c r="AY50" s="120" t="s">
        <v>623</v>
      </c>
      <c r="AZ50" s="120" t="s">
        <v>623</v>
      </c>
      <c r="BA50" s="120" t="s">
        <v>623</v>
      </c>
      <c r="BB50" s="120" t="s">
        <v>623</v>
      </c>
      <c r="BC50" s="120" t="s">
        <v>623</v>
      </c>
      <c r="BD50" s="120" t="s">
        <v>623</v>
      </c>
      <c r="BE50" s="120" t="s">
        <v>623</v>
      </c>
      <c r="BF50" s="120" t="s">
        <v>623</v>
      </c>
      <c r="BG50" s="120" t="s">
        <v>623</v>
      </c>
      <c r="BH50" s="120" t="s">
        <v>623</v>
      </c>
      <c r="BI50" s="120" t="s">
        <v>623</v>
      </c>
      <c r="BJ50" s="120" t="s">
        <v>623</v>
      </c>
      <c r="BK50" s="120" t="s">
        <v>623</v>
      </c>
      <c r="BL50" s="120" t="s">
        <v>623</v>
      </c>
      <c r="BM50" s="120" t="s">
        <v>623</v>
      </c>
      <c r="BN50" s="120" t="s">
        <v>623</v>
      </c>
      <c r="BO50" s="120" t="s">
        <v>623</v>
      </c>
      <c r="BP50" s="120" t="s">
        <v>623</v>
      </c>
      <c r="BQ50" s="120" t="s">
        <v>623</v>
      </c>
      <c r="BR50" s="120" t="s">
        <v>623</v>
      </c>
      <c r="BS50" s="120" t="s">
        <v>623</v>
      </c>
      <c r="BT50" s="120" t="s">
        <v>623</v>
      </c>
      <c r="BU50" s="120" t="s">
        <v>623</v>
      </c>
      <c r="BV50" s="120" t="s">
        <v>623</v>
      </c>
      <c r="BW50" s="120" t="s">
        <v>623</v>
      </c>
      <c r="BX50" s="38"/>
    </row>
    <row r="51" spans="1:76" ht="78" x14ac:dyDescent="0.3">
      <c r="A51" s="15" t="s">
        <v>146</v>
      </c>
      <c r="B51" s="16" t="s">
        <v>147</v>
      </c>
      <c r="C51" s="10" t="s">
        <v>93</v>
      </c>
      <c r="D51" s="120" t="s">
        <v>623</v>
      </c>
      <c r="E51" s="120" t="s">
        <v>623</v>
      </c>
      <c r="F51" s="120" t="s">
        <v>623</v>
      </c>
      <c r="G51" s="120" t="s">
        <v>623</v>
      </c>
      <c r="H51" s="120" t="s">
        <v>623</v>
      </c>
      <c r="I51" s="120" t="s">
        <v>623</v>
      </c>
      <c r="J51" s="120" t="s">
        <v>623</v>
      </c>
      <c r="K51" s="120" t="s">
        <v>623</v>
      </c>
      <c r="L51" s="120" t="s">
        <v>623</v>
      </c>
      <c r="M51" s="120" t="s">
        <v>623</v>
      </c>
      <c r="N51" s="120" t="s">
        <v>623</v>
      </c>
      <c r="O51" s="120" t="s">
        <v>623</v>
      </c>
      <c r="P51" s="120">
        <v>4</v>
      </c>
      <c r="Q51" s="120" t="s">
        <v>623</v>
      </c>
      <c r="R51" s="120" t="s">
        <v>623</v>
      </c>
      <c r="S51" s="120" t="s">
        <v>623</v>
      </c>
      <c r="T51" s="120" t="s">
        <v>623</v>
      </c>
      <c r="U51" s="120">
        <f>U52+U53</f>
        <v>11</v>
      </c>
      <c r="V51" s="120" t="s">
        <v>623</v>
      </c>
      <c r="W51" s="120" t="s">
        <v>623</v>
      </c>
      <c r="X51" s="120" t="s">
        <v>623</v>
      </c>
      <c r="Y51" s="120" t="s">
        <v>623</v>
      </c>
      <c r="Z51" s="120" t="s">
        <v>623</v>
      </c>
      <c r="AA51" s="120" t="s">
        <v>623</v>
      </c>
      <c r="AB51" s="120">
        <v>4</v>
      </c>
      <c r="AC51" s="120">
        <f>IF(SUM(AC52:AC54)=0, "нд", SUM(AC52:AC54))</f>
        <v>2.5</v>
      </c>
      <c r="AD51" s="120" t="str">
        <f>IF(SUM(AD52:AD54)=0, "нд", SUM(AD52:AD54))</f>
        <v>нд</v>
      </c>
      <c r="AE51" s="120" t="str">
        <f>IF(SUM(AE52:AE54)=0, "нд", SUM(AE52:AE54))</f>
        <v>нд</v>
      </c>
      <c r="AF51" s="120" t="str">
        <f>IF(SUM(AF52:AF54)=0, "нд", SUM(AF52:AF54))</f>
        <v>нд</v>
      </c>
      <c r="AG51" s="120">
        <f>IF(SUM(AG52:AG54)=0, "нд", SUM(AG52:AG54))</f>
        <v>7</v>
      </c>
      <c r="AH51" s="120" t="s">
        <v>623</v>
      </c>
      <c r="AI51" s="120" t="s">
        <v>623</v>
      </c>
      <c r="AJ51" s="120" t="s">
        <v>623</v>
      </c>
      <c r="AK51" s="120" t="s">
        <v>623</v>
      </c>
      <c r="AL51" s="120" t="s">
        <v>623</v>
      </c>
      <c r="AM51" s="120" t="s">
        <v>623</v>
      </c>
      <c r="AN51" s="120">
        <v>4</v>
      </c>
      <c r="AO51" s="120" t="s">
        <v>623</v>
      </c>
      <c r="AP51" s="120" t="s">
        <v>623</v>
      </c>
      <c r="AQ51" s="120" t="s">
        <v>623</v>
      </c>
      <c r="AR51" s="120" t="s">
        <v>623</v>
      </c>
      <c r="AS51" s="120">
        <v>4</v>
      </c>
      <c r="AT51" s="120" t="s">
        <v>623</v>
      </c>
      <c r="AU51" s="120" t="s">
        <v>623</v>
      </c>
      <c r="AV51" s="120" t="s">
        <v>623</v>
      </c>
      <c r="AW51" s="120" t="s">
        <v>623</v>
      </c>
      <c r="AX51" s="120" t="s">
        <v>623</v>
      </c>
      <c r="AY51" s="120" t="s">
        <v>623</v>
      </c>
      <c r="AZ51" s="120">
        <v>4</v>
      </c>
      <c r="BA51" s="120" t="s">
        <v>623</v>
      </c>
      <c r="BB51" s="120" t="s">
        <v>623</v>
      </c>
      <c r="BC51" s="120" t="s">
        <v>623</v>
      </c>
      <c r="BD51" s="120" t="s">
        <v>623</v>
      </c>
      <c r="BE51" s="120">
        <v>4</v>
      </c>
      <c r="BF51" s="120" t="s">
        <v>623</v>
      </c>
      <c r="BG51" s="120" t="s">
        <v>623</v>
      </c>
      <c r="BH51" s="120" t="s">
        <v>623</v>
      </c>
      <c r="BI51" s="120" t="s">
        <v>623</v>
      </c>
      <c r="BJ51" s="120" t="s">
        <v>623</v>
      </c>
      <c r="BK51" s="120" t="s">
        <v>623</v>
      </c>
      <c r="BL51" s="120">
        <v>4</v>
      </c>
      <c r="BM51" s="120">
        <v>1</v>
      </c>
      <c r="BN51" s="120" t="s">
        <v>623</v>
      </c>
      <c r="BO51" s="120" t="s">
        <v>623</v>
      </c>
      <c r="BP51" s="120" t="s">
        <v>623</v>
      </c>
      <c r="BQ51" s="120">
        <v>4</v>
      </c>
      <c r="BR51" s="120" t="s">
        <v>623</v>
      </c>
      <c r="BS51" s="120" t="s">
        <v>623</v>
      </c>
      <c r="BT51" s="120" t="s">
        <v>623</v>
      </c>
      <c r="BU51" s="120" t="s">
        <v>623</v>
      </c>
      <c r="BV51" s="120" t="s">
        <v>623</v>
      </c>
      <c r="BW51" s="120" t="s">
        <v>623</v>
      </c>
      <c r="BX51" s="38"/>
    </row>
    <row r="52" spans="1:76" s="244" customFormat="1" ht="46.8" x14ac:dyDescent="0.3">
      <c r="A52" s="15" t="s">
        <v>827</v>
      </c>
      <c r="B52" s="151" t="s">
        <v>838</v>
      </c>
      <c r="C52" s="148" t="s">
        <v>839</v>
      </c>
      <c r="D52" s="120" t="s">
        <v>623</v>
      </c>
      <c r="E52" s="120" t="s">
        <v>623</v>
      </c>
      <c r="F52" s="120" t="s">
        <v>623</v>
      </c>
      <c r="G52" s="120" t="s">
        <v>623</v>
      </c>
      <c r="H52" s="120" t="s">
        <v>623</v>
      </c>
      <c r="I52" s="120" t="s">
        <v>623</v>
      </c>
      <c r="J52" s="120" t="s">
        <v>623</v>
      </c>
      <c r="K52" s="120" t="s">
        <v>623</v>
      </c>
      <c r="L52" s="120" t="s">
        <v>623</v>
      </c>
      <c r="M52" s="120" t="s">
        <v>623</v>
      </c>
      <c r="N52" s="120" t="s">
        <v>623</v>
      </c>
      <c r="O52" s="120" t="s">
        <v>623</v>
      </c>
      <c r="P52" s="120">
        <v>4</v>
      </c>
      <c r="Q52" s="120" t="s">
        <v>623</v>
      </c>
      <c r="R52" s="120" t="s">
        <v>623</v>
      </c>
      <c r="S52" s="120" t="s">
        <v>623</v>
      </c>
      <c r="T52" s="120" t="s">
        <v>623</v>
      </c>
      <c r="U52" s="120">
        <v>7</v>
      </c>
      <c r="V52" s="120">
        <v>4</v>
      </c>
      <c r="W52" s="120" t="s">
        <v>623</v>
      </c>
      <c r="X52" s="120" t="s">
        <v>623</v>
      </c>
      <c r="Y52" s="120" t="s">
        <v>623</v>
      </c>
      <c r="Z52" s="120" t="s">
        <v>623</v>
      </c>
      <c r="AA52" s="120">
        <v>7</v>
      </c>
      <c r="AB52" s="120" t="s">
        <v>623</v>
      </c>
      <c r="AC52" s="120" t="s">
        <v>623</v>
      </c>
      <c r="AD52" s="120" t="s">
        <v>623</v>
      </c>
      <c r="AE52" s="120" t="s">
        <v>623</v>
      </c>
      <c r="AF52" s="120" t="s">
        <v>623</v>
      </c>
      <c r="AG52" s="120" t="s">
        <v>623</v>
      </c>
      <c r="AH52" s="120" t="s">
        <v>623</v>
      </c>
      <c r="AI52" s="120" t="s">
        <v>623</v>
      </c>
      <c r="AJ52" s="120" t="s">
        <v>623</v>
      </c>
      <c r="AK52" s="120" t="s">
        <v>623</v>
      </c>
      <c r="AL52" s="120" t="s">
        <v>623</v>
      </c>
      <c r="AM52" s="120" t="s">
        <v>623</v>
      </c>
      <c r="AN52" s="120" t="s">
        <v>623</v>
      </c>
      <c r="AO52" s="120" t="s">
        <v>623</v>
      </c>
      <c r="AP52" s="120" t="s">
        <v>623</v>
      </c>
      <c r="AQ52" s="120" t="s">
        <v>623</v>
      </c>
      <c r="AR52" s="120" t="s">
        <v>623</v>
      </c>
      <c r="AS52" s="120" t="s">
        <v>623</v>
      </c>
      <c r="AT52" s="120" t="s">
        <v>623</v>
      </c>
      <c r="AU52" s="120" t="s">
        <v>623</v>
      </c>
      <c r="AV52" s="120" t="s">
        <v>623</v>
      </c>
      <c r="AW52" s="120" t="s">
        <v>623</v>
      </c>
      <c r="AX52" s="120" t="s">
        <v>623</v>
      </c>
      <c r="AY52" s="120" t="s">
        <v>623</v>
      </c>
      <c r="AZ52" s="120" t="s">
        <v>623</v>
      </c>
      <c r="BA52" s="120" t="s">
        <v>623</v>
      </c>
      <c r="BB52" s="120" t="s">
        <v>623</v>
      </c>
      <c r="BC52" s="120" t="s">
        <v>623</v>
      </c>
      <c r="BD52" s="120" t="s">
        <v>623</v>
      </c>
      <c r="BE52" s="120" t="s">
        <v>623</v>
      </c>
      <c r="BF52" s="120" t="s">
        <v>623</v>
      </c>
      <c r="BG52" s="120" t="s">
        <v>623</v>
      </c>
      <c r="BH52" s="120" t="s">
        <v>623</v>
      </c>
      <c r="BI52" s="120" t="s">
        <v>623</v>
      </c>
      <c r="BJ52" s="120" t="s">
        <v>623</v>
      </c>
      <c r="BK52" s="120" t="s">
        <v>623</v>
      </c>
      <c r="BL52" s="120" t="s">
        <v>623</v>
      </c>
      <c r="BM52" s="120" t="s">
        <v>623</v>
      </c>
      <c r="BN52" s="120" t="s">
        <v>623</v>
      </c>
      <c r="BO52" s="120" t="s">
        <v>623</v>
      </c>
      <c r="BP52" s="120" t="s">
        <v>623</v>
      </c>
      <c r="BQ52" s="120" t="s">
        <v>623</v>
      </c>
      <c r="BR52" s="120" t="s">
        <v>623</v>
      </c>
      <c r="BS52" s="120" t="s">
        <v>623</v>
      </c>
      <c r="BT52" s="120" t="s">
        <v>623</v>
      </c>
      <c r="BU52" s="120" t="s">
        <v>623</v>
      </c>
      <c r="BV52" s="120" t="s">
        <v>623</v>
      </c>
      <c r="BW52" s="120" t="s">
        <v>623</v>
      </c>
      <c r="BX52" s="38"/>
    </row>
    <row r="53" spans="1:76" s="244" customFormat="1" ht="87" customHeight="1" x14ac:dyDescent="0.3">
      <c r="A53" s="15" t="s">
        <v>828</v>
      </c>
      <c r="B53" s="34" t="s">
        <v>1109</v>
      </c>
      <c r="C53" s="188" t="s">
        <v>840</v>
      </c>
      <c r="D53" s="120" t="s">
        <v>623</v>
      </c>
      <c r="E53" s="120" t="s">
        <v>623</v>
      </c>
      <c r="F53" s="120" t="s">
        <v>623</v>
      </c>
      <c r="G53" s="120" t="s">
        <v>623</v>
      </c>
      <c r="H53" s="120" t="s">
        <v>623</v>
      </c>
      <c r="I53" s="120" t="s">
        <v>623</v>
      </c>
      <c r="J53" s="120" t="s">
        <v>623</v>
      </c>
      <c r="K53" s="120" t="s">
        <v>623</v>
      </c>
      <c r="L53" s="120" t="s">
        <v>623</v>
      </c>
      <c r="M53" s="120" t="s">
        <v>623</v>
      </c>
      <c r="N53" s="120" t="s">
        <v>623</v>
      </c>
      <c r="O53" s="120" t="s">
        <v>623</v>
      </c>
      <c r="P53" s="120">
        <v>4</v>
      </c>
      <c r="Q53" s="120" t="s">
        <v>623</v>
      </c>
      <c r="R53" s="120" t="s">
        <v>623</v>
      </c>
      <c r="S53" s="120" t="s">
        <v>623</v>
      </c>
      <c r="T53" s="120" t="s">
        <v>623</v>
      </c>
      <c r="U53" s="120">
        <v>4</v>
      </c>
      <c r="V53" s="120">
        <v>4</v>
      </c>
      <c r="W53" s="120" t="s">
        <v>623</v>
      </c>
      <c r="X53" s="120" t="s">
        <v>623</v>
      </c>
      <c r="Y53" s="120" t="s">
        <v>623</v>
      </c>
      <c r="Z53" s="120" t="s">
        <v>623</v>
      </c>
      <c r="AA53" s="120">
        <v>4</v>
      </c>
      <c r="AB53" s="120">
        <v>4</v>
      </c>
      <c r="AC53" s="120" t="s">
        <v>623</v>
      </c>
      <c r="AD53" s="120" t="s">
        <v>623</v>
      </c>
      <c r="AE53" s="120" t="s">
        <v>623</v>
      </c>
      <c r="AF53" s="120" t="s">
        <v>623</v>
      </c>
      <c r="AG53" s="120">
        <v>4</v>
      </c>
      <c r="AH53" s="120">
        <v>4</v>
      </c>
      <c r="AI53" s="120" t="s">
        <v>623</v>
      </c>
      <c r="AJ53" s="120" t="s">
        <v>623</v>
      </c>
      <c r="AK53" s="120" t="s">
        <v>623</v>
      </c>
      <c r="AL53" s="120" t="s">
        <v>623</v>
      </c>
      <c r="AM53" s="120">
        <v>4</v>
      </c>
      <c r="AN53" s="120">
        <v>4</v>
      </c>
      <c r="AO53" s="120" t="s">
        <v>623</v>
      </c>
      <c r="AP53" s="120" t="s">
        <v>623</v>
      </c>
      <c r="AQ53" s="120" t="s">
        <v>623</v>
      </c>
      <c r="AR53" s="120" t="s">
        <v>623</v>
      </c>
      <c r="AS53" s="120">
        <v>4</v>
      </c>
      <c r="AT53" s="120">
        <v>4</v>
      </c>
      <c r="AU53" s="120" t="s">
        <v>623</v>
      </c>
      <c r="AV53" s="120" t="s">
        <v>623</v>
      </c>
      <c r="AW53" s="120" t="s">
        <v>623</v>
      </c>
      <c r="AX53" s="120" t="s">
        <v>623</v>
      </c>
      <c r="AY53" s="120">
        <v>4</v>
      </c>
      <c r="AZ53" s="120">
        <v>4</v>
      </c>
      <c r="BA53" s="120" t="s">
        <v>623</v>
      </c>
      <c r="BB53" s="120" t="s">
        <v>623</v>
      </c>
      <c r="BC53" s="120" t="s">
        <v>623</v>
      </c>
      <c r="BD53" s="120" t="s">
        <v>623</v>
      </c>
      <c r="BE53" s="120">
        <v>4</v>
      </c>
      <c r="BF53" s="120">
        <v>4</v>
      </c>
      <c r="BG53" s="120" t="s">
        <v>623</v>
      </c>
      <c r="BH53" s="120" t="s">
        <v>623</v>
      </c>
      <c r="BI53" s="120" t="s">
        <v>623</v>
      </c>
      <c r="BJ53" s="120" t="s">
        <v>623</v>
      </c>
      <c r="BK53" s="120">
        <v>4</v>
      </c>
      <c r="BL53" s="120">
        <v>4</v>
      </c>
      <c r="BM53" s="120">
        <v>4</v>
      </c>
      <c r="BN53" s="120" t="s">
        <v>623</v>
      </c>
      <c r="BO53" s="120" t="s">
        <v>623</v>
      </c>
      <c r="BP53" s="120" t="s">
        <v>623</v>
      </c>
      <c r="BQ53" s="120">
        <v>4</v>
      </c>
      <c r="BR53" s="120">
        <v>4</v>
      </c>
      <c r="BS53" s="120" t="s">
        <v>623</v>
      </c>
      <c r="BT53" s="120" t="s">
        <v>623</v>
      </c>
      <c r="BU53" s="120" t="s">
        <v>623</v>
      </c>
      <c r="BV53" s="120" t="s">
        <v>623</v>
      </c>
      <c r="BW53" s="120">
        <v>4</v>
      </c>
      <c r="BX53" s="38"/>
    </row>
    <row r="54" spans="1:76" s="244" customFormat="1" ht="109.2" x14ac:dyDescent="0.3">
      <c r="A54" s="15" t="s">
        <v>829</v>
      </c>
      <c r="B54" s="34" t="s">
        <v>965</v>
      </c>
      <c r="C54" s="188" t="s">
        <v>966</v>
      </c>
      <c r="D54" s="120" t="s">
        <v>623</v>
      </c>
      <c r="E54" s="120" t="s">
        <v>623</v>
      </c>
      <c r="F54" s="120" t="s">
        <v>623</v>
      </c>
      <c r="G54" s="120" t="s">
        <v>623</v>
      </c>
      <c r="H54" s="120" t="s">
        <v>623</v>
      </c>
      <c r="I54" s="120" t="s">
        <v>623</v>
      </c>
      <c r="J54" s="120" t="s">
        <v>623</v>
      </c>
      <c r="K54" s="120" t="s">
        <v>623</v>
      </c>
      <c r="L54" s="120" t="s">
        <v>623</v>
      </c>
      <c r="M54" s="120" t="s">
        <v>623</v>
      </c>
      <c r="N54" s="120" t="s">
        <v>623</v>
      </c>
      <c r="O54" s="120" t="s">
        <v>623</v>
      </c>
      <c r="P54" s="120" t="s">
        <v>623</v>
      </c>
      <c r="Q54" s="120" t="s">
        <v>623</v>
      </c>
      <c r="R54" s="120" t="s">
        <v>623</v>
      </c>
      <c r="S54" s="120" t="s">
        <v>623</v>
      </c>
      <c r="T54" s="120" t="s">
        <v>623</v>
      </c>
      <c r="U54" s="120" t="s">
        <v>623</v>
      </c>
      <c r="V54" s="120" t="s">
        <v>623</v>
      </c>
      <c r="W54" s="120" t="s">
        <v>623</v>
      </c>
      <c r="X54" s="120" t="s">
        <v>623</v>
      </c>
      <c r="Y54" s="120" t="s">
        <v>623</v>
      </c>
      <c r="Z54" s="120" t="s">
        <v>623</v>
      </c>
      <c r="AA54" s="120" t="s">
        <v>623</v>
      </c>
      <c r="AB54" s="120">
        <v>4</v>
      </c>
      <c r="AC54" s="120">
        <v>2.5</v>
      </c>
      <c r="AD54" s="120" t="s">
        <v>623</v>
      </c>
      <c r="AE54" s="120" t="s">
        <v>623</v>
      </c>
      <c r="AF54" s="120" t="s">
        <v>623</v>
      </c>
      <c r="AG54" s="120">
        <v>3</v>
      </c>
      <c r="AH54" s="120" t="s">
        <v>623</v>
      </c>
      <c r="AI54" s="120" t="s">
        <v>623</v>
      </c>
      <c r="AJ54" s="120" t="s">
        <v>623</v>
      </c>
      <c r="AK54" s="120" t="s">
        <v>623</v>
      </c>
      <c r="AL54" s="120" t="s">
        <v>623</v>
      </c>
      <c r="AM54" s="120" t="s">
        <v>623</v>
      </c>
      <c r="AN54" s="120" t="s">
        <v>623</v>
      </c>
      <c r="AO54" s="120" t="s">
        <v>623</v>
      </c>
      <c r="AP54" s="120" t="s">
        <v>623</v>
      </c>
      <c r="AQ54" s="120" t="s">
        <v>623</v>
      </c>
      <c r="AR54" s="120" t="s">
        <v>623</v>
      </c>
      <c r="AS54" s="120" t="s">
        <v>623</v>
      </c>
      <c r="AT54" s="120">
        <v>4</v>
      </c>
      <c r="AU54" s="120">
        <v>2.5</v>
      </c>
      <c r="AV54" s="120" t="s">
        <v>623</v>
      </c>
      <c r="AW54" s="120" t="s">
        <v>623</v>
      </c>
      <c r="AX54" s="120" t="s">
        <v>623</v>
      </c>
      <c r="AY54" s="120">
        <v>3</v>
      </c>
      <c r="AZ54" s="120" t="s">
        <v>623</v>
      </c>
      <c r="BA54" s="120" t="s">
        <v>623</v>
      </c>
      <c r="BB54" s="120" t="s">
        <v>623</v>
      </c>
      <c r="BC54" s="120" t="s">
        <v>623</v>
      </c>
      <c r="BD54" s="120" t="s">
        <v>623</v>
      </c>
      <c r="BE54" s="120" t="s">
        <v>623</v>
      </c>
      <c r="BF54" s="120" t="s">
        <v>623</v>
      </c>
      <c r="BG54" s="120" t="s">
        <v>623</v>
      </c>
      <c r="BH54" s="120" t="s">
        <v>623</v>
      </c>
      <c r="BI54" s="120" t="s">
        <v>623</v>
      </c>
      <c r="BJ54" s="120" t="s">
        <v>623</v>
      </c>
      <c r="BK54" s="120" t="s">
        <v>623</v>
      </c>
      <c r="BL54" s="120" t="s">
        <v>623</v>
      </c>
      <c r="BM54" s="120" t="s">
        <v>623</v>
      </c>
      <c r="BN54" s="120" t="s">
        <v>623</v>
      </c>
      <c r="BO54" s="120" t="s">
        <v>623</v>
      </c>
      <c r="BP54" s="120" t="s">
        <v>623</v>
      </c>
      <c r="BQ54" s="120" t="s">
        <v>623</v>
      </c>
      <c r="BR54" s="120" t="s">
        <v>623</v>
      </c>
      <c r="BS54" s="120" t="s">
        <v>623</v>
      </c>
      <c r="BT54" s="120" t="s">
        <v>623</v>
      </c>
      <c r="BU54" s="120" t="s">
        <v>623</v>
      </c>
      <c r="BV54" s="120" t="s">
        <v>623</v>
      </c>
      <c r="BW54" s="120" t="s">
        <v>623</v>
      </c>
      <c r="BX54" s="38"/>
    </row>
    <row r="55" spans="1:76" s="244" customFormat="1" ht="93.6" x14ac:dyDescent="0.3">
      <c r="A55" s="15" t="s">
        <v>833</v>
      </c>
      <c r="B55" s="201" t="s">
        <v>967</v>
      </c>
      <c r="C55" s="148" t="s">
        <v>968</v>
      </c>
      <c r="D55" s="120" t="s">
        <v>623</v>
      </c>
      <c r="E55" s="120" t="s">
        <v>623</v>
      </c>
      <c r="F55" s="120" t="s">
        <v>623</v>
      </c>
      <c r="G55" s="120" t="s">
        <v>623</v>
      </c>
      <c r="H55" s="120" t="s">
        <v>623</v>
      </c>
      <c r="I55" s="120" t="s">
        <v>623</v>
      </c>
      <c r="J55" s="120" t="s">
        <v>623</v>
      </c>
      <c r="K55" s="120" t="s">
        <v>623</v>
      </c>
      <c r="L55" s="120" t="s">
        <v>623</v>
      </c>
      <c r="M55" s="120" t="s">
        <v>623</v>
      </c>
      <c r="N55" s="120" t="s">
        <v>623</v>
      </c>
      <c r="O55" s="120" t="s">
        <v>623</v>
      </c>
      <c r="P55" s="120" t="s">
        <v>623</v>
      </c>
      <c r="Q55" s="120" t="s">
        <v>623</v>
      </c>
      <c r="R55" s="120" t="s">
        <v>623</v>
      </c>
      <c r="S55" s="120" t="s">
        <v>623</v>
      </c>
      <c r="T55" s="120" t="s">
        <v>623</v>
      </c>
      <c r="U55" s="120" t="s">
        <v>623</v>
      </c>
      <c r="V55" s="120" t="s">
        <v>623</v>
      </c>
      <c r="W55" s="120" t="s">
        <v>623</v>
      </c>
      <c r="X55" s="120" t="s">
        <v>623</v>
      </c>
      <c r="Y55" s="120" t="s">
        <v>623</v>
      </c>
      <c r="Z55" s="120" t="s">
        <v>623</v>
      </c>
      <c r="AA55" s="120" t="s">
        <v>623</v>
      </c>
      <c r="AB55" s="120" t="s">
        <v>623</v>
      </c>
      <c r="AC55" s="120" t="s">
        <v>623</v>
      </c>
      <c r="AD55" s="120" t="s">
        <v>623</v>
      </c>
      <c r="AE55" s="120" t="s">
        <v>623</v>
      </c>
      <c r="AF55" s="120" t="s">
        <v>623</v>
      </c>
      <c r="AG55" s="120" t="s">
        <v>623</v>
      </c>
      <c r="AH55" s="120" t="s">
        <v>623</v>
      </c>
      <c r="AI55" s="120" t="s">
        <v>623</v>
      </c>
      <c r="AJ55" s="120" t="s">
        <v>623</v>
      </c>
      <c r="AK55" s="120" t="s">
        <v>623</v>
      </c>
      <c r="AL55" s="120" t="s">
        <v>623</v>
      </c>
      <c r="AM55" s="120" t="s">
        <v>623</v>
      </c>
      <c r="AN55" s="120" t="s">
        <v>623</v>
      </c>
      <c r="AO55" s="120" t="s">
        <v>623</v>
      </c>
      <c r="AP55" s="120" t="s">
        <v>623</v>
      </c>
      <c r="AQ55" s="120" t="s">
        <v>623</v>
      </c>
      <c r="AR55" s="120" t="s">
        <v>623</v>
      </c>
      <c r="AS55" s="120" t="s">
        <v>623</v>
      </c>
      <c r="AT55" s="120" t="s">
        <v>623</v>
      </c>
      <c r="AU55" s="120" t="s">
        <v>623</v>
      </c>
      <c r="AV55" s="120" t="s">
        <v>623</v>
      </c>
      <c r="AW55" s="120" t="s">
        <v>623</v>
      </c>
      <c r="AX55" s="120" t="s">
        <v>623</v>
      </c>
      <c r="AY55" s="120" t="s">
        <v>623</v>
      </c>
      <c r="AZ55" s="120" t="s">
        <v>623</v>
      </c>
      <c r="BA55" s="120" t="s">
        <v>623</v>
      </c>
      <c r="BB55" s="120" t="s">
        <v>623</v>
      </c>
      <c r="BC55" s="120" t="s">
        <v>623</v>
      </c>
      <c r="BD55" s="120" t="s">
        <v>623</v>
      </c>
      <c r="BE55" s="120" t="s">
        <v>623</v>
      </c>
      <c r="BF55" s="120" t="s">
        <v>623</v>
      </c>
      <c r="BG55" s="120" t="s">
        <v>623</v>
      </c>
      <c r="BH55" s="120" t="s">
        <v>623</v>
      </c>
      <c r="BI55" s="120" t="s">
        <v>623</v>
      </c>
      <c r="BJ55" s="120" t="s">
        <v>623</v>
      </c>
      <c r="BK55" s="120" t="s">
        <v>623</v>
      </c>
      <c r="BL55" s="120">
        <v>4</v>
      </c>
      <c r="BM55" s="120">
        <v>1</v>
      </c>
      <c r="BN55" s="120" t="s">
        <v>623</v>
      </c>
      <c r="BO55" s="120" t="s">
        <v>623</v>
      </c>
      <c r="BP55" s="120" t="s">
        <v>623</v>
      </c>
      <c r="BQ55" s="120" t="s">
        <v>623</v>
      </c>
      <c r="BR55" s="120">
        <v>4</v>
      </c>
      <c r="BS55" s="120">
        <v>1</v>
      </c>
      <c r="BT55" s="120" t="s">
        <v>623</v>
      </c>
      <c r="BU55" s="120" t="s">
        <v>623</v>
      </c>
      <c r="BV55" s="120" t="s">
        <v>623</v>
      </c>
      <c r="BW55" s="120" t="s">
        <v>623</v>
      </c>
      <c r="BX55" s="38"/>
    </row>
    <row r="56" spans="1:76" s="244" customFormat="1" ht="62.4" x14ac:dyDescent="0.3">
      <c r="A56" s="219" t="s">
        <v>1134</v>
      </c>
      <c r="B56" s="226" t="s">
        <v>1120</v>
      </c>
      <c r="C56" s="227" t="s">
        <v>1121</v>
      </c>
      <c r="D56" s="120" t="s">
        <v>623</v>
      </c>
      <c r="E56" s="120" t="s">
        <v>623</v>
      </c>
      <c r="F56" s="120" t="s">
        <v>623</v>
      </c>
      <c r="G56" s="120" t="s">
        <v>623</v>
      </c>
      <c r="H56" s="120" t="s">
        <v>623</v>
      </c>
      <c r="I56" s="120" t="s">
        <v>623</v>
      </c>
      <c r="J56" s="120" t="s">
        <v>623</v>
      </c>
      <c r="K56" s="120" t="s">
        <v>623</v>
      </c>
      <c r="L56" s="120" t="s">
        <v>623</v>
      </c>
      <c r="M56" s="120" t="s">
        <v>623</v>
      </c>
      <c r="N56" s="120" t="s">
        <v>623</v>
      </c>
      <c r="O56" s="120" t="s">
        <v>623</v>
      </c>
      <c r="P56" s="120" t="s">
        <v>623</v>
      </c>
      <c r="Q56" s="120" t="s">
        <v>623</v>
      </c>
      <c r="R56" s="120" t="s">
        <v>623</v>
      </c>
      <c r="S56" s="120" t="s">
        <v>623</v>
      </c>
      <c r="T56" s="120" t="s">
        <v>623</v>
      </c>
      <c r="U56" s="120" t="s">
        <v>623</v>
      </c>
      <c r="V56" s="120" t="s">
        <v>623</v>
      </c>
      <c r="W56" s="120" t="s">
        <v>623</v>
      </c>
      <c r="X56" s="120" t="s">
        <v>623</v>
      </c>
      <c r="Y56" s="120" t="s">
        <v>623</v>
      </c>
      <c r="Z56" s="120" t="s">
        <v>623</v>
      </c>
      <c r="AA56" s="120" t="s">
        <v>623</v>
      </c>
      <c r="AB56" s="120" t="s">
        <v>623</v>
      </c>
      <c r="AC56" s="120" t="s">
        <v>623</v>
      </c>
      <c r="AD56" s="120" t="s">
        <v>623</v>
      </c>
      <c r="AE56" s="120" t="s">
        <v>623</v>
      </c>
      <c r="AF56" s="120" t="s">
        <v>623</v>
      </c>
      <c r="AG56" s="120" t="s">
        <v>623</v>
      </c>
      <c r="AH56" s="120">
        <v>4</v>
      </c>
      <c r="AI56" s="120">
        <v>0.25</v>
      </c>
      <c r="AJ56" s="120" t="s">
        <v>623</v>
      </c>
      <c r="AK56" s="120" t="s">
        <v>623</v>
      </c>
      <c r="AL56" s="120" t="s">
        <v>623</v>
      </c>
      <c r="AM56" s="120" t="s">
        <v>623</v>
      </c>
      <c r="AN56" s="120" t="s">
        <v>623</v>
      </c>
      <c r="AO56" s="120" t="s">
        <v>623</v>
      </c>
      <c r="AP56" s="120" t="s">
        <v>623</v>
      </c>
      <c r="AQ56" s="120" t="s">
        <v>623</v>
      </c>
      <c r="AR56" s="120" t="s">
        <v>623</v>
      </c>
      <c r="AS56" s="120" t="s">
        <v>623</v>
      </c>
      <c r="AT56" s="120" t="s">
        <v>623</v>
      </c>
      <c r="AU56" s="120" t="s">
        <v>623</v>
      </c>
      <c r="AV56" s="120" t="s">
        <v>623</v>
      </c>
      <c r="AW56" s="120" t="s">
        <v>623</v>
      </c>
      <c r="AX56" s="120" t="s">
        <v>623</v>
      </c>
      <c r="AY56" s="120" t="s">
        <v>623</v>
      </c>
      <c r="AZ56" s="120" t="s">
        <v>623</v>
      </c>
      <c r="BA56" s="120" t="s">
        <v>623</v>
      </c>
      <c r="BB56" s="120" t="s">
        <v>623</v>
      </c>
      <c r="BC56" s="120" t="s">
        <v>623</v>
      </c>
      <c r="BD56" s="120" t="s">
        <v>623</v>
      </c>
      <c r="BE56" s="120" t="s">
        <v>623</v>
      </c>
      <c r="BF56" s="120" t="s">
        <v>623</v>
      </c>
      <c r="BG56" s="120" t="s">
        <v>623</v>
      </c>
      <c r="BH56" s="120" t="s">
        <v>623</v>
      </c>
      <c r="BI56" s="120" t="s">
        <v>623</v>
      </c>
      <c r="BJ56" s="120" t="s">
        <v>623</v>
      </c>
      <c r="BK56" s="120" t="s">
        <v>623</v>
      </c>
      <c r="BL56" s="120" t="s">
        <v>623</v>
      </c>
      <c r="BM56" s="120" t="s">
        <v>623</v>
      </c>
      <c r="BN56" s="120" t="s">
        <v>623</v>
      </c>
      <c r="BO56" s="120" t="s">
        <v>623</v>
      </c>
      <c r="BP56" s="120" t="s">
        <v>623</v>
      </c>
      <c r="BQ56" s="120" t="s">
        <v>623</v>
      </c>
      <c r="BR56" s="120" t="s">
        <v>623</v>
      </c>
      <c r="BS56" s="120" t="s">
        <v>623</v>
      </c>
      <c r="BT56" s="120" t="s">
        <v>623</v>
      </c>
      <c r="BU56" s="120" t="s">
        <v>623</v>
      </c>
      <c r="BV56" s="120" t="s">
        <v>623</v>
      </c>
      <c r="BW56" s="120" t="s">
        <v>623</v>
      </c>
      <c r="BX56" s="38"/>
    </row>
    <row r="57" spans="1:76" s="244" customFormat="1" ht="46.8" x14ac:dyDescent="0.3">
      <c r="A57" s="219" t="s">
        <v>841</v>
      </c>
      <c r="B57" s="226" t="s">
        <v>1122</v>
      </c>
      <c r="C57" s="227" t="s">
        <v>1123</v>
      </c>
      <c r="D57" s="120" t="s">
        <v>623</v>
      </c>
      <c r="E57" s="120" t="s">
        <v>623</v>
      </c>
      <c r="F57" s="120" t="s">
        <v>623</v>
      </c>
      <c r="G57" s="120" t="s">
        <v>623</v>
      </c>
      <c r="H57" s="120" t="s">
        <v>623</v>
      </c>
      <c r="I57" s="120" t="s">
        <v>623</v>
      </c>
      <c r="J57" s="120" t="s">
        <v>623</v>
      </c>
      <c r="K57" s="120" t="s">
        <v>623</v>
      </c>
      <c r="L57" s="120" t="s">
        <v>623</v>
      </c>
      <c r="M57" s="120" t="s">
        <v>623</v>
      </c>
      <c r="N57" s="120" t="s">
        <v>623</v>
      </c>
      <c r="O57" s="120" t="s">
        <v>623</v>
      </c>
      <c r="P57" s="120" t="s">
        <v>623</v>
      </c>
      <c r="Q57" s="120" t="s">
        <v>623</v>
      </c>
      <c r="R57" s="120" t="s">
        <v>623</v>
      </c>
      <c r="S57" s="120" t="s">
        <v>623</v>
      </c>
      <c r="T57" s="120" t="s">
        <v>623</v>
      </c>
      <c r="U57" s="120" t="s">
        <v>623</v>
      </c>
      <c r="V57" s="120" t="s">
        <v>623</v>
      </c>
      <c r="W57" s="120" t="s">
        <v>623</v>
      </c>
      <c r="X57" s="120" t="s">
        <v>623</v>
      </c>
      <c r="Y57" s="120" t="s">
        <v>623</v>
      </c>
      <c r="Z57" s="120" t="s">
        <v>623</v>
      </c>
      <c r="AA57" s="120" t="s">
        <v>623</v>
      </c>
      <c r="AB57" s="120" t="s">
        <v>623</v>
      </c>
      <c r="AC57" s="120" t="s">
        <v>623</v>
      </c>
      <c r="AD57" s="120" t="s">
        <v>623</v>
      </c>
      <c r="AE57" s="120" t="s">
        <v>623</v>
      </c>
      <c r="AF57" s="120" t="s">
        <v>623</v>
      </c>
      <c r="AG57" s="120" t="s">
        <v>623</v>
      </c>
      <c r="AH57" s="120">
        <v>4</v>
      </c>
      <c r="AI57" s="120" t="s">
        <v>623</v>
      </c>
      <c r="AJ57" s="120" t="s">
        <v>623</v>
      </c>
      <c r="AK57" s="120" t="s">
        <v>623</v>
      </c>
      <c r="AL57" s="120" t="s">
        <v>623</v>
      </c>
      <c r="AM57" s="120" t="s">
        <v>623</v>
      </c>
      <c r="AN57" s="120" t="s">
        <v>623</v>
      </c>
      <c r="AO57" s="120" t="s">
        <v>623</v>
      </c>
      <c r="AP57" s="120" t="s">
        <v>623</v>
      </c>
      <c r="AQ57" s="120" t="s">
        <v>623</v>
      </c>
      <c r="AR57" s="120" t="s">
        <v>623</v>
      </c>
      <c r="AS57" s="120" t="s">
        <v>623</v>
      </c>
      <c r="AT57" s="120" t="s">
        <v>623</v>
      </c>
      <c r="AU57" s="120" t="s">
        <v>623</v>
      </c>
      <c r="AV57" s="120" t="s">
        <v>623</v>
      </c>
      <c r="AW57" s="120" t="s">
        <v>623</v>
      </c>
      <c r="AX57" s="120" t="s">
        <v>623</v>
      </c>
      <c r="AY57" s="120" t="s">
        <v>623</v>
      </c>
      <c r="AZ57" s="120" t="s">
        <v>623</v>
      </c>
      <c r="BA57" s="120" t="s">
        <v>623</v>
      </c>
      <c r="BB57" s="120" t="s">
        <v>623</v>
      </c>
      <c r="BC57" s="120" t="s">
        <v>623</v>
      </c>
      <c r="BD57" s="120" t="s">
        <v>623</v>
      </c>
      <c r="BE57" s="120" t="s">
        <v>623</v>
      </c>
      <c r="BF57" s="120" t="s">
        <v>623</v>
      </c>
      <c r="BG57" s="120" t="s">
        <v>623</v>
      </c>
      <c r="BH57" s="120" t="s">
        <v>623</v>
      </c>
      <c r="BI57" s="120" t="s">
        <v>623</v>
      </c>
      <c r="BJ57" s="120" t="s">
        <v>623</v>
      </c>
      <c r="BK57" s="120" t="s">
        <v>623</v>
      </c>
      <c r="BL57" s="120" t="s">
        <v>623</v>
      </c>
      <c r="BM57" s="120" t="s">
        <v>623</v>
      </c>
      <c r="BN57" s="120" t="s">
        <v>623</v>
      </c>
      <c r="BO57" s="120" t="s">
        <v>623</v>
      </c>
      <c r="BP57" s="120" t="s">
        <v>623</v>
      </c>
      <c r="BQ57" s="120" t="s">
        <v>623</v>
      </c>
      <c r="BR57" s="120" t="s">
        <v>623</v>
      </c>
      <c r="BS57" s="120" t="s">
        <v>623</v>
      </c>
      <c r="BT57" s="120" t="s">
        <v>623</v>
      </c>
      <c r="BU57" s="120" t="s">
        <v>623</v>
      </c>
      <c r="BV57" s="120" t="s">
        <v>623</v>
      </c>
      <c r="BW57" s="120" t="s">
        <v>623</v>
      </c>
      <c r="BX57" s="38"/>
    </row>
    <row r="58" spans="1:76" ht="46.8" x14ac:dyDescent="0.3">
      <c r="A58" s="15" t="s">
        <v>148</v>
      </c>
      <c r="B58" s="16" t="s">
        <v>149</v>
      </c>
      <c r="C58" s="10" t="s">
        <v>93</v>
      </c>
      <c r="D58" s="120">
        <f t="shared" ref="D58:AI58" si="14">IF(SUM(D59,D65)=0, "нд", SUM(D59,D65))</f>
        <v>4</v>
      </c>
      <c r="E58" s="120" t="str">
        <f t="shared" si="14"/>
        <v>нд</v>
      </c>
      <c r="F58" s="120" t="str">
        <f t="shared" si="14"/>
        <v>нд</v>
      </c>
      <c r="G58" s="120" t="str">
        <f t="shared" si="14"/>
        <v>нд</v>
      </c>
      <c r="H58" s="120" t="str">
        <f t="shared" si="14"/>
        <v>нд</v>
      </c>
      <c r="I58" s="120">
        <f t="shared" si="14"/>
        <v>1</v>
      </c>
      <c r="J58" s="120">
        <f t="shared" si="14"/>
        <v>4</v>
      </c>
      <c r="K58" s="120" t="str">
        <f t="shared" si="14"/>
        <v>нд</v>
      </c>
      <c r="L58" s="120" t="str">
        <f t="shared" si="14"/>
        <v>нд</v>
      </c>
      <c r="M58" s="120" t="str">
        <f t="shared" si="14"/>
        <v>нд</v>
      </c>
      <c r="N58" s="120" t="str">
        <f t="shared" si="14"/>
        <v>нд</v>
      </c>
      <c r="O58" s="120">
        <f t="shared" si="14"/>
        <v>1</v>
      </c>
      <c r="P58" s="120">
        <f t="shared" si="14"/>
        <v>4</v>
      </c>
      <c r="Q58" s="120" t="str">
        <f t="shared" si="14"/>
        <v>нд</v>
      </c>
      <c r="R58" s="120" t="str">
        <f t="shared" si="14"/>
        <v>нд</v>
      </c>
      <c r="S58" s="120">
        <f t="shared" si="14"/>
        <v>2</v>
      </c>
      <c r="T58" s="120" t="str">
        <f t="shared" si="14"/>
        <v>нд</v>
      </c>
      <c r="U58" s="120" t="str">
        <f t="shared" si="14"/>
        <v>нд</v>
      </c>
      <c r="V58" s="120" t="str">
        <f t="shared" si="14"/>
        <v>нд</v>
      </c>
      <c r="W58" s="120" t="str">
        <f t="shared" si="14"/>
        <v>нд</v>
      </c>
      <c r="X58" s="120" t="str">
        <f t="shared" si="14"/>
        <v>нд</v>
      </c>
      <c r="Y58" s="120" t="str">
        <f t="shared" si="14"/>
        <v>нд</v>
      </c>
      <c r="Z58" s="120" t="str">
        <f t="shared" si="14"/>
        <v>нд</v>
      </c>
      <c r="AA58" s="120" t="str">
        <f t="shared" si="14"/>
        <v>нд</v>
      </c>
      <c r="AB58" s="120" t="str">
        <f t="shared" si="14"/>
        <v>нд</v>
      </c>
      <c r="AC58" s="120" t="str">
        <f t="shared" si="14"/>
        <v>нд</v>
      </c>
      <c r="AD58" s="120" t="str">
        <f t="shared" si="14"/>
        <v>нд</v>
      </c>
      <c r="AE58" s="120" t="str">
        <f t="shared" si="14"/>
        <v>нд</v>
      </c>
      <c r="AF58" s="120" t="str">
        <f t="shared" si="14"/>
        <v>нд</v>
      </c>
      <c r="AG58" s="120" t="str">
        <f t="shared" si="14"/>
        <v>нд</v>
      </c>
      <c r="AH58" s="120">
        <f t="shared" si="14"/>
        <v>4</v>
      </c>
      <c r="AI58" s="120">
        <f t="shared" si="14"/>
        <v>0.16</v>
      </c>
      <c r="AJ58" s="120" t="str">
        <f t="shared" ref="AJ58:BO58" si="15">IF(SUM(AJ59,AJ65)=0, "нд", SUM(AJ59,AJ65))</f>
        <v>нд</v>
      </c>
      <c r="AK58" s="120">
        <f t="shared" si="15"/>
        <v>3.2699999999999996</v>
      </c>
      <c r="AL58" s="120" t="str">
        <f t="shared" si="15"/>
        <v>нд</v>
      </c>
      <c r="AM58" s="120" t="str">
        <f t="shared" si="15"/>
        <v>нд</v>
      </c>
      <c r="AN58" s="120">
        <f t="shared" si="15"/>
        <v>8</v>
      </c>
      <c r="AO58" s="120" t="str">
        <f t="shared" si="15"/>
        <v>нд</v>
      </c>
      <c r="AP58" s="120" t="str">
        <f t="shared" si="15"/>
        <v>нд</v>
      </c>
      <c r="AQ58" s="120">
        <f t="shared" si="15"/>
        <v>4</v>
      </c>
      <c r="AR58" s="120" t="str">
        <f t="shared" si="15"/>
        <v>нд</v>
      </c>
      <c r="AS58" s="120">
        <f t="shared" si="15"/>
        <v>1</v>
      </c>
      <c r="AT58" s="120">
        <f t="shared" si="15"/>
        <v>4</v>
      </c>
      <c r="AU58" s="120" t="str">
        <f t="shared" si="15"/>
        <v>нд</v>
      </c>
      <c r="AV58" s="120" t="str">
        <f t="shared" si="15"/>
        <v>нд</v>
      </c>
      <c r="AW58" s="120" t="str">
        <f t="shared" si="15"/>
        <v>нд</v>
      </c>
      <c r="AX58" s="120" t="str">
        <f t="shared" si="15"/>
        <v>нд</v>
      </c>
      <c r="AY58" s="120">
        <f t="shared" si="15"/>
        <v>1</v>
      </c>
      <c r="AZ58" s="120" t="str">
        <f t="shared" si="15"/>
        <v>нд</v>
      </c>
      <c r="BA58" s="120" t="str">
        <f t="shared" si="15"/>
        <v>нд</v>
      </c>
      <c r="BB58" s="120" t="str">
        <f t="shared" si="15"/>
        <v>нд</v>
      </c>
      <c r="BC58" s="120" t="str">
        <f t="shared" si="15"/>
        <v>нд</v>
      </c>
      <c r="BD58" s="120" t="str">
        <f t="shared" si="15"/>
        <v>нд</v>
      </c>
      <c r="BE58" s="120" t="str">
        <f t="shared" si="15"/>
        <v>нд</v>
      </c>
      <c r="BF58" s="120" t="str">
        <f t="shared" si="15"/>
        <v>нд</v>
      </c>
      <c r="BG58" s="120" t="str">
        <f t="shared" si="15"/>
        <v>нд</v>
      </c>
      <c r="BH58" s="120" t="str">
        <f t="shared" si="15"/>
        <v>нд</v>
      </c>
      <c r="BI58" s="120" t="str">
        <f t="shared" si="15"/>
        <v>нд</v>
      </c>
      <c r="BJ58" s="120" t="str">
        <f t="shared" si="15"/>
        <v>нд</v>
      </c>
      <c r="BK58" s="120" t="str">
        <f t="shared" si="15"/>
        <v>нд</v>
      </c>
      <c r="BL58" s="120">
        <f t="shared" si="15"/>
        <v>4</v>
      </c>
      <c r="BM58" s="120" t="str">
        <f t="shared" si="15"/>
        <v>нд</v>
      </c>
      <c r="BN58" s="120" t="str">
        <f t="shared" si="15"/>
        <v>нд</v>
      </c>
      <c r="BO58" s="120">
        <f t="shared" si="15"/>
        <v>3.24</v>
      </c>
      <c r="BP58" s="120" t="str">
        <f t="shared" ref="BP58:BW58" si="16">IF(SUM(BP59,BP65)=0, "нд", SUM(BP59,BP65))</f>
        <v>нд</v>
      </c>
      <c r="BQ58" s="120" t="str">
        <f t="shared" si="16"/>
        <v>нд</v>
      </c>
      <c r="BR58" s="120">
        <f t="shared" si="16"/>
        <v>4</v>
      </c>
      <c r="BS58" s="120" t="str">
        <f t="shared" si="16"/>
        <v>нд</v>
      </c>
      <c r="BT58" s="120" t="str">
        <f t="shared" si="16"/>
        <v>нд</v>
      </c>
      <c r="BU58" s="120">
        <f t="shared" si="16"/>
        <v>3.24</v>
      </c>
      <c r="BV58" s="120" t="str">
        <f t="shared" si="16"/>
        <v>нд</v>
      </c>
      <c r="BW58" s="120" t="str">
        <f t="shared" si="16"/>
        <v>нд</v>
      </c>
      <c r="BX58" s="38"/>
    </row>
    <row r="59" spans="1:76" s="67" customFormat="1" ht="46.8" x14ac:dyDescent="0.3">
      <c r="A59" s="12" t="s">
        <v>150</v>
      </c>
      <c r="B59" s="13" t="s">
        <v>151</v>
      </c>
      <c r="C59" s="32" t="s">
        <v>93</v>
      </c>
      <c r="D59" s="137">
        <f>IF(SUM(D60:D64)=0, "нд", SUM(D60:D64))</f>
        <v>4</v>
      </c>
      <c r="E59" s="137" t="str">
        <f t="shared" ref="E59:BP59" si="17">IF(SUM(E60:E64)=0, "нд", SUM(E60:E64))</f>
        <v>нд</v>
      </c>
      <c r="F59" s="137" t="str">
        <f t="shared" si="17"/>
        <v>нд</v>
      </c>
      <c r="G59" s="137" t="str">
        <f t="shared" si="17"/>
        <v>нд</v>
      </c>
      <c r="H59" s="137" t="str">
        <f t="shared" si="17"/>
        <v>нд</v>
      </c>
      <c r="I59" s="137">
        <f t="shared" si="17"/>
        <v>1</v>
      </c>
      <c r="J59" s="137">
        <f t="shared" si="17"/>
        <v>4</v>
      </c>
      <c r="K59" s="137" t="str">
        <f t="shared" si="17"/>
        <v>нд</v>
      </c>
      <c r="L59" s="137" t="str">
        <f t="shared" si="17"/>
        <v>нд</v>
      </c>
      <c r="M59" s="137" t="str">
        <f t="shared" si="17"/>
        <v>нд</v>
      </c>
      <c r="N59" s="137" t="str">
        <f t="shared" si="17"/>
        <v>нд</v>
      </c>
      <c r="O59" s="137">
        <f t="shared" si="17"/>
        <v>1</v>
      </c>
      <c r="P59" s="137" t="str">
        <f t="shared" si="17"/>
        <v>нд</v>
      </c>
      <c r="Q59" s="137" t="str">
        <f t="shared" si="17"/>
        <v>нд</v>
      </c>
      <c r="R59" s="137" t="str">
        <f t="shared" si="17"/>
        <v>нд</v>
      </c>
      <c r="S59" s="137" t="str">
        <f t="shared" si="17"/>
        <v>нд</v>
      </c>
      <c r="T59" s="137" t="str">
        <f t="shared" si="17"/>
        <v>нд</v>
      </c>
      <c r="U59" s="137" t="str">
        <f t="shared" si="17"/>
        <v>нд</v>
      </c>
      <c r="V59" s="137" t="str">
        <f t="shared" si="17"/>
        <v>нд</v>
      </c>
      <c r="W59" s="137" t="str">
        <f t="shared" si="17"/>
        <v>нд</v>
      </c>
      <c r="X59" s="137" t="str">
        <f t="shared" si="17"/>
        <v>нд</v>
      </c>
      <c r="Y59" s="137" t="str">
        <f t="shared" si="17"/>
        <v>нд</v>
      </c>
      <c r="Z59" s="137" t="str">
        <f t="shared" si="17"/>
        <v>нд</v>
      </c>
      <c r="AA59" s="137" t="str">
        <f t="shared" si="17"/>
        <v>нд</v>
      </c>
      <c r="AB59" s="137" t="str">
        <f t="shared" si="17"/>
        <v>нд</v>
      </c>
      <c r="AC59" s="137" t="str">
        <f t="shared" si="17"/>
        <v>нд</v>
      </c>
      <c r="AD59" s="137" t="str">
        <f t="shared" si="17"/>
        <v>нд</v>
      </c>
      <c r="AE59" s="137" t="str">
        <f t="shared" si="17"/>
        <v>нд</v>
      </c>
      <c r="AF59" s="137" t="str">
        <f t="shared" si="17"/>
        <v>нд</v>
      </c>
      <c r="AG59" s="137" t="str">
        <f t="shared" si="17"/>
        <v>нд</v>
      </c>
      <c r="AH59" s="137">
        <v>4</v>
      </c>
      <c r="AI59" s="137">
        <f t="shared" si="17"/>
        <v>0.16</v>
      </c>
      <c r="AJ59" s="137" t="str">
        <f t="shared" si="17"/>
        <v>нд</v>
      </c>
      <c r="AK59" s="137">
        <f t="shared" si="17"/>
        <v>3.2699999999999996</v>
      </c>
      <c r="AL59" s="137" t="str">
        <f t="shared" si="17"/>
        <v>нд</v>
      </c>
      <c r="AM59" s="137" t="str">
        <f t="shared" si="17"/>
        <v>нд</v>
      </c>
      <c r="AN59" s="137">
        <f t="shared" si="17"/>
        <v>4</v>
      </c>
      <c r="AO59" s="137" t="str">
        <f t="shared" si="17"/>
        <v>нд</v>
      </c>
      <c r="AP59" s="137" t="str">
        <f t="shared" si="17"/>
        <v>нд</v>
      </c>
      <c r="AQ59" s="137" t="str">
        <f t="shared" si="17"/>
        <v>нд</v>
      </c>
      <c r="AR59" s="137" t="str">
        <f t="shared" si="17"/>
        <v>нд</v>
      </c>
      <c r="AS59" s="137">
        <f t="shared" si="17"/>
        <v>1</v>
      </c>
      <c r="AT59" s="137">
        <f t="shared" si="17"/>
        <v>4</v>
      </c>
      <c r="AU59" s="137" t="str">
        <f t="shared" si="17"/>
        <v>нд</v>
      </c>
      <c r="AV59" s="137" t="str">
        <f t="shared" si="17"/>
        <v>нд</v>
      </c>
      <c r="AW59" s="137" t="str">
        <f t="shared" si="17"/>
        <v>нд</v>
      </c>
      <c r="AX59" s="137" t="str">
        <f t="shared" si="17"/>
        <v>нд</v>
      </c>
      <c r="AY59" s="137">
        <f t="shared" si="17"/>
        <v>1</v>
      </c>
      <c r="AZ59" s="137" t="str">
        <f t="shared" si="17"/>
        <v>нд</v>
      </c>
      <c r="BA59" s="137" t="str">
        <f t="shared" si="17"/>
        <v>нд</v>
      </c>
      <c r="BB59" s="137" t="str">
        <f t="shared" si="17"/>
        <v>нд</v>
      </c>
      <c r="BC59" s="137" t="str">
        <f t="shared" si="17"/>
        <v>нд</v>
      </c>
      <c r="BD59" s="137" t="str">
        <f t="shared" si="17"/>
        <v>нд</v>
      </c>
      <c r="BE59" s="137" t="str">
        <f t="shared" si="17"/>
        <v>нд</v>
      </c>
      <c r="BF59" s="137" t="str">
        <f t="shared" si="17"/>
        <v>нд</v>
      </c>
      <c r="BG59" s="137" t="str">
        <f t="shared" si="17"/>
        <v>нд</v>
      </c>
      <c r="BH59" s="137" t="str">
        <f t="shared" si="17"/>
        <v>нд</v>
      </c>
      <c r="BI59" s="137" t="str">
        <f t="shared" si="17"/>
        <v>нд</v>
      </c>
      <c r="BJ59" s="137" t="str">
        <f t="shared" si="17"/>
        <v>нд</v>
      </c>
      <c r="BK59" s="137" t="str">
        <f t="shared" si="17"/>
        <v>нд</v>
      </c>
      <c r="BL59" s="137">
        <f t="shared" si="17"/>
        <v>4</v>
      </c>
      <c r="BM59" s="137" t="str">
        <f t="shared" si="17"/>
        <v>нд</v>
      </c>
      <c r="BN59" s="137" t="str">
        <f t="shared" si="17"/>
        <v>нд</v>
      </c>
      <c r="BO59" s="137">
        <f t="shared" si="17"/>
        <v>3.24</v>
      </c>
      <c r="BP59" s="137" t="str">
        <f t="shared" si="17"/>
        <v>нд</v>
      </c>
      <c r="BQ59" s="137" t="str">
        <f t="shared" ref="BQ59:BW59" si="18">IF(SUM(BQ60:BQ64)=0, "нд", SUM(BQ60:BQ64))</f>
        <v>нд</v>
      </c>
      <c r="BR59" s="137">
        <f t="shared" si="18"/>
        <v>4</v>
      </c>
      <c r="BS59" s="137" t="str">
        <f t="shared" si="18"/>
        <v>нд</v>
      </c>
      <c r="BT59" s="137" t="str">
        <f t="shared" si="18"/>
        <v>нд</v>
      </c>
      <c r="BU59" s="137">
        <f t="shared" si="18"/>
        <v>3.24</v>
      </c>
      <c r="BV59" s="137" t="str">
        <f t="shared" si="18"/>
        <v>нд</v>
      </c>
      <c r="BW59" s="137" t="str">
        <f t="shared" si="18"/>
        <v>нд</v>
      </c>
      <c r="BX59" s="137"/>
    </row>
    <row r="60" spans="1:76" s="244" customFormat="1" ht="46.8" x14ac:dyDescent="0.3">
      <c r="A60" s="15" t="s">
        <v>830</v>
      </c>
      <c r="B60" s="16" t="s">
        <v>969</v>
      </c>
      <c r="C60" s="187" t="s">
        <v>970</v>
      </c>
      <c r="D60" s="120">
        <v>4</v>
      </c>
      <c r="E60" s="120" t="s">
        <v>623</v>
      </c>
      <c r="F60" s="120" t="s">
        <v>623</v>
      </c>
      <c r="G60" s="120" t="s">
        <v>623</v>
      </c>
      <c r="H60" s="120" t="s">
        <v>623</v>
      </c>
      <c r="I60" s="120">
        <v>1</v>
      </c>
      <c r="J60" s="120">
        <v>4</v>
      </c>
      <c r="K60" s="120" t="s">
        <v>623</v>
      </c>
      <c r="L60" s="120" t="s">
        <v>623</v>
      </c>
      <c r="M60" s="120" t="s">
        <v>623</v>
      </c>
      <c r="N60" s="120" t="s">
        <v>623</v>
      </c>
      <c r="O60" s="120">
        <v>1</v>
      </c>
      <c r="P60" s="120" t="s">
        <v>623</v>
      </c>
      <c r="Q60" s="120" t="s">
        <v>623</v>
      </c>
      <c r="R60" s="120" t="s">
        <v>623</v>
      </c>
      <c r="S60" s="120" t="s">
        <v>623</v>
      </c>
      <c r="T60" s="120" t="s">
        <v>623</v>
      </c>
      <c r="U60" s="120" t="s">
        <v>623</v>
      </c>
      <c r="V60" s="120" t="s">
        <v>623</v>
      </c>
      <c r="W60" s="120" t="s">
        <v>623</v>
      </c>
      <c r="X60" s="120" t="s">
        <v>623</v>
      </c>
      <c r="Y60" s="120" t="s">
        <v>623</v>
      </c>
      <c r="Z60" s="120" t="s">
        <v>623</v>
      </c>
      <c r="AA60" s="120" t="s">
        <v>623</v>
      </c>
      <c r="AB60" s="120" t="s">
        <v>623</v>
      </c>
      <c r="AC60" s="120" t="s">
        <v>623</v>
      </c>
      <c r="AD60" s="120" t="s">
        <v>623</v>
      </c>
      <c r="AE60" s="120" t="s">
        <v>623</v>
      </c>
      <c r="AF60" s="120" t="s">
        <v>623</v>
      </c>
      <c r="AG60" s="120" t="s">
        <v>623</v>
      </c>
      <c r="AH60" s="120" t="s">
        <v>623</v>
      </c>
      <c r="AI60" s="120" t="s">
        <v>623</v>
      </c>
      <c r="AJ60" s="120" t="s">
        <v>623</v>
      </c>
      <c r="AK60" s="120" t="s">
        <v>623</v>
      </c>
      <c r="AL60" s="120" t="s">
        <v>623</v>
      </c>
      <c r="AM60" s="120" t="s">
        <v>623</v>
      </c>
      <c r="AN60" s="120" t="s">
        <v>623</v>
      </c>
      <c r="AO60" s="120" t="s">
        <v>623</v>
      </c>
      <c r="AP60" s="120" t="s">
        <v>623</v>
      </c>
      <c r="AQ60" s="120" t="s">
        <v>623</v>
      </c>
      <c r="AR60" s="120" t="s">
        <v>623</v>
      </c>
      <c r="AS60" s="120" t="s">
        <v>623</v>
      </c>
      <c r="AT60" s="120" t="s">
        <v>623</v>
      </c>
      <c r="AU60" s="120" t="s">
        <v>623</v>
      </c>
      <c r="AV60" s="120" t="s">
        <v>623</v>
      </c>
      <c r="AW60" s="120" t="s">
        <v>623</v>
      </c>
      <c r="AX60" s="120" t="s">
        <v>623</v>
      </c>
      <c r="AY60" s="120" t="s">
        <v>623</v>
      </c>
      <c r="AZ60" s="120" t="s">
        <v>623</v>
      </c>
      <c r="BA60" s="120" t="s">
        <v>623</v>
      </c>
      <c r="BB60" s="120" t="s">
        <v>623</v>
      </c>
      <c r="BC60" s="120" t="s">
        <v>623</v>
      </c>
      <c r="BD60" s="120" t="s">
        <v>623</v>
      </c>
      <c r="BE60" s="120" t="s">
        <v>623</v>
      </c>
      <c r="BF60" s="120" t="s">
        <v>623</v>
      </c>
      <c r="BG60" s="120" t="s">
        <v>623</v>
      </c>
      <c r="BH60" s="120" t="s">
        <v>623</v>
      </c>
      <c r="BI60" s="120" t="s">
        <v>623</v>
      </c>
      <c r="BJ60" s="120" t="s">
        <v>623</v>
      </c>
      <c r="BK60" s="120" t="s">
        <v>623</v>
      </c>
      <c r="BL60" s="120" t="s">
        <v>623</v>
      </c>
      <c r="BM60" s="120" t="s">
        <v>623</v>
      </c>
      <c r="BN60" s="120" t="s">
        <v>623</v>
      </c>
      <c r="BO60" s="120" t="s">
        <v>623</v>
      </c>
      <c r="BP60" s="120" t="s">
        <v>623</v>
      </c>
      <c r="BQ60" s="120" t="s">
        <v>623</v>
      </c>
      <c r="BR60" s="120" t="s">
        <v>623</v>
      </c>
      <c r="BS60" s="120" t="s">
        <v>623</v>
      </c>
      <c r="BT60" s="120" t="s">
        <v>623</v>
      </c>
      <c r="BU60" s="120" t="s">
        <v>623</v>
      </c>
      <c r="BV60" s="120" t="s">
        <v>623</v>
      </c>
      <c r="BW60" s="120" t="s">
        <v>623</v>
      </c>
      <c r="BX60" s="38"/>
    </row>
    <row r="61" spans="1:76" s="244" customFormat="1" ht="93.6" x14ac:dyDescent="0.3">
      <c r="A61" s="15" t="s">
        <v>834</v>
      </c>
      <c r="B61" s="156" t="s">
        <v>900</v>
      </c>
      <c r="C61" s="148" t="s">
        <v>843</v>
      </c>
      <c r="D61" s="120" t="s">
        <v>623</v>
      </c>
      <c r="E61" s="120" t="s">
        <v>623</v>
      </c>
      <c r="F61" s="120" t="s">
        <v>623</v>
      </c>
      <c r="G61" s="120" t="s">
        <v>623</v>
      </c>
      <c r="H61" s="120" t="s">
        <v>623</v>
      </c>
      <c r="I61" s="120" t="s">
        <v>623</v>
      </c>
      <c r="J61" s="120" t="s">
        <v>623</v>
      </c>
      <c r="K61" s="120" t="s">
        <v>623</v>
      </c>
      <c r="L61" s="120" t="s">
        <v>623</v>
      </c>
      <c r="M61" s="120" t="s">
        <v>623</v>
      </c>
      <c r="N61" s="120" t="s">
        <v>623</v>
      </c>
      <c r="O61" s="120" t="s">
        <v>623</v>
      </c>
      <c r="P61" s="120" t="s">
        <v>623</v>
      </c>
      <c r="Q61" s="120" t="s">
        <v>623</v>
      </c>
      <c r="R61" s="120" t="s">
        <v>623</v>
      </c>
      <c r="S61" s="120" t="s">
        <v>623</v>
      </c>
      <c r="T61" s="120" t="s">
        <v>623</v>
      </c>
      <c r="U61" s="120" t="s">
        <v>623</v>
      </c>
      <c r="V61" s="120" t="s">
        <v>623</v>
      </c>
      <c r="W61" s="120" t="s">
        <v>623</v>
      </c>
      <c r="X61" s="120" t="s">
        <v>623</v>
      </c>
      <c r="Y61" s="120" t="s">
        <v>623</v>
      </c>
      <c r="Z61" s="120" t="s">
        <v>623</v>
      </c>
      <c r="AA61" s="120" t="s">
        <v>623</v>
      </c>
      <c r="AB61" s="120" t="s">
        <v>623</v>
      </c>
      <c r="AC61" s="120" t="s">
        <v>623</v>
      </c>
      <c r="AD61" s="120" t="s">
        <v>623</v>
      </c>
      <c r="AE61" s="120" t="s">
        <v>623</v>
      </c>
      <c r="AF61" s="120" t="s">
        <v>623</v>
      </c>
      <c r="AG61" s="120" t="s">
        <v>623</v>
      </c>
      <c r="AH61" s="120" t="s">
        <v>623</v>
      </c>
      <c r="AI61" s="120" t="s">
        <v>623</v>
      </c>
      <c r="AJ61" s="120" t="s">
        <v>623</v>
      </c>
      <c r="AK61" s="120" t="s">
        <v>623</v>
      </c>
      <c r="AL61" s="120" t="s">
        <v>623</v>
      </c>
      <c r="AM61" s="120" t="s">
        <v>623</v>
      </c>
      <c r="AN61" s="120" t="s">
        <v>623</v>
      </c>
      <c r="AO61" s="120" t="s">
        <v>623</v>
      </c>
      <c r="AP61" s="120" t="s">
        <v>623</v>
      </c>
      <c r="AQ61" s="120" t="s">
        <v>623</v>
      </c>
      <c r="AR61" s="120" t="s">
        <v>623</v>
      </c>
      <c r="AS61" s="120" t="s">
        <v>623</v>
      </c>
      <c r="AT61" s="120" t="s">
        <v>623</v>
      </c>
      <c r="AU61" s="120" t="s">
        <v>623</v>
      </c>
      <c r="AV61" s="120" t="s">
        <v>623</v>
      </c>
      <c r="AW61" s="120" t="s">
        <v>623</v>
      </c>
      <c r="AX61" s="120" t="s">
        <v>623</v>
      </c>
      <c r="AY61" s="120" t="s">
        <v>623</v>
      </c>
      <c r="AZ61" s="120" t="s">
        <v>623</v>
      </c>
      <c r="BA61" s="120" t="s">
        <v>623</v>
      </c>
      <c r="BB61" s="120" t="s">
        <v>623</v>
      </c>
      <c r="BC61" s="120" t="s">
        <v>623</v>
      </c>
      <c r="BD61" s="120" t="s">
        <v>623</v>
      </c>
      <c r="BE61" s="120" t="s">
        <v>623</v>
      </c>
      <c r="BF61" s="120" t="s">
        <v>623</v>
      </c>
      <c r="BG61" s="120" t="s">
        <v>623</v>
      </c>
      <c r="BH61" s="120" t="s">
        <v>623</v>
      </c>
      <c r="BI61" s="120" t="s">
        <v>623</v>
      </c>
      <c r="BJ61" s="120" t="s">
        <v>623</v>
      </c>
      <c r="BK61" s="120" t="s">
        <v>623</v>
      </c>
      <c r="BL61" s="120">
        <v>4</v>
      </c>
      <c r="BM61" s="120" t="s">
        <v>623</v>
      </c>
      <c r="BN61" s="120" t="s">
        <v>623</v>
      </c>
      <c r="BO61" s="120">
        <v>3.24</v>
      </c>
      <c r="BP61" s="120" t="s">
        <v>623</v>
      </c>
      <c r="BQ61" s="120" t="s">
        <v>623</v>
      </c>
      <c r="BR61" s="120">
        <v>4</v>
      </c>
      <c r="BS61" s="120" t="s">
        <v>623</v>
      </c>
      <c r="BT61" s="120" t="s">
        <v>623</v>
      </c>
      <c r="BU61" s="120">
        <v>3.24</v>
      </c>
      <c r="BV61" s="120" t="s">
        <v>623</v>
      </c>
      <c r="BW61" s="120" t="s">
        <v>623</v>
      </c>
      <c r="BX61" s="38"/>
    </row>
    <row r="62" spans="1:76" s="244" customFormat="1" ht="78" x14ac:dyDescent="0.3">
      <c r="A62" s="15" t="s">
        <v>901</v>
      </c>
      <c r="B62" s="34" t="s">
        <v>971</v>
      </c>
      <c r="C62" s="148" t="s">
        <v>972</v>
      </c>
      <c r="D62" s="120" t="s">
        <v>623</v>
      </c>
      <c r="E62" s="120" t="s">
        <v>623</v>
      </c>
      <c r="F62" s="120" t="s">
        <v>623</v>
      </c>
      <c r="G62" s="120" t="s">
        <v>623</v>
      </c>
      <c r="H62" s="120" t="s">
        <v>623</v>
      </c>
      <c r="I62" s="120" t="s">
        <v>623</v>
      </c>
      <c r="J62" s="120" t="s">
        <v>623</v>
      </c>
      <c r="K62" s="120" t="s">
        <v>623</v>
      </c>
      <c r="L62" s="120" t="s">
        <v>623</v>
      </c>
      <c r="M62" s="120" t="s">
        <v>623</v>
      </c>
      <c r="N62" s="120" t="s">
        <v>623</v>
      </c>
      <c r="O62" s="120" t="s">
        <v>623</v>
      </c>
      <c r="P62" s="120" t="s">
        <v>623</v>
      </c>
      <c r="Q62" s="120" t="s">
        <v>623</v>
      </c>
      <c r="R62" s="120" t="s">
        <v>623</v>
      </c>
      <c r="S62" s="120" t="s">
        <v>623</v>
      </c>
      <c r="T62" s="120" t="s">
        <v>623</v>
      </c>
      <c r="U62" s="120" t="s">
        <v>623</v>
      </c>
      <c r="V62" s="120" t="s">
        <v>623</v>
      </c>
      <c r="W62" s="120" t="s">
        <v>623</v>
      </c>
      <c r="X62" s="120" t="s">
        <v>623</v>
      </c>
      <c r="Y62" s="120" t="s">
        <v>623</v>
      </c>
      <c r="Z62" s="120" t="s">
        <v>623</v>
      </c>
      <c r="AA62" s="120" t="s">
        <v>623</v>
      </c>
      <c r="AB62" s="120" t="s">
        <v>623</v>
      </c>
      <c r="AC62" s="120" t="s">
        <v>623</v>
      </c>
      <c r="AD62" s="120" t="s">
        <v>623</v>
      </c>
      <c r="AE62" s="120" t="s">
        <v>623</v>
      </c>
      <c r="AF62" s="120" t="s">
        <v>623</v>
      </c>
      <c r="AG62" s="120" t="s">
        <v>623</v>
      </c>
      <c r="AH62" s="120" t="s">
        <v>623</v>
      </c>
      <c r="AI62" s="120" t="s">
        <v>623</v>
      </c>
      <c r="AJ62" s="120" t="s">
        <v>623</v>
      </c>
      <c r="AK62" s="120" t="s">
        <v>623</v>
      </c>
      <c r="AL62" s="120" t="s">
        <v>623</v>
      </c>
      <c r="AM62" s="120" t="s">
        <v>623</v>
      </c>
      <c r="AN62" s="120">
        <v>4</v>
      </c>
      <c r="AO62" s="120" t="s">
        <v>623</v>
      </c>
      <c r="AP62" s="120" t="s">
        <v>623</v>
      </c>
      <c r="AQ62" s="120" t="s">
        <v>623</v>
      </c>
      <c r="AR62" s="120" t="s">
        <v>623</v>
      </c>
      <c r="AS62" s="120">
        <v>1</v>
      </c>
      <c r="AT62" s="120">
        <v>4</v>
      </c>
      <c r="AU62" s="120" t="s">
        <v>623</v>
      </c>
      <c r="AV62" s="120" t="s">
        <v>623</v>
      </c>
      <c r="AW62" s="120" t="s">
        <v>623</v>
      </c>
      <c r="AX62" s="120" t="s">
        <v>623</v>
      </c>
      <c r="AY62" s="120">
        <v>1</v>
      </c>
      <c r="AZ62" s="120" t="s">
        <v>623</v>
      </c>
      <c r="BA62" s="120" t="s">
        <v>623</v>
      </c>
      <c r="BB62" s="120" t="s">
        <v>623</v>
      </c>
      <c r="BC62" s="120" t="s">
        <v>623</v>
      </c>
      <c r="BD62" s="120" t="s">
        <v>623</v>
      </c>
      <c r="BE62" s="120" t="s">
        <v>623</v>
      </c>
      <c r="BF62" s="120" t="s">
        <v>623</v>
      </c>
      <c r="BG62" s="120" t="s">
        <v>623</v>
      </c>
      <c r="BH62" s="120" t="s">
        <v>623</v>
      </c>
      <c r="BI62" s="120" t="s">
        <v>623</v>
      </c>
      <c r="BJ62" s="120" t="s">
        <v>623</v>
      </c>
      <c r="BK62" s="120" t="s">
        <v>623</v>
      </c>
      <c r="BL62" s="120" t="s">
        <v>623</v>
      </c>
      <c r="BM62" s="120" t="s">
        <v>623</v>
      </c>
      <c r="BN62" s="120" t="s">
        <v>623</v>
      </c>
      <c r="BO62" s="120" t="s">
        <v>623</v>
      </c>
      <c r="BP62" s="120" t="s">
        <v>623</v>
      </c>
      <c r="BQ62" s="120" t="s">
        <v>623</v>
      </c>
      <c r="BR62" s="120" t="s">
        <v>623</v>
      </c>
      <c r="BS62" s="120" t="s">
        <v>623</v>
      </c>
      <c r="BT62" s="120" t="s">
        <v>623</v>
      </c>
      <c r="BU62" s="120" t="s">
        <v>623</v>
      </c>
      <c r="BV62" s="120" t="s">
        <v>623</v>
      </c>
      <c r="BW62" s="120" t="s">
        <v>623</v>
      </c>
      <c r="BX62" s="38"/>
    </row>
    <row r="63" spans="1:76" s="244" customFormat="1" ht="62.4" x14ac:dyDescent="0.3">
      <c r="A63" s="219" t="s">
        <v>1124</v>
      </c>
      <c r="B63" s="228" t="s">
        <v>1125</v>
      </c>
      <c r="C63" s="206" t="s">
        <v>1128</v>
      </c>
      <c r="D63" s="120" t="s">
        <v>623</v>
      </c>
      <c r="E63" s="120" t="s">
        <v>623</v>
      </c>
      <c r="F63" s="120" t="s">
        <v>623</v>
      </c>
      <c r="G63" s="120" t="s">
        <v>623</v>
      </c>
      <c r="H63" s="120" t="s">
        <v>623</v>
      </c>
      <c r="I63" s="120" t="s">
        <v>623</v>
      </c>
      <c r="J63" s="120" t="s">
        <v>623</v>
      </c>
      <c r="K63" s="120" t="s">
        <v>623</v>
      </c>
      <c r="L63" s="120" t="s">
        <v>623</v>
      </c>
      <c r="M63" s="120" t="s">
        <v>623</v>
      </c>
      <c r="N63" s="120" t="s">
        <v>623</v>
      </c>
      <c r="O63" s="120" t="s">
        <v>623</v>
      </c>
      <c r="P63" s="120" t="s">
        <v>623</v>
      </c>
      <c r="Q63" s="120" t="s">
        <v>623</v>
      </c>
      <c r="R63" s="120" t="s">
        <v>623</v>
      </c>
      <c r="S63" s="120" t="s">
        <v>623</v>
      </c>
      <c r="T63" s="120" t="s">
        <v>623</v>
      </c>
      <c r="U63" s="120" t="s">
        <v>623</v>
      </c>
      <c r="V63" s="120" t="s">
        <v>623</v>
      </c>
      <c r="W63" s="120" t="s">
        <v>623</v>
      </c>
      <c r="X63" s="120" t="s">
        <v>623</v>
      </c>
      <c r="Y63" s="120" t="s">
        <v>623</v>
      </c>
      <c r="Z63" s="120" t="s">
        <v>623</v>
      </c>
      <c r="AA63" s="120" t="s">
        <v>623</v>
      </c>
      <c r="AB63" s="120" t="s">
        <v>623</v>
      </c>
      <c r="AC63" s="120" t="s">
        <v>623</v>
      </c>
      <c r="AD63" s="120" t="s">
        <v>623</v>
      </c>
      <c r="AE63" s="120" t="s">
        <v>623</v>
      </c>
      <c r="AF63" s="120" t="s">
        <v>623</v>
      </c>
      <c r="AG63" s="120" t="s">
        <v>623</v>
      </c>
      <c r="AH63" s="120">
        <v>4</v>
      </c>
      <c r="AI63" s="120">
        <v>0.16</v>
      </c>
      <c r="AJ63" s="120" t="s">
        <v>623</v>
      </c>
      <c r="AK63" s="120">
        <v>1.63</v>
      </c>
      <c r="AL63" s="120" t="s">
        <v>623</v>
      </c>
      <c r="AM63" s="120" t="s">
        <v>623</v>
      </c>
      <c r="AN63" s="120" t="s">
        <v>623</v>
      </c>
      <c r="AO63" s="120" t="s">
        <v>623</v>
      </c>
      <c r="AP63" s="120" t="s">
        <v>623</v>
      </c>
      <c r="AQ63" s="120" t="s">
        <v>623</v>
      </c>
      <c r="AR63" s="120" t="s">
        <v>623</v>
      </c>
      <c r="AS63" s="120" t="s">
        <v>623</v>
      </c>
      <c r="AT63" s="120" t="s">
        <v>623</v>
      </c>
      <c r="AU63" s="120" t="s">
        <v>623</v>
      </c>
      <c r="AV63" s="120" t="s">
        <v>623</v>
      </c>
      <c r="AW63" s="120" t="s">
        <v>623</v>
      </c>
      <c r="AX63" s="120" t="s">
        <v>623</v>
      </c>
      <c r="AY63" s="120" t="s">
        <v>623</v>
      </c>
      <c r="AZ63" s="120" t="s">
        <v>623</v>
      </c>
      <c r="BA63" s="120" t="s">
        <v>623</v>
      </c>
      <c r="BB63" s="120" t="s">
        <v>623</v>
      </c>
      <c r="BC63" s="120" t="s">
        <v>623</v>
      </c>
      <c r="BD63" s="120" t="s">
        <v>623</v>
      </c>
      <c r="BE63" s="120" t="s">
        <v>623</v>
      </c>
      <c r="BF63" s="120" t="s">
        <v>623</v>
      </c>
      <c r="BG63" s="120" t="s">
        <v>623</v>
      </c>
      <c r="BH63" s="120" t="s">
        <v>623</v>
      </c>
      <c r="BI63" s="120" t="s">
        <v>623</v>
      </c>
      <c r="BJ63" s="120" t="s">
        <v>623</v>
      </c>
      <c r="BK63" s="120" t="s">
        <v>623</v>
      </c>
      <c r="BL63" s="120" t="s">
        <v>623</v>
      </c>
      <c r="BM63" s="120" t="s">
        <v>623</v>
      </c>
      <c r="BN63" s="120" t="s">
        <v>623</v>
      </c>
      <c r="BO63" s="120" t="s">
        <v>623</v>
      </c>
      <c r="BP63" s="120" t="s">
        <v>623</v>
      </c>
      <c r="BQ63" s="120" t="s">
        <v>623</v>
      </c>
      <c r="BR63" s="120" t="s">
        <v>623</v>
      </c>
      <c r="BS63" s="120" t="s">
        <v>623</v>
      </c>
      <c r="BT63" s="120" t="s">
        <v>623</v>
      </c>
      <c r="BU63" s="120" t="s">
        <v>623</v>
      </c>
      <c r="BV63" s="120" t="s">
        <v>623</v>
      </c>
      <c r="BW63" s="120" t="s">
        <v>623</v>
      </c>
      <c r="BX63" s="38"/>
    </row>
    <row r="64" spans="1:76" s="244" customFormat="1" ht="78" x14ac:dyDescent="0.3">
      <c r="A64" s="219" t="s">
        <v>902</v>
      </c>
      <c r="B64" s="228" t="s">
        <v>1126</v>
      </c>
      <c r="C64" s="206" t="s">
        <v>1127</v>
      </c>
      <c r="D64" s="120" t="s">
        <v>623</v>
      </c>
      <c r="E64" s="120" t="s">
        <v>623</v>
      </c>
      <c r="F64" s="120" t="s">
        <v>623</v>
      </c>
      <c r="G64" s="120" t="s">
        <v>623</v>
      </c>
      <c r="H64" s="120" t="s">
        <v>623</v>
      </c>
      <c r="I64" s="120" t="s">
        <v>623</v>
      </c>
      <c r="J64" s="120" t="s">
        <v>623</v>
      </c>
      <c r="K64" s="120" t="s">
        <v>623</v>
      </c>
      <c r="L64" s="120" t="s">
        <v>623</v>
      </c>
      <c r="M64" s="120" t="s">
        <v>623</v>
      </c>
      <c r="N64" s="120" t="s">
        <v>623</v>
      </c>
      <c r="O64" s="120" t="s">
        <v>623</v>
      </c>
      <c r="P64" s="120" t="s">
        <v>623</v>
      </c>
      <c r="Q64" s="120" t="s">
        <v>623</v>
      </c>
      <c r="R64" s="120" t="s">
        <v>623</v>
      </c>
      <c r="S64" s="120" t="s">
        <v>623</v>
      </c>
      <c r="T64" s="120" t="s">
        <v>623</v>
      </c>
      <c r="U64" s="120" t="s">
        <v>623</v>
      </c>
      <c r="V64" s="120" t="s">
        <v>623</v>
      </c>
      <c r="W64" s="120" t="s">
        <v>623</v>
      </c>
      <c r="X64" s="120" t="s">
        <v>623</v>
      </c>
      <c r="Y64" s="120" t="s">
        <v>623</v>
      </c>
      <c r="Z64" s="120" t="s">
        <v>623</v>
      </c>
      <c r="AA64" s="120" t="s">
        <v>623</v>
      </c>
      <c r="AB64" s="120" t="s">
        <v>623</v>
      </c>
      <c r="AC64" s="120" t="s">
        <v>623</v>
      </c>
      <c r="AD64" s="120" t="s">
        <v>623</v>
      </c>
      <c r="AE64" s="120" t="s">
        <v>623</v>
      </c>
      <c r="AF64" s="120" t="s">
        <v>623</v>
      </c>
      <c r="AG64" s="120" t="s">
        <v>623</v>
      </c>
      <c r="AH64" s="120">
        <v>4</v>
      </c>
      <c r="AI64" s="120" t="s">
        <v>623</v>
      </c>
      <c r="AJ64" s="120" t="s">
        <v>623</v>
      </c>
      <c r="AK64" s="120">
        <v>1.64</v>
      </c>
      <c r="AL64" s="120" t="s">
        <v>623</v>
      </c>
      <c r="AM64" s="120" t="s">
        <v>623</v>
      </c>
      <c r="AN64" s="120" t="s">
        <v>623</v>
      </c>
      <c r="AO64" s="120" t="s">
        <v>623</v>
      </c>
      <c r="AP64" s="120" t="s">
        <v>623</v>
      </c>
      <c r="AQ64" s="120" t="s">
        <v>623</v>
      </c>
      <c r="AR64" s="120" t="s">
        <v>623</v>
      </c>
      <c r="AS64" s="120" t="s">
        <v>623</v>
      </c>
      <c r="AT64" s="120" t="s">
        <v>623</v>
      </c>
      <c r="AU64" s="120" t="s">
        <v>623</v>
      </c>
      <c r="AV64" s="120" t="s">
        <v>623</v>
      </c>
      <c r="AW64" s="120" t="s">
        <v>623</v>
      </c>
      <c r="AX64" s="120" t="s">
        <v>623</v>
      </c>
      <c r="AY64" s="120" t="s">
        <v>623</v>
      </c>
      <c r="AZ64" s="120" t="s">
        <v>623</v>
      </c>
      <c r="BA64" s="120" t="s">
        <v>623</v>
      </c>
      <c r="BB64" s="120" t="s">
        <v>623</v>
      </c>
      <c r="BC64" s="120" t="s">
        <v>623</v>
      </c>
      <c r="BD64" s="120" t="s">
        <v>623</v>
      </c>
      <c r="BE64" s="120" t="s">
        <v>623</v>
      </c>
      <c r="BF64" s="120" t="s">
        <v>623</v>
      </c>
      <c r="BG64" s="120" t="s">
        <v>623</v>
      </c>
      <c r="BH64" s="120" t="s">
        <v>623</v>
      </c>
      <c r="BI64" s="120" t="s">
        <v>623</v>
      </c>
      <c r="BJ64" s="120" t="s">
        <v>623</v>
      </c>
      <c r="BK64" s="120" t="s">
        <v>623</v>
      </c>
      <c r="BL64" s="120" t="s">
        <v>623</v>
      </c>
      <c r="BM64" s="120" t="s">
        <v>623</v>
      </c>
      <c r="BN64" s="120" t="s">
        <v>623</v>
      </c>
      <c r="BO64" s="120" t="s">
        <v>623</v>
      </c>
      <c r="BP64" s="120" t="s">
        <v>623</v>
      </c>
      <c r="BQ64" s="120" t="s">
        <v>623</v>
      </c>
      <c r="BR64" s="120" t="s">
        <v>623</v>
      </c>
      <c r="BS64" s="120" t="s">
        <v>623</v>
      </c>
      <c r="BT64" s="120" t="s">
        <v>623</v>
      </c>
      <c r="BU64" s="120" t="s">
        <v>623</v>
      </c>
      <c r="BV64" s="120" t="s">
        <v>623</v>
      </c>
      <c r="BW64" s="120" t="s">
        <v>623</v>
      </c>
      <c r="BX64" s="38"/>
    </row>
    <row r="65" spans="1:76" ht="46.8" x14ac:dyDescent="0.3">
      <c r="A65" s="15" t="s">
        <v>152</v>
      </c>
      <c r="B65" s="16" t="s">
        <v>153</v>
      </c>
      <c r="C65" s="30" t="s">
        <v>93</v>
      </c>
      <c r="D65" s="120" t="s">
        <v>623</v>
      </c>
      <c r="E65" s="120" t="s">
        <v>623</v>
      </c>
      <c r="F65" s="120" t="s">
        <v>623</v>
      </c>
      <c r="G65" s="120" t="s">
        <v>623</v>
      </c>
      <c r="H65" s="120" t="s">
        <v>623</v>
      </c>
      <c r="I65" s="120" t="s">
        <v>623</v>
      </c>
      <c r="J65" s="120" t="s">
        <v>623</v>
      </c>
      <c r="K65" s="120" t="s">
        <v>623</v>
      </c>
      <c r="L65" s="120" t="s">
        <v>623</v>
      </c>
      <c r="M65" s="120" t="s">
        <v>623</v>
      </c>
      <c r="N65" s="120" t="s">
        <v>623</v>
      </c>
      <c r="O65" s="120" t="s">
        <v>623</v>
      </c>
      <c r="P65" s="120">
        <v>4</v>
      </c>
      <c r="Q65" s="120" t="s">
        <v>623</v>
      </c>
      <c r="R65" s="120" t="s">
        <v>623</v>
      </c>
      <c r="S65" s="120">
        <v>2</v>
      </c>
      <c r="T65" s="120" t="s">
        <v>623</v>
      </c>
      <c r="U65" s="120" t="s">
        <v>623</v>
      </c>
      <c r="V65" s="120" t="s">
        <v>623</v>
      </c>
      <c r="W65" s="120" t="s">
        <v>623</v>
      </c>
      <c r="X65" s="120" t="s">
        <v>623</v>
      </c>
      <c r="Y65" s="120" t="s">
        <v>623</v>
      </c>
      <c r="Z65" s="120" t="s">
        <v>623</v>
      </c>
      <c r="AA65" s="120" t="s">
        <v>623</v>
      </c>
      <c r="AB65" s="120" t="s">
        <v>623</v>
      </c>
      <c r="AC65" s="120" t="s">
        <v>623</v>
      </c>
      <c r="AD65" s="120" t="s">
        <v>623</v>
      </c>
      <c r="AE65" s="120" t="s">
        <v>623</v>
      </c>
      <c r="AF65" s="120" t="s">
        <v>623</v>
      </c>
      <c r="AG65" s="120" t="s">
        <v>623</v>
      </c>
      <c r="AH65" s="120" t="s">
        <v>623</v>
      </c>
      <c r="AI65" s="120" t="s">
        <v>623</v>
      </c>
      <c r="AJ65" s="120" t="s">
        <v>623</v>
      </c>
      <c r="AK65" s="120" t="s">
        <v>623</v>
      </c>
      <c r="AL65" s="120" t="s">
        <v>623</v>
      </c>
      <c r="AM65" s="120" t="s">
        <v>623</v>
      </c>
      <c r="AN65" s="120">
        <v>4</v>
      </c>
      <c r="AO65" s="120" t="s">
        <v>623</v>
      </c>
      <c r="AP65" s="120" t="s">
        <v>623</v>
      </c>
      <c r="AQ65" s="120">
        <v>4</v>
      </c>
      <c r="AR65" s="120" t="s">
        <v>623</v>
      </c>
      <c r="AS65" s="120" t="s">
        <v>623</v>
      </c>
      <c r="AT65" s="120" t="s">
        <v>623</v>
      </c>
      <c r="AU65" s="120" t="s">
        <v>623</v>
      </c>
      <c r="AV65" s="120" t="s">
        <v>623</v>
      </c>
      <c r="AW65" s="120" t="s">
        <v>623</v>
      </c>
      <c r="AX65" s="120" t="s">
        <v>623</v>
      </c>
      <c r="AY65" s="120" t="s">
        <v>623</v>
      </c>
      <c r="AZ65" s="120" t="s">
        <v>623</v>
      </c>
      <c r="BA65" s="120" t="s">
        <v>623</v>
      </c>
      <c r="BB65" s="120" t="s">
        <v>623</v>
      </c>
      <c r="BC65" s="120" t="s">
        <v>623</v>
      </c>
      <c r="BD65" s="120" t="s">
        <v>623</v>
      </c>
      <c r="BE65" s="120" t="s">
        <v>623</v>
      </c>
      <c r="BF65" s="120" t="s">
        <v>623</v>
      </c>
      <c r="BG65" s="120" t="s">
        <v>623</v>
      </c>
      <c r="BH65" s="120" t="s">
        <v>623</v>
      </c>
      <c r="BI65" s="120" t="s">
        <v>623</v>
      </c>
      <c r="BJ65" s="120" t="s">
        <v>623</v>
      </c>
      <c r="BK65" s="120" t="s">
        <v>623</v>
      </c>
      <c r="BL65" s="120" t="s">
        <v>623</v>
      </c>
      <c r="BM65" s="120" t="s">
        <v>623</v>
      </c>
      <c r="BN65" s="120" t="s">
        <v>623</v>
      </c>
      <c r="BO65" s="120" t="s">
        <v>623</v>
      </c>
      <c r="BP65" s="120" t="s">
        <v>623</v>
      </c>
      <c r="BQ65" s="120" t="s">
        <v>623</v>
      </c>
      <c r="BR65" s="120" t="s">
        <v>623</v>
      </c>
      <c r="BS65" s="120" t="s">
        <v>623</v>
      </c>
      <c r="BT65" s="120" t="s">
        <v>623</v>
      </c>
      <c r="BU65" s="120" t="s">
        <v>623</v>
      </c>
      <c r="BV65" s="120" t="s">
        <v>623</v>
      </c>
      <c r="BW65" s="120" t="s">
        <v>623</v>
      </c>
      <c r="BX65" s="38"/>
    </row>
    <row r="66" spans="1:76" s="244" customFormat="1" ht="46.8" x14ac:dyDescent="0.3">
      <c r="A66" s="15" t="s">
        <v>1093</v>
      </c>
      <c r="B66" s="151" t="s">
        <v>860</v>
      </c>
      <c r="C66" s="148" t="s">
        <v>861</v>
      </c>
      <c r="D66" s="120" t="s">
        <v>623</v>
      </c>
      <c r="E66" s="120" t="s">
        <v>623</v>
      </c>
      <c r="F66" s="120" t="s">
        <v>623</v>
      </c>
      <c r="G66" s="120" t="s">
        <v>623</v>
      </c>
      <c r="H66" s="120" t="s">
        <v>623</v>
      </c>
      <c r="I66" s="120" t="s">
        <v>623</v>
      </c>
      <c r="J66" s="120" t="s">
        <v>623</v>
      </c>
      <c r="K66" s="120" t="s">
        <v>623</v>
      </c>
      <c r="L66" s="120" t="s">
        <v>623</v>
      </c>
      <c r="M66" s="120" t="s">
        <v>623</v>
      </c>
      <c r="N66" s="120" t="s">
        <v>623</v>
      </c>
      <c r="O66" s="120" t="s">
        <v>623</v>
      </c>
      <c r="P66" s="120">
        <v>4</v>
      </c>
      <c r="Q66" s="120" t="s">
        <v>623</v>
      </c>
      <c r="R66" s="120" t="s">
        <v>623</v>
      </c>
      <c r="S66" s="120">
        <v>2</v>
      </c>
      <c r="T66" s="120" t="s">
        <v>623</v>
      </c>
      <c r="U66" s="120" t="s">
        <v>623</v>
      </c>
      <c r="V66" s="120">
        <v>4</v>
      </c>
      <c r="W66" s="120" t="s">
        <v>623</v>
      </c>
      <c r="X66" s="120" t="s">
        <v>623</v>
      </c>
      <c r="Y66" s="120">
        <v>2</v>
      </c>
      <c r="Z66" s="120" t="s">
        <v>623</v>
      </c>
      <c r="AA66" s="120" t="s">
        <v>623</v>
      </c>
      <c r="AB66" s="120" t="s">
        <v>623</v>
      </c>
      <c r="AC66" s="120" t="s">
        <v>623</v>
      </c>
      <c r="AD66" s="120" t="s">
        <v>623</v>
      </c>
      <c r="AE66" s="120" t="s">
        <v>623</v>
      </c>
      <c r="AF66" s="120" t="s">
        <v>623</v>
      </c>
      <c r="AG66" s="120" t="s">
        <v>623</v>
      </c>
      <c r="AH66" s="120" t="s">
        <v>623</v>
      </c>
      <c r="AI66" s="120" t="s">
        <v>623</v>
      </c>
      <c r="AJ66" s="120" t="s">
        <v>623</v>
      </c>
      <c r="AK66" s="120" t="s">
        <v>623</v>
      </c>
      <c r="AL66" s="120" t="s">
        <v>623</v>
      </c>
      <c r="AM66" s="120" t="s">
        <v>623</v>
      </c>
      <c r="AN66" s="120" t="s">
        <v>623</v>
      </c>
      <c r="AO66" s="120" t="s">
        <v>623</v>
      </c>
      <c r="AP66" s="120" t="s">
        <v>623</v>
      </c>
      <c r="AQ66" s="120" t="s">
        <v>623</v>
      </c>
      <c r="AR66" s="120" t="s">
        <v>623</v>
      </c>
      <c r="AS66" s="120" t="s">
        <v>623</v>
      </c>
      <c r="AT66" s="120" t="s">
        <v>623</v>
      </c>
      <c r="AU66" s="120" t="s">
        <v>623</v>
      </c>
      <c r="AV66" s="120" t="s">
        <v>623</v>
      </c>
      <c r="AW66" s="120" t="s">
        <v>623</v>
      </c>
      <c r="AX66" s="120" t="s">
        <v>623</v>
      </c>
      <c r="AY66" s="120" t="s">
        <v>623</v>
      </c>
      <c r="AZ66" s="120" t="s">
        <v>623</v>
      </c>
      <c r="BA66" s="120" t="s">
        <v>623</v>
      </c>
      <c r="BB66" s="120" t="s">
        <v>623</v>
      </c>
      <c r="BC66" s="120" t="s">
        <v>623</v>
      </c>
      <c r="BD66" s="120" t="s">
        <v>623</v>
      </c>
      <c r="BE66" s="120" t="s">
        <v>623</v>
      </c>
      <c r="BF66" s="120" t="s">
        <v>623</v>
      </c>
      <c r="BG66" s="120" t="s">
        <v>623</v>
      </c>
      <c r="BH66" s="120" t="s">
        <v>623</v>
      </c>
      <c r="BI66" s="120" t="s">
        <v>623</v>
      </c>
      <c r="BJ66" s="120" t="s">
        <v>623</v>
      </c>
      <c r="BK66" s="120" t="s">
        <v>623</v>
      </c>
      <c r="BL66" s="120" t="s">
        <v>623</v>
      </c>
      <c r="BM66" s="120" t="s">
        <v>623</v>
      </c>
      <c r="BN66" s="120" t="s">
        <v>623</v>
      </c>
      <c r="BO66" s="120" t="s">
        <v>623</v>
      </c>
      <c r="BP66" s="120" t="s">
        <v>623</v>
      </c>
      <c r="BQ66" s="120" t="s">
        <v>623</v>
      </c>
      <c r="BR66" s="120" t="s">
        <v>623</v>
      </c>
      <c r="BS66" s="120" t="s">
        <v>623</v>
      </c>
      <c r="BT66" s="120" t="s">
        <v>623</v>
      </c>
      <c r="BU66" s="120" t="s">
        <v>623</v>
      </c>
      <c r="BV66" s="120" t="s">
        <v>623</v>
      </c>
      <c r="BW66" s="120" t="s">
        <v>623</v>
      </c>
      <c r="BX66" s="38"/>
    </row>
    <row r="67" spans="1:76" s="244" customFormat="1" ht="46.8" x14ac:dyDescent="0.3">
      <c r="A67" s="15" t="s">
        <v>1094</v>
      </c>
      <c r="B67" s="151" t="s">
        <v>869</v>
      </c>
      <c r="C67" s="148" t="s">
        <v>868</v>
      </c>
      <c r="D67" s="120" t="s">
        <v>623</v>
      </c>
      <c r="E67" s="120" t="s">
        <v>623</v>
      </c>
      <c r="F67" s="120" t="s">
        <v>623</v>
      </c>
      <c r="G67" s="120" t="s">
        <v>623</v>
      </c>
      <c r="H67" s="120" t="s">
        <v>623</v>
      </c>
      <c r="I67" s="120" t="s">
        <v>623</v>
      </c>
      <c r="J67" s="120" t="s">
        <v>623</v>
      </c>
      <c r="K67" s="120" t="s">
        <v>623</v>
      </c>
      <c r="L67" s="120" t="s">
        <v>623</v>
      </c>
      <c r="M67" s="120" t="s">
        <v>623</v>
      </c>
      <c r="N67" s="120" t="s">
        <v>623</v>
      </c>
      <c r="O67" s="120" t="s">
        <v>623</v>
      </c>
      <c r="P67" s="120" t="s">
        <v>623</v>
      </c>
      <c r="Q67" s="120" t="s">
        <v>623</v>
      </c>
      <c r="R67" s="120" t="s">
        <v>623</v>
      </c>
      <c r="S67" s="120" t="s">
        <v>623</v>
      </c>
      <c r="T67" s="120" t="s">
        <v>623</v>
      </c>
      <c r="U67" s="120" t="s">
        <v>623</v>
      </c>
      <c r="V67" s="120" t="s">
        <v>623</v>
      </c>
      <c r="W67" s="120" t="s">
        <v>623</v>
      </c>
      <c r="X67" s="120" t="s">
        <v>623</v>
      </c>
      <c r="Y67" s="120" t="s">
        <v>623</v>
      </c>
      <c r="Z67" s="120" t="s">
        <v>623</v>
      </c>
      <c r="AA67" s="120" t="s">
        <v>623</v>
      </c>
      <c r="AB67" s="120" t="s">
        <v>623</v>
      </c>
      <c r="AC67" s="120" t="s">
        <v>623</v>
      </c>
      <c r="AD67" s="120" t="s">
        <v>623</v>
      </c>
      <c r="AE67" s="120" t="s">
        <v>623</v>
      </c>
      <c r="AF67" s="120" t="s">
        <v>623</v>
      </c>
      <c r="AG67" s="120" t="s">
        <v>623</v>
      </c>
      <c r="AH67" s="120" t="s">
        <v>623</v>
      </c>
      <c r="AI67" s="120" t="s">
        <v>623</v>
      </c>
      <c r="AJ67" s="120" t="s">
        <v>623</v>
      </c>
      <c r="AK67" s="120" t="s">
        <v>623</v>
      </c>
      <c r="AL67" s="120" t="s">
        <v>623</v>
      </c>
      <c r="AM67" s="120" t="s">
        <v>623</v>
      </c>
      <c r="AN67" s="120">
        <v>4</v>
      </c>
      <c r="AO67" s="120" t="s">
        <v>623</v>
      </c>
      <c r="AP67" s="120" t="s">
        <v>623</v>
      </c>
      <c r="AQ67" s="120">
        <v>2</v>
      </c>
      <c r="AR67" s="120" t="s">
        <v>623</v>
      </c>
      <c r="AS67" s="120" t="s">
        <v>623</v>
      </c>
      <c r="AT67" s="120">
        <v>4</v>
      </c>
      <c r="AU67" s="120" t="s">
        <v>623</v>
      </c>
      <c r="AV67" s="120" t="s">
        <v>623</v>
      </c>
      <c r="AW67" s="120">
        <v>2</v>
      </c>
      <c r="AX67" s="120" t="s">
        <v>623</v>
      </c>
      <c r="AY67" s="120" t="s">
        <v>623</v>
      </c>
      <c r="AZ67" s="120" t="s">
        <v>623</v>
      </c>
      <c r="BA67" s="120" t="s">
        <v>623</v>
      </c>
      <c r="BB67" s="120" t="s">
        <v>623</v>
      </c>
      <c r="BC67" s="120" t="s">
        <v>623</v>
      </c>
      <c r="BD67" s="120" t="s">
        <v>623</v>
      </c>
      <c r="BE67" s="120" t="s">
        <v>623</v>
      </c>
      <c r="BF67" s="120" t="s">
        <v>623</v>
      </c>
      <c r="BG67" s="120" t="s">
        <v>623</v>
      </c>
      <c r="BH67" s="120" t="s">
        <v>623</v>
      </c>
      <c r="BI67" s="120" t="s">
        <v>623</v>
      </c>
      <c r="BJ67" s="120" t="s">
        <v>623</v>
      </c>
      <c r="BK67" s="120" t="s">
        <v>623</v>
      </c>
      <c r="BL67" s="120" t="s">
        <v>623</v>
      </c>
      <c r="BM67" s="120" t="s">
        <v>623</v>
      </c>
      <c r="BN67" s="120" t="s">
        <v>623</v>
      </c>
      <c r="BO67" s="120" t="s">
        <v>623</v>
      </c>
      <c r="BP67" s="120" t="s">
        <v>623</v>
      </c>
      <c r="BQ67" s="120" t="s">
        <v>623</v>
      </c>
      <c r="BR67" s="120" t="s">
        <v>623</v>
      </c>
      <c r="BS67" s="120" t="s">
        <v>623</v>
      </c>
      <c r="BT67" s="120" t="s">
        <v>623</v>
      </c>
      <c r="BU67" s="120" t="s">
        <v>623</v>
      </c>
      <c r="BV67" s="120" t="s">
        <v>623</v>
      </c>
      <c r="BW67" s="120" t="s">
        <v>623</v>
      </c>
      <c r="BX67" s="38"/>
    </row>
    <row r="68" spans="1:76" s="244" customFormat="1" ht="62.4" x14ac:dyDescent="0.3">
      <c r="A68" s="15" t="s">
        <v>1095</v>
      </c>
      <c r="B68" s="151" t="s">
        <v>870</v>
      </c>
      <c r="C68" s="148" t="s">
        <v>871</v>
      </c>
      <c r="D68" s="120" t="s">
        <v>623</v>
      </c>
      <c r="E68" s="120" t="s">
        <v>623</v>
      </c>
      <c r="F68" s="120" t="s">
        <v>623</v>
      </c>
      <c r="G68" s="120" t="s">
        <v>623</v>
      </c>
      <c r="H68" s="120" t="s">
        <v>623</v>
      </c>
      <c r="I68" s="120" t="s">
        <v>623</v>
      </c>
      <c r="J68" s="120" t="s">
        <v>623</v>
      </c>
      <c r="K68" s="120" t="s">
        <v>623</v>
      </c>
      <c r="L68" s="120" t="s">
        <v>623</v>
      </c>
      <c r="M68" s="120" t="s">
        <v>623</v>
      </c>
      <c r="N68" s="120" t="s">
        <v>623</v>
      </c>
      <c r="O68" s="120" t="s">
        <v>623</v>
      </c>
      <c r="P68" s="120" t="s">
        <v>623</v>
      </c>
      <c r="Q68" s="120" t="s">
        <v>623</v>
      </c>
      <c r="R68" s="120" t="s">
        <v>623</v>
      </c>
      <c r="S68" s="120" t="s">
        <v>623</v>
      </c>
      <c r="T68" s="120" t="s">
        <v>623</v>
      </c>
      <c r="U68" s="120" t="s">
        <v>623</v>
      </c>
      <c r="V68" s="120" t="s">
        <v>623</v>
      </c>
      <c r="W68" s="120" t="s">
        <v>623</v>
      </c>
      <c r="X68" s="120" t="s">
        <v>623</v>
      </c>
      <c r="Y68" s="120" t="s">
        <v>623</v>
      </c>
      <c r="Z68" s="120" t="s">
        <v>623</v>
      </c>
      <c r="AA68" s="120" t="s">
        <v>623</v>
      </c>
      <c r="AB68" s="120" t="s">
        <v>623</v>
      </c>
      <c r="AC68" s="120" t="s">
        <v>623</v>
      </c>
      <c r="AD68" s="120" t="s">
        <v>623</v>
      </c>
      <c r="AE68" s="120" t="s">
        <v>623</v>
      </c>
      <c r="AF68" s="120" t="s">
        <v>623</v>
      </c>
      <c r="AG68" s="120" t="s">
        <v>623</v>
      </c>
      <c r="AH68" s="120" t="s">
        <v>623</v>
      </c>
      <c r="AI68" s="120" t="s">
        <v>623</v>
      </c>
      <c r="AJ68" s="120" t="s">
        <v>623</v>
      </c>
      <c r="AK68" s="120" t="s">
        <v>623</v>
      </c>
      <c r="AL68" s="120" t="s">
        <v>623</v>
      </c>
      <c r="AM68" s="120" t="s">
        <v>623</v>
      </c>
      <c r="AN68" s="120">
        <v>4</v>
      </c>
      <c r="AO68" s="120" t="s">
        <v>623</v>
      </c>
      <c r="AP68" s="120" t="s">
        <v>623</v>
      </c>
      <c r="AQ68" s="120">
        <v>2</v>
      </c>
      <c r="AR68" s="120" t="s">
        <v>623</v>
      </c>
      <c r="AS68" s="120" t="s">
        <v>623</v>
      </c>
      <c r="AT68" s="120">
        <v>4</v>
      </c>
      <c r="AU68" s="120" t="s">
        <v>623</v>
      </c>
      <c r="AV68" s="120" t="s">
        <v>623</v>
      </c>
      <c r="AW68" s="120">
        <v>2</v>
      </c>
      <c r="AX68" s="120" t="s">
        <v>623</v>
      </c>
      <c r="AY68" s="120" t="s">
        <v>623</v>
      </c>
      <c r="AZ68" s="120" t="s">
        <v>623</v>
      </c>
      <c r="BA68" s="120" t="s">
        <v>623</v>
      </c>
      <c r="BB68" s="120" t="s">
        <v>623</v>
      </c>
      <c r="BC68" s="120" t="s">
        <v>623</v>
      </c>
      <c r="BD68" s="120" t="s">
        <v>623</v>
      </c>
      <c r="BE68" s="120" t="s">
        <v>623</v>
      </c>
      <c r="BF68" s="120" t="s">
        <v>623</v>
      </c>
      <c r="BG68" s="120" t="s">
        <v>623</v>
      </c>
      <c r="BH68" s="120" t="s">
        <v>623</v>
      </c>
      <c r="BI68" s="120" t="s">
        <v>623</v>
      </c>
      <c r="BJ68" s="120" t="s">
        <v>623</v>
      </c>
      <c r="BK68" s="120" t="s">
        <v>623</v>
      </c>
      <c r="BL68" s="120" t="s">
        <v>623</v>
      </c>
      <c r="BM68" s="120" t="s">
        <v>623</v>
      </c>
      <c r="BN68" s="120" t="s">
        <v>623</v>
      </c>
      <c r="BO68" s="120" t="s">
        <v>623</v>
      </c>
      <c r="BP68" s="120" t="s">
        <v>623</v>
      </c>
      <c r="BQ68" s="120" t="s">
        <v>623</v>
      </c>
      <c r="BR68" s="120" t="s">
        <v>623</v>
      </c>
      <c r="BS68" s="120" t="s">
        <v>623</v>
      </c>
      <c r="BT68" s="120" t="s">
        <v>623</v>
      </c>
      <c r="BU68" s="120" t="s">
        <v>623</v>
      </c>
      <c r="BV68" s="120" t="s">
        <v>623</v>
      </c>
      <c r="BW68" s="120" t="s">
        <v>623</v>
      </c>
      <c r="BX68" s="38"/>
    </row>
    <row r="69" spans="1:76" s="244" customFormat="1" ht="109.2" x14ac:dyDescent="0.3">
      <c r="A69" s="219" t="s">
        <v>1135</v>
      </c>
      <c r="B69" s="228" t="s">
        <v>1129</v>
      </c>
      <c r="C69" s="206" t="s">
        <v>1130</v>
      </c>
      <c r="D69" s="120" t="s">
        <v>623</v>
      </c>
      <c r="E69" s="120" t="s">
        <v>623</v>
      </c>
      <c r="F69" s="120" t="s">
        <v>623</v>
      </c>
      <c r="G69" s="120" t="s">
        <v>623</v>
      </c>
      <c r="H69" s="120" t="s">
        <v>623</v>
      </c>
      <c r="I69" s="120" t="s">
        <v>623</v>
      </c>
      <c r="J69" s="120" t="s">
        <v>623</v>
      </c>
      <c r="K69" s="120" t="s">
        <v>623</v>
      </c>
      <c r="L69" s="120" t="s">
        <v>623</v>
      </c>
      <c r="M69" s="120" t="s">
        <v>623</v>
      </c>
      <c r="N69" s="120" t="s">
        <v>623</v>
      </c>
      <c r="O69" s="120" t="s">
        <v>623</v>
      </c>
      <c r="P69" s="120" t="s">
        <v>623</v>
      </c>
      <c r="Q69" s="120" t="s">
        <v>623</v>
      </c>
      <c r="R69" s="120" t="s">
        <v>623</v>
      </c>
      <c r="S69" s="120" t="s">
        <v>623</v>
      </c>
      <c r="T69" s="120" t="s">
        <v>623</v>
      </c>
      <c r="U69" s="120" t="s">
        <v>623</v>
      </c>
      <c r="V69" s="120" t="s">
        <v>623</v>
      </c>
      <c r="W69" s="120" t="s">
        <v>623</v>
      </c>
      <c r="X69" s="120" t="s">
        <v>623</v>
      </c>
      <c r="Y69" s="120" t="s">
        <v>623</v>
      </c>
      <c r="Z69" s="120" t="s">
        <v>623</v>
      </c>
      <c r="AA69" s="120" t="s">
        <v>623</v>
      </c>
      <c r="AB69" s="120" t="s">
        <v>623</v>
      </c>
      <c r="AC69" s="120" t="s">
        <v>623</v>
      </c>
      <c r="AD69" s="120" t="s">
        <v>623</v>
      </c>
      <c r="AE69" s="120" t="s">
        <v>623</v>
      </c>
      <c r="AF69" s="120" t="s">
        <v>623</v>
      </c>
      <c r="AG69" s="120" t="s">
        <v>623</v>
      </c>
      <c r="AH69" s="120">
        <v>4</v>
      </c>
      <c r="AI69" s="120" t="s">
        <v>623</v>
      </c>
      <c r="AJ69" s="120" t="s">
        <v>623</v>
      </c>
      <c r="AK69" s="120">
        <v>0.5</v>
      </c>
      <c r="AL69" s="120" t="s">
        <v>623</v>
      </c>
      <c r="AM69" s="120" t="s">
        <v>623</v>
      </c>
      <c r="AN69" s="120" t="s">
        <v>623</v>
      </c>
      <c r="AO69" s="120" t="s">
        <v>623</v>
      </c>
      <c r="AP69" s="120" t="s">
        <v>623</v>
      </c>
      <c r="AQ69" s="120" t="s">
        <v>623</v>
      </c>
      <c r="AR69" s="120" t="s">
        <v>623</v>
      </c>
      <c r="AS69" s="120" t="s">
        <v>623</v>
      </c>
      <c r="AT69" s="120" t="s">
        <v>623</v>
      </c>
      <c r="AU69" s="120" t="s">
        <v>623</v>
      </c>
      <c r="AV69" s="120" t="s">
        <v>623</v>
      </c>
      <c r="AW69" s="120" t="s">
        <v>623</v>
      </c>
      <c r="AX69" s="120" t="s">
        <v>623</v>
      </c>
      <c r="AY69" s="120" t="s">
        <v>623</v>
      </c>
      <c r="AZ69" s="120" t="s">
        <v>623</v>
      </c>
      <c r="BA69" s="120" t="s">
        <v>623</v>
      </c>
      <c r="BB69" s="120" t="s">
        <v>623</v>
      </c>
      <c r="BC69" s="120" t="s">
        <v>623</v>
      </c>
      <c r="BD69" s="120" t="s">
        <v>623</v>
      </c>
      <c r="BE69" s="120" t="s">
        <v>623</v>
      </c>
      <c r="BF69" s="120" t="s">
        <v>623</v>
      </c>
      <c r="BG69" s="120" t="s">
        <v>623</v>
      </c>
      <c r="BH69" s="120" t="s">
        <v>623</v>
      </c>
      <c r="BI69" s="120" t="s">
        <v>623</v>
      </c>
      <c r="BJ69" s="120" t="s">
        <v>623</v>
      </c>
      <c r="BK69" s="120" t="s">
        <v>623</v>
      </c>
      <c r="BL69" s="120" t="s">
        <v>623</v>
      </c>
      <c r="BM69" s="120" t="s">
        <v>623</v>
      </c>
      <c r="BN69" s="120" t="s">
        <v>623</v>
      </c>
      <c r="BO69" s="120" t="s">
        <v>623</v>
      </c>
      <c r="BP69" s="120" t="s">
        <v>623</v>
      </c>
      <c r="BQ69" s="120" t="s">
        <v>623</v>
      </c>
      <c r="BR69" s="120" t="s">
        <v>623</v>
      </c>
      <c r="BS69" s="120" t="s">
        <v>623</v>
      </c>
      <c r="BT69" s="120" t="s">
        <v>623</v>
      </c>
      <c r="BU69" s="120" t="s">
        <v>623</v>
      </c>
      <c r="BV69" s="120" t="s">
        <v>623</v>
      </c>
      <c r="BW69" s="120" t="s">
        <v>623</v>
      </c>
      <c r="BX69" s="38"/>
    </row>
    <row r="70" spans="1:76" s="67" customFormat="1" ht="46.8" x14ac:dyDescent="0.3">
      <c r="A70" s="12" t="s">
        <v>154</v>
      </c>
      <c r="B70" s="13" t="s">
        <v>155</v>
      </c>
      <c r="C70" s="32" t="s">
        <v>93</v>
      </c>
      <c r="D70" s="137">
        <f>IF(SUM(D71,D80)=0, "нд", SUM(D71,D80))</f>
        <v>8</v>
      </c>
      <c r="E70" s="137" t="str">
        <f t="shared" ref="E70:O70" si="19">IF(SUM(E71,E80)=0, "нд", SUM(E71,E80))</f>
        <v>нд</v>
      </c>
      <c r="F70" s="137" t="str">
        <f t="shared" si="19"/>
        <v>нд</v>
      </c>
      <c r="G70" s="137" t="str">
        <f t="shared" si="19"/>
        <v>нд</v>
      </c>
      <c r="H70" s="137" t="str">
        <f t="shared" si="19"/>
        <v>нд</v>
      </c>
      <c r="I70" s="137">
        <f t="shared" si="19"/>
        <v>6</v>
      </c>
      <c r="J70" s="137" t="str">
        <f t="shared" si="19"/>
        <v>нд</v>
      </c>
      <c r="K70" s="137" t="str">
        <f t="shared" si="19"/>
        <v>нд</v>
      </c>
      <c r="L70" s="137" t="str">
        <f t="shared" si="19"/>
        <v>нд</v>
      </c>
      <c r="M70" s="137" t="str">
        <f t="shared" si="19"/>
        <v>нд</v>
      </c>
      <c r="N70" s="137" t="str">
        <f t="shared" si="19"/>
        <v>нд</v>
      </c>
      <c r="O70" s="137" t="str">
        <f t="shared" si="19"/>
        <v>нд</v>
      </c>
      <c r="P70" s="137">
        <v>4</v>
      </c>
      <c r="Q70" s="137" t="str">
        <f t="shared" ref="Q70:AM70" si="20">IF(SUM(Q71,Q80)=0, "нд", SUM(Q71,Q80))</f>
        <v>нд</v>
      </c>
      <c r="R70" s="137" t="str">
        <f t="shared" si="20"/>
        <v>нд</v>
      </c>
      <c r="S70" s="137" t="str">
        <f t="shared" si="20"/>
        <v>нд</v>
      </c>
      <c r="T70" s="137" t="str">
        <f t="shared" si="20"/>
        <v>нд</v>
      </c>
      <c r="U70" s="137">
        <f t="shared" si="20"/>
        <v>82</v>
      </c>
      <c r="V70" s="137">
        <f t="shared" si="20"/>
        <v>8</v>
      </c>
      <c r="W70" s="137" t="str">
        <f t="shared" si="20"/>
        <v>нд</v>
      </c>
      <c r="X70" s="137" t="str">
        <f t="shared" si="20"/>
        <v>нд</v>
      </c>
      <c r="Y70" s="137" t="str">
        <f t="shared" si="20"/>
        <v>нд</v>
      </c>
      <c r="Z70" s="137" t="str">
        <f t="shared" si="20"/>
        <v>нд</v>
      </c>
      <c r="AA70" s="137">
        <f t="shared" si="20"/>
        <v>76</v>
      </c>
      <c r="AB70" s="137">
        <f t="shared" si="20"/>
        <v>8</v>
      </c>
      <c r="AC70" s="137" t="str">
        <f t="shared" si="20"/>
        <v>нд</v>
      </c>
      <c r="AD70" s="137" t="str">
        <f t="shared" si="20"/>
        <v>нд</v>
      </c>
      <c r="AE70" s="137" t="str">
        <f t="shared" si="20"/>
        <v>нд</v>
      </c>
      <c r="AF70" s="137" t="str">
        <f t="shared" si="20"/>
        <v>нд</v>
      </c>
      <c r="AG70" s="137">
        <f t="shared" si="20"/>
        <v>22</v>
      </c>
      <c r="AH70" s="137">
        <v>4</v>
      </c>
      <c r="AI70" s="137" t="str">
        <f t="shared" si="20"/>
        <v>нд</v>
      </c>
      <c r="AJ70" s="137" t="str">
        <f t="shared" si="20"/>
        <v>нд</v>
      </c>
      <c r="AK70" s="137" t="str">
        <f t="shared" si="20"/>
        <v>нд</v>
      </c>
      <c r="AL70" s="137" t="str">
        <f t="shared" si="20"/>
        <v>нд</v>
      </c>
      <c r="AM70" s="137">
        <f t="shared" si="20"/>
        <v>161</v>
      </c>
      <c r="AN70" s="137">
        <v>4</v>
      </c>
      <c r="AO70" s="137" t="str">
        <f t="shared" ref="AO70:AY70" si="21">IF(SUM(AO71,AO80)=0, "нд", SUM(AO71,AO80))</f>
        <v>нд</v>
      </c>
      <c r="AP70" s="137" t="str">
        <f t="shared" si="21"/>
        <v>нд</v>
      </c>
      <c r="AQ70" s="137" t="str">
        <f t="shared" si="21"/>
        <v>нд</v>
      </c>
      <c r="AR70" s="137" t="str">
        <f t="shared" si="21"/>
        <v>нд</v>
      </c>
      <c r="AS70" s="137">
        <f t="shared" si="21"/>
        <v>11</v>
      </c>
      <c r="AT70" s="137">
        <v>4</v>
      </c>
      <c r="AU70" s="137" t="str">
        <f t="shared" si="21"/>
        <v>нд</v>
      </c>
      <c r="AV70" s="137" t="str">
        <f t="shared" si="21"/>
        <v>нд</v>
      </c>
      <c r="AW70" s="137" t="str">
        <f t="shared" si="21"/>
        <v>нд</v>
      </c>
      <c r="AX70" s="137" t="str">
        <f t="shared" si="21"/>
        <v>нд</v>
      </c>
      <c r="AY70" s="137">
        <f t="shared" si="21"/>
        <v>11</v>
      </c>
      <c r="AZ70" s="137">
        <v>4</v>
      </c>
      <c r="BA70" s="137" t="str">
        <f t="shared" ref="BA70:BW70" si="22">IF(SUM(BA71,BA80)=0, "нд", SUM(BA71,BA80))</f>
        <v>нд</v>
      </c>
      <c r="BB70" s="137" t="str">
        <f t="shared" si="22"/>
        <v>нд</v>
      </c>
      <c r="BC70" s="137" t="str">
        <f t="shared" si="22"/>
        <v>нд</v>
      </c>
      <c r="BD70" s="137" t="str">
        <f t="shared" si="22"/>
        <v>нд</v>
      </c>
      <c r="BE70" s="137">
        <f t="shared" si="22"/>
        <v>80</v>
      </c>
      <c r="BF70" s="137">
        <v>4</v>
      </c>
      <c r="BG70" s="137" t="str">
        <f t="shared" si="22"/>
        <v>нд</v>
      </c>
      <c r="BH70" s="137" t="str">
        <f t="shared" si="22"/>
        <v>нд</v>
      </c>
      <c r="BI70" s="137" t="str">
        <f t="shared" si="22"/>
        <v>нд</v>
      </c>
      <c r="BJ70" s="137" t="str">
        <f t="shared" si="22"/>
        <v>нд</v>
      </c>
      <c r="BK70" s="137">
        <f t="shared" si="22"/>
        <v>80</v>
      </c>
      <c r="BL70" s="137">
        <v>4</v>
      </c>
      <c r="BM70" s="137" t="str">
        <f t="shared" si="22"/>
        <v>нд</v>
      </c>
      <c r="BN70" s="137" t="str">
        <f t="shared" si="22"/>
        <v>нд</v>
      </c>
      <c r="BO70" s="137" t="str">
        <f t="shared" si="22"/>
        <v>нд</v>
      </c>
      <c r="BP70" s="137" t="str">
        <f t="shared" si="22"/>
        <v>нд</v>
      </c>
      <c r="BQ70" s="137">
        <f t="shared" si="22"/>
        <v>28</v>
      </c>
      <c r="BR70" s="137">
        <v>4</v>
      </c>
      <c r="BS70" s="137" t="str">
        <f t="shared" si="22"/>
        <v>нд</v>
      </c>
      <c r="BT70" s="137" t="str">
        <f t="shared" si="22"/>
        <v>нд</v>
      </c>
      <c r="BU70" s="137" t="str">
        <f t="shared" si="22"/>
        <v>нд</v>
      </c>
      <c r="BV70" s="137" t="str">
        <f t="shared" si="22"/>
        <v>нд</v>
      </c>
      <c r="BW70" s="137">
        <f t="shared" si="22"/>
        <v>28</v>
      </c>
      <c r="BX70" s="298"/>
    </row>
    <row r="71" spans="1:76" s="67" customFormat="1" ht="46.8" x14ac:dyDescent="0.3">
      <c r="A71" s="12" t="s">
        <v>156</v>
      </c>
      <c r="B71" s="13" t="s">
        <v>157</v>
      </c>
      <c r="C71" s="136" t="s">
        <v>93</v>
      </c>
      <c r="D71" s="137" t="str">
        <f>IF(SUM(D72:D79)=0, "нд", SUM(D72:D79))</f>
        <v>нд</v>
      </c>
      <c r="E71" s="137" t="str">
        <f t="shared" ref="E71:BP71" si="23">IF(SUM(E72:E79)=0, "нд", SUM(E72:E79))</f>
        <v>нд</v>
      </c>
      <c r="F71" s="137" t="str">
        <f t="shared" si="23"/>
        <v>нд</v>
      </c>
      <c r="G71" s="137" t="str">
        <f t="shared" si="23"/>
        <v>нд</v>
      </c>
      <c r="H71" s="137" t="str">
        <f t="shared" si="23"/>
        <v>нд</v>
      </c>
      <c r="I71" s="137" t="str">
        <f t="shared" si="23"/>
        <v>нд</v>
      </c>
      <c r="J71" s="137" t="str">
        <f t="shared" si="23"/>
        <v>нд</v>
      </c>
      <c r="K71" s="137" t="str">
        <f t="shared" si="23"/>
        <v>нд</v>
      </c>
      <c r="L71" s="137" t="str">
        <f t="shared" si="23"/>
        <v>нд</v>
      </c>
      <c r="M71" s="137" t="str">
        <f t="shared" si="23"/>
        <v>нд</v>
      </c>
      <c r="N71" s="137" t="str">
        <f t="shared" si="23"/>
        <v>нд</v>
      </c>
      <c r="O71" s="137" t="str">
        <f t="shared" si="23"/>
        <v>нд</v>
      </c>
      <c r="P71" s="137">
        <f t="shared" si="23"/>
        <v>8</v>
      </c>
      <c r="Q71" s="137" t="str">
        <f t="shared" si="23"/>
        <v>нд</v>
      </c>
      <c r="R71" s="137" t="str">
        <f t="shared" si="23"/>
        <v>нд</v>
      </c>
      <c r="S71" s="137" t="str">
        <f t="shared" si="23"/>
        <v>нд</v>
      </c>
      <c r="T71" s="137" t="str">
        <f t="shared" si="23"/>
        <v>нд</v>
      </c>
      <c r="U71" s="137">
        <f t="shared" si="23"/>
        <v>76</v>
      </c>
      <c r="V71" s="137">
        <f t="shared" si="23"/>
        <v>8</v>
      </c>
      <c r="W71" s="137" t="str">
        <f t="shared" si="23"/>
        <v>нд</v>
      </c>
      <c r="X71" s="137" t="str">
        <f t="shared" si="23"/>
        <v>нд</v>
      </c>
      <c r="Y71" s="137" t="str">
        <f t="shared" si="23"/>
        <v>нд</v>
      </c>
      <c r="Z71" s="137" t="str">
        <f t="shared" si="23"/>
        <v>нд</v>
      </c>
      <c r="AA71" s="137">
        <f t="shared" si="23"/>
        <v>76</v>
      </c>
      <c r="AB71" s="137">
        <f t="shared" si="23"/>
        <v>4</v>
      </c>
      <c r="AC71" s="137" t="str">
        <f t="shared" si="23"/>
        <v>нд</v>
      </c>
      <c r="AD71" s="137" t="str">
        <f t="shared" si="23"/>
        <v>нд</v>
      </c>
      <c r="AE71" s="137" t="str">
        <f t="shared" si="23"/>
        <v>нд</v>
      </c>
      <c r="AF71" s="137" t="str">
        <f t="shared" si="23"/>
        <v>нд</v>
      </c>
      <c r="AG71" s="137">
        <f t="shared" si="23"/>
        <v>20</v>
      </c>
      <c r="AH71" s="137">
        <v>4</v>
      </c>
      <c r="AI71" s="137" t="str">
        <f t="shared" si="23"/>
        <v>нд</v>
      </c>
      <c r="AJ71" s="137" t="str">
        <f t="shared" si="23"/>
        <v>нд</v>
      </c>
      <c r="AK71" s="137" t="str">
        <f t="shared" si="23"/>
        <v>нд</v>
      </c>
      <c r="AL71" s="137" t="str">
        <f t="shared" si="23"/>
        <v>нд</v>
      </c>
      <c r="AM71" s="137">
        <f t="shared" si="23"/>
        <v>159</v>
      </c>
      <c r="AN71" s="137">
        <f t="shared" si="23"/>
        <v>4</v>
      </c>
      <c r="AO71" s="137" t="str">
        <f t="shared" si="23"/>
        <v>нд</v>
      </c>
      <c r="AP71" s="137" t="str">
        <f t="shared" si="23"/>
        <v>нд</v>
      </c>
      <c r="AQ71" s="137" t="str">
        <f t="shared" si="23"/>
        <v>нд</v>
      </c>
      <c r="AR71" s="137" t="str">
        <f t="shared" si="23"/>
        <v>нд</v>
      </c>
      <c r="AS71" s="137">
        <f t="shared" si="23"/>
        <v>9</v>
      </c>
      <c r="AT71" s="137">
        <f t="shared" si="23"/>
        <v>4</v>
      </c>
      <c r="AU71" s="137" t="str">
        <f t="shared" si="23"/>
        <v>нд</v>
      </c>
      <c r="AV71" s="137" t="str">
        <f t="shared" si="23"/>
        <v>нд</v>
      </c>
      <c r="AW71" s="137" t="str">
        <f t="shared" si="23"/>
        <v>нд</v>
      </c>
      <c r="AX71" s="137" t="str">
        <f t="shared" si="23"/>
        <v>нд</v>
      </c>
      <c r="AY71" s="137">
        <f t="shared" si="23"/>
        <v>9</v>
      </c>
      <c r="AZ71" s="137">
        <f t="shared" si="23"/>
        <v>8</v>
      </c>
      <c r="BA71" s="137" t="str">
        <f t="shared" si="23"/>
        <v>нд</v>
      </c>
      <c r="BB71" s="137" t="str">
        <f t="shared" si="23"/>
        <v>нд</v>
      </c>
      <c r="BC71" s="137" t="str">
        <f t="shared" si="23"/>
        <v>нд</v>
      </c>
      <c r="BD71" s="137" t="str">
        <f t="shared" si="23"/>
        <v>нд</v>
      </c>
      <c r="BE71" s="137">
        <f t="shared" si="23"/>
        <v>78</v>
      </c>
      <c r="BF71" s="137">
        <v>4</v>
      </c>
      <c r="BG71" s="137" t="str">
        <f t="shared" si="23"/>
        <v>нд</v>
      </c>
      <c r="BH71" s="137" t="str">
        <f t="shared" si="23"/>
        <v>нд</v>
      </c>
      <c r="BI71" s="137" t="str">
        <f t="shared" si="23"/>
        <v>нд</v>
      </c>
      <c r="BJ71" s="137" t="str">
        <f t="shared" si="23"/>
        <v>нд</v>
      </c>
      <c r="BK71" s="137">
        <f t="shared" si="23"/>
        <v>78</v>
      </c>
      <c r="BL71" s="137">
        <f t="shared" si="23"/>
        <v>4</v>
      </c>
      <c r="BM71" s="137" t="str">
        <f t="shared" si="23"/>
        <v>нд</v>
      </c>
      <c r="BN71" s="137" t="str">
        <f t="shared" si="23"/>
        <v>нд</v>
      </c>
      <c r="BO71" s="137" t="str">
        <f t="shared" si="23"/>
        <v>нд</v>
      </c>
      <c r="BP71" s="137" t="str">
        <f t="shared" si="23"/>
        <v>нд</v>
      </c>
      <c r="BQ71" s="137">
        <f t="shared" ref="BQ71:BW71" si="24">IF(SUM(BQ72:BQ79)=0, "нд", SUM(BQ72:BQ79))</f>
        <v>20</v>
      </c>
      <c r="BR71" s="137">
        <f t="shared" si="24"/>
        <v>4</v>
      </c>
      <c r="BS71" s="137" t="str">
        <f t="shared" si="24"/>
        <v>нд</v>
      </c>
      <c r="BT71" s="137" t="str">
        <f t="shared" si="24"/>
        <v>нд</v>
      </c>
      <c r="BU71" s="137" t="str">
        <f t="shared" si="24"/>
        <v>нд</v>
      </c>
      <c r="BV71" s="137" t="str">
        <f t="shared" si="24"/>
        <v>нд</v>
      </c>
      <c r="BW71" s="137">
        <f t="shared" si="24"/>
        <v>20</v>
      </c>
      <c r="BX71" s="137"/>
    </row>
    <row r="72" spans="1:76" s="244" customFormat="1" ht="195" customHeight="1" x14ac:dyDescent="0.3">
      <c r="A72" s="15" t="s">
        <v>191</v>
      </c>
      <c r="B72" s="156" t="s">
        <v>848</v>
      </c>
      <c r="C72" s="148" t="s">
        <v>849</v>
      </c>
      <c r="D72" s="120" t="s">
        <v>623</v>
      </c>
      <c r="E72" s="120" t="s">
        <v>623</v>
      </c>
      <c r="F72" s="120" t="s">
        <v>623</v>
      </c>
      <c r="G72" s="120" t="s">
        <v>623</v>
      </c>
      <c r="H72" s="120" t="s">
        <v>623</v>
      </c>
      <c r="I72" s="120" t="s">
        <v>623</v>
      </c>
      <c r="J72" s="120" t="s">
        <v>623</v>
      </c>
      <c r="K72" s="120" t="s">
        <v>623</v>
      </c>
      <c r="L72" s="120" t="s">
        <v>623</v>
      </c>
      <c r="M72" s="120" t="s">
        <v>623</v>
      </c>
      <c r="N72" s="120" t="s">
        <v>623</v>
      </c>
      <c r="O72" s="120" t="s">
        <v>623</v>
      </c>
      <c r="P72" s="120">
        <v>4</v>
      </c>
      <c r="Q72" s="120" t="s">
        <v>623</v>
      </c>
      <c r="R72" s="120" t="s">
        <v>623</v>
      </c>
      <c r="S72" s="120" t="s">
        <v>623</v>
      </c>
      <c r="T72" s="120" t="s">
        <v>623</v>
      </c>
      <c r="U72" s="120">
        <v>25</v>
      </c>
      <c r="V72" s="120">
        <v>4</v>
      </c>
      <c r="W72" s="120" t="s">
        <v>623</v>
      </c>
      <c r="X72" s="120" t="s">
        <v>623</v>
      </c>
      <c r="Y72" s="120" t="s">
        <v>623</v>
      </c>
      <c r="Z72" s="120" t="s">
        <v>623</v>
      </c>
      <c r="AA72" s="120">
        <v>25</v>
      </c>
      <c r="AB72" s="120" t="s">
        <v>623</v>
      </c>
      <c r="AC72" s="120" t="s">
        <v>623</v>
      </c>
      <c r="AD72" s="120" t="s">
        <v>623</v>
      </c>
      <c r="AE72" s="120" t="s">
        <v>623</v>
      </c>
      <c r="AF72" s="120" t="s">
        <v>623</v>
      </c>
      <c r="AG72" s="120" t="s">
        <v>623</v>
      </c>
      <c r="AH72" s="120" t="s">
        <v>623</v>
      </c>
      <c r="AI72" s="120" t="s">
        <v>623</v>
      </c>
      <c r="AJ72" s="120" t="s">
        <v>623</v>
      </c>
      <c r="AK72" s="120" t="s">
        <v>623</v>
      </c>
      <c r="AL72" s="120" t="s">
        <v>623</v>
      </c>
      <c r="AM72" s="120" t="s">
        <v>623</v>
      </c>
      <c r="AN72" s="120" t="s">
        <v>623</v>
      </c>
      <c r="AO72" s="120" t="s">
        <v>623</v>
      </c>
      <c r="AP72" s="120" t="s">
        <v>623</v>
      </c>
      <c r="AQ72" s="120" t="s">
        <v>623</v>
      </c>
      <c r="AR72" s="120" t="s">
        <v>623</v>
      </c>
      <c r="AS72" s="120" t="s">
        <v>623</v>
      </c>
      <c r="AT72" s="120" t="s">
        <v>623</v>
      </c>
      <c r="AU72" s="120" t="s">
        <v>623</v>
      </c>
      <c r="AV72" s="120" t="s">
        <v>623</v>
      </c>
      <c r="AW72" s="120" t="s">
        <v>623</v>
      </c>
      <c r="AX72" s="120" t="s">
        <v>623</v>
      </c>
      <c r="AY72" s="120" t="s">
        <v>623</v>
      </c>
      <c r="AZ72" s="120" t="s">
        <v>623</v>
      </c>
      <c r="BA72" s="120" t="s">
        <v>623</v>
      </c>
      <c r="BB72" s="120" t="s">
        <v>623</v>
      </c>
      <c r="BC72" s="120" t="s">
        <v>623</v>
      </c>
      <c r="BD72" s="120" t="s">
        <v>623</v>
      </c>
      <c r="BE72" s="120" t="s">
        <v>623</v>
      </c>
      <c r="BF72" s="120" t="s">
        <v>623</v>
      </c>
      <c r="BG72" s="120" t="s">
        <v>623</v>
      </c>
      <c r="BH72" s="120" t="s">
        <v>623</v>
      </c>
      <c r="BI72" s="120" t="s">
        <v>623</v>
      </c>
      <c r="BJ72" s="120" t="s">
        <v>623</v>
      </c>
      <c r="BK72" s="120" t="s">
        <v>623</v>
      </c>
      <c r="BL72" s="120" t="s">
        <v>623</v>
      </c>
      <c r="BM72" s="120" t="s">
        <v>623</v>
      </c>
      <c r="BN72" s="120" t="s">
        <v>623</v>
      </c>
      <c r="BO72" s="120" t="s">
        <v>623</v>
      </c>
      <c r="BP72" s="120" t="s">
        <v>623</v>
      </c>
      <c r="BQ72" s="120" t="s">
        <v>623</v>
      </c>
      <c r="BR72" s="120" t="s">
        <v>623</v>
      </c>
      <c r="BS72" s="120" t="s">
        <v>623</v>
      </c>
      <c r="BT72" s="120" t="s">
        <v>623</v>
      </c>
      <c r="BU72" s="120" t="s">
        <v>623</v>
      </c>
      <c r="BV72" s="120" t="s">
        <v>623</v>
      </c>
      <c r="BW72" s="120" t="s">
        <v>623</v>
      </c>
      <c r="BX72" s="38"/>
    </row>
    <row r="73" spans="1:76" s="244" customFormat="1" ht="171.6" x14ac:dyDescent="0.3">
      <c r="A73" s="15" t="s">
        <v>192</v>
      </c>
      <c r="B73" s="34" t="s">
        <v>1119</v>
      </c>
      <c r="C73" s="148" t="s">
        <v>845</v>
      </c>
      <c r="D73" s="120" t="s">
        <v>623</v>
      </c>
      <c r="E73" s="120" t="s">
        <v>623</v>
      </c>
      <c r="F73" s="120" t="s">
        <v>623</v>
      </c>
      <c r="G73" s="120" t="s">
        <v>623</v>
      </c>
      <c r="H73" s="120" t="s">
        <v>623</v>
      </c>
      <c r="I73" s="120" t="s">
        <v>623</v>
      </c>
      <c r="J73" s="120" t="s">
        <v>623</v>
      </c>
      <c r="K73" s="120" t="s">
        <v>623</v>
      </c>
      <c r="L73" s="120" t="s">
        <v>623</v>
      </c>
      <c r="M73" s="120" t="s">
        <v>623</v>
      </c>
      <c r="N73" s="120" t="s">
        <v>623</v>
      </c>
      <c r="O73" s="120" t="s">
        <v>623</v>
      </c>
      <c r="P73" s="120">
        <v>4</v>
      </c>
      <c r="Q73" s="120" t="s">
        <v>623</v>
      </c>
      <c r="R73" s="120" t="s">
        <v>623</v>
      </c>
      <c r="S73" s="120" t="s">
        <v>623</v>
      </c>
      <c r="T73" s="120" t="s">
        <v>623</v>
      </c>
      <c r="U73" s="120">
        <v>51</v>
      </c>
      <c r="V73" s="120">
        <v>4</v>
      </c>
      <c r="W73" s="120" t="s">
        <v>623</v>
      </c>
      <c r="X73" s="120" t="s">
        <v>623</v>
      </c>
      <c r="Y73" s="120" t="s">
        <v>623</v>
      </c>
      <c r="Z73" s="120" t="s">
        <v>623</v>
      </c>
      <c r="AA73" s="120">
        <v>51</v>
      </c>
      <c r="AB73" s="120" t="s">
        <v>623</v>
      </c>
      <c r="AC73" s="120" t="s">
        <v>623</v>
      </c>
      <c r="AD73" s="120" t="s">
        <v>623</v>
      </c>
      <c r="AE73" s="120" t="s">
        <v>623</v>
      </c>
      <c r="AF73" s="120" t="s">
        <v>623</v>
      </c>
      <c r="AG73" s="120" t="s">
        <v>623</v>
      </c>
      <c r="AH73" s="120" t="s">
        <v>623</v>
      </c>
      <c r="AI73" s="120" t="s">
        <v>623</v>
      </c>
      <c r="AJ73" s="120" t="s">
        <v>623</v>
      </c>
      <c r="AK73" s="120" t="s">
        <v>623</v>
      </c>
      <c r="AL73" s="120" t="s">
        <v>623</v>
      </c>
      <c r="AM73" s="120" t="s">
        <v>623</v>
      </c>
      <c r="AN73" s="120" t="s">
        <v>623</v>
      </c>
      <c r="AO73" s="120" t="s">
        <v>623</v>
      </c>
      <c r="AP73" s="120" t="s">
        <v>623</v>
      </c>
      <c r="AQ73" s="120" t="s">
        <v>623</v>
      </c>
      <c r="AR73" s="120" t="s">
        <v>623</v>
      </c>
      <c r="AS73" s="120" t="s">
        <v>623</v>
      </c>
      <c r="AT73" s="120" t="s">
        <v>623</v>
      </c>
      <c r="AU73" s="120" t="s">
        <v>623</v>
      </c>
      <c r="AV73" s="120" t="s">
        <v>623</v>
      </c>
      <c r="AW73" s="120" t="s">
        <v>623</v>
      </c>
      <c r="AX73" s="120" t="s">
        <v>623</v>
      </c>
      <c r="AY73" s="120" t="s">
        <v>623</v>
      </c>
      <c r="AZ73" s="120" t="s">
        <v>623</v>
      </c>
      <c r="BA73" s="120" t="s">
        <v>623</v>
      </c>
      <c r="BB73" s="120" t="s">
        <v>623</v>
      </c>
      <c r="BC73" s="120" t="s">
        <v>623</v>
      </c>
      <c r="BD73" s="120" t="s">
        <v>623</v>
      </c>
      <c r="BE73" s="120" t="s">
        <v>623</v>
      </c>
      <c r="BF73" s="120" t="s">
        <v>623</v>
      </c>
      <c r="BG73" s="120" t="s">
        <v>623</v>
      </c>
      <c r="BH73" s="120" t="s">
        <v>623</v>
      </c>
      <c r="BI73" s="120" t="s">
        <v>623</v>
      </c>
      <c r="BJ73" s="120" t="s">
        <v>623</v>
      </c>
      <c r="BK73" s="120" t="s">
        <v>623</v>
      </c>
      <c r="BL73" s="120" t="s">
        <v>623</v>
      </c>
      <c r="BM73" s="120" t="s">
        <v>623</v>
      </c>
      <c r="BN73" s="120" t="s">
        <v>623</v>
      </c>
      <c r="BO73" s="120" t="s">
        <v>623</v>
      </c>
      <c r="BP73" s="120" t="s">
        <v>623</v>
      </c>
      <c r="BQ73" s="120" t="s">
        <v>623</v>
      </c>
      <c r="BR73" s="120" t="s">
        <v>623</v>
      </c>
      <c r="BS73" s="120" t="s">
        <v>623</v>
      </c>
      <c r="BT73" s="120" t="s">
        <v>623</v>
      </c>
      <c r="BU73" s="120" t="s">
        <v>623</v>
      </c>
      <c r="BV73" s="120" t="s">
        <v>623</v>
      </c>
      <c r="BW73" s="120" t="s">
        <v>623</v>
      </c>
      <c r="BX73" s="38"/>
    </row>
    <row r="74" spans="1:76" s="244" customFormat="1" ht="171.6" x14ac:dyDescent="0.3">
      <c r="A74" s="15" t="s">
        <v>876</v>
      </c>
      <c r="B74" s="156" t="s">
        <v>848</v>
      </c>
      <c r="C74" s="148" t="s">
        <v>862</v>
      </c>
      <c r="D74" s="120" t="s">
        <v>623</v>
      </c>
      <c r="E74" s="120" t="s">
        <v>623</v>
      </c>
      <c r="F74" s="120" t="s">
        <v>623</v>
      </c>
      <c r="G74" s="120" t="s">
        <v>623</v>
      </c>
      <c r="H74" s="120" t="s">
        <v>623</v>
      </c>
      <c r="I74" s="120" t="s">
        <v>623</v>
      </c>
      <c r="J74" s="120" t="s">
        <v>623</v>
      </c>
      <c r="K74" s="120" t="s">
        <v>623</v>
      </c>
      <c r="L74" s="120" t="s">
        <v>623</v>
      </c>
      <c r="M74" s="120" t="s">
        <v>623</v>
      </c>
      <c r="N74" s="120" t="s">
        <v>623</v>
      </c>
      <c r="O74" s="120" t="s">
        <v>623</v>
      </c>
      <c r="P74" s="120" t="s">
        <v>623</v>
      </c>
      <c r="Q74" s="120" t="s">
        <v>623</v>
      </c>
      <c r="R74" s="120" t="s">
        <v>623</v>
      </c>
      <c r="S74" s="120" t="s">
        <v>623</v>
      </c>
      <c r="T74" s="120" t="s">
        <v>623</v>
      </c>
      <c r="U74" s="120" t="s">
        <v>623</v>
      </c>
      <c r="V74" s="120" t="s">
        <v>623</v>
      </c>
      <c r="W74" s="120" t="s">
        <v>623</v>
      </c>
      <c r="X74" s="120" t="s">
        <v>623</v>
      </c>
      <c r="Y74" s="120" t="s">
        <v>623</v>
      </c>
      <c r="Z74" s="120" t="s">
        <v>623</v>
      </c>
      <c r="AA74" s="120" t="s">
        <v>623</v>
      </c>
      <c r="AB74" s="120">
        <v>4</v>
      </c>
      <c r="AC74" s="120" t="s">
        <v>623</v>
      </c>
      <c r="AD74" s="120" t="s">
        <v>623</v>
      </c>
      <c r="AE74" s="120" t="s">
        <v>623</v>
      </c>
      <c r="AF74" s="120" t="s">
        <v>623</v>
      </c>
      <c r="AG74" s="120">
        <v>20</v>
      </c>
      <c r="AH74" s="120">
        <v>4</v>
      </c>
      <c r="AI74" s="120" t="s">
        <v>623</v>
      </c>
      <c r="AJ74" s="120" t="s">
        <v>623</v>
      </c>
      <c r="AK74" s="120" t="s">
        <v>623</v>
      </c>
      <c r="AL74" s="120" t="s">
        <v>623</v>
      </c>
      <c r="AM74" s="120">
        <v>20</v>
      </c>
      <c r="AN74" s="120" t="s">
        <v>623</v>
      </c>
      <c r="AO74" s="120" t="s">
        <v>623</v>
      </c>
      <c r="AP74" s="120" t="s">
        <v>623</v>
      </c>
      <c r="AQ74" s="120" t="s">
        <v>623</v>
      </c>
      <c r="AR74" s="120" t="s">
        <v>623</v>
      </c>
      <c r="AS74" s="120" t="s">
        <v>623</v>
      </c>
      <c r="AT74" s="120" t="s">
        <v>623</v>
      </c>
      <c r="AU74" s="120" t="s">
        <v>623</v>
      </c>
      <c r="AV74" s="120" t="s">
        <v>623</v>
      </c>
      <c r="AW74" s="120" t="s">
        <v>623</v>
      </c>
      <c r="AX74" s="120" t="s">
        <v>623</v>
      </c>
      <c r="AY74" s="120" t="s">
        <v>623</v>
      </c>
      <c r="AZ74" s="120" t="s">
        <v>623</v>
      </c>
      <c r="BA74" s="120" t="s">
        <v>623</v>
      </c>
      <c r="BB74" s="120" t="s">
        <v>623</v>
      </c>
      <c r="BC74" s="120" t="s">
        <v>623</v>
      </c>
      <c r="BD74" s="120" t="s">
        <v>623</v>
      </c>
      <c r="BE74" s="120" t="s">
        <v>623</v>
      </c>
      <c r="BF74" s="120" t="s">
        <v>623</v>
      </c>
      <c r="BG74" s="120" t="s">
        <v>623</v>
      </c>
      <c r="BH74" s="120" t="s">
        <v>623</v>
      </c>
      <c r="BI74" s="120" t="s">
        <v>623</v>
      </c>
      <c r="BJ74" s="120" t="s">
        <v>623</v>
      </c>
      <c r="BK74" s="120" t="s">
        <v>623</v>
      </c>
      <c r="BL74" s="120" t="s">
        <v>623</v>
      </c>
      <c r="BM74" s="120" t="s">
        <v>623</v>
      </c>
      <c r="BN74" s="120" t="s">
        <v>623</v>
      </c>
      <c r="BO74" s="120" t="s">
        <v>623</v>
      </c>
      <c r="BP74" s="120" t="s">
        <v>623</v>
      </c>
      <c r="BQ74" s="120" t="s">
        <v>623</v>
      </c>
      <c r="BR74" s="120" t="s">
        <v>623</v>
      </c>
      <c r="BS74" s="120" t="s">
        <v>623</v>
      </c>
      <c r="BT74" s="120" t="s">
        <v>623</v>
      </c>
      <c r="BU74" s="120" t="s">
        <v>623</v>
      </c>
      <c r="BV74" s="120" t="s">
        <v>623</v>
      </c>
      <c r="BW74" s="120" t="s">
        <v>623</v>
      </c>
      <c r="BX74" s="38"/>
    </row>
    <row r="75" spans="1:76" s="244" customFormat="1" ht="171.6" x14ac:dyDescent="0.3">
      <c r="A75" s="15" t="s">
        <v>909</v>
      </c>
      <c r="B75" s="156" t="s">
        <v>906</v>
      </c>
      <c r="C75" s="148" t="s">
        <v>873</v>
      </c>
      <c r="D75" s="120" t="s">
        <v>623</v>
      </c>
      <c r="E75" s="120" t="s">
        <v>623</v>
      </c>
      <c r="F75" s="120" t="s">
        <v>623</v>
      </c>
      <c r="G75" s="120" t="s">
        <v>623</v>
      </c>
      <c r="H75" s="120" t="s">
        <v>623</v>
      </c>
      <c r="I75" s="120" t="s">
        <v>623</v>
      </c>
      <c r="J75" s="120" t="s">
        <v>623</v>
      </c>
      <c r="K75" s="120" t="s">
        <v>623</v>
      </c>
      <c r="L75" s="120" t="s">
        <v>623</v>
      </c>
      <c r="M75" s="120" t="s">
        <v>623</v>
      </c>
      <c r="N75" s="120" t="s">
        <v>623</v>
      </c>
      <c r="O75" s="120" t="s">
        <v>623</v>
      </c>
      <c r="P75" s="120" t="s">
        <v>623</v>
      </c>
      <c r="Q75" s="120" t="s">
        <v>623</v>
      </c>
      <c r="R75" s="120" t="s">
        <v>623</v>
      </c>
      <c r="S75" s="120" t="s">
        <v>623</v>
      </c>
      <c r="T75" s="120" t="s">
        <v>623</v>
      </c>
      <c r="U75" s="120" t="s">
        <v>623</v>
      </c>
      <c r="V75" s="120" t="s">
        <v>623</v>
      </c>
      <c r="W75" s="120" t="s">
        <v>623</v>
      </c>
      <c r="X75" s="120" t="s">
        <v>623</v>
      </c>
      <c r="Y75" s="120" t="s">
        <v>623</v>
      </c>
      <c r="Z75" s="120" t="s">
        <v>623</v>
      </c>
      <c r="AA75" s="120" t="s">
        <v>623</v>
      </c>
      <c r="AB75" s="120" t="s">
        <v>623</v>
      </c>
      <c r="AC75" s="120" t="s">
        <v>623</v>
      </c>
      <c r="AD75" s="120" t="s">
        <v>623</v>
      </c>
      <c r="AE75" s="120" t="s">
        <v>623</v>
      </c>
      <c r="AF75" s="120" t="s">
        <v>623</v>
      </c>
      <c r="AG75" s="120" t="s">
        <v>623</v>
      </c>
      <c r="AH75" s="120" t="s">
        <v>623</v>
      </c>
      <c r="AI75" s="120" t="s">
        <v>623</v>
      </c>
      <c r="AJ75" s="120" t="s">
        <v>623</v>
      </c>
      <c r="AK75" s="120" t="s">
        <v>623</v>
      </c>
      <c r="AL75" s="120" t="s">
        <v>623</v>
      </c>
      <c r="AM75" s="120" t="s">
        <v>623</v>
      </c>
      <c r="AN75" s="120">
        <v>4</v>
      </c>
      <c r="AO75" s="120" t="s">
        <v>623</v>
      </c>
      <c r="AP75" s="120" t="s">
        <v>623</v>
      </c>
      <c r="AQ75" s="120" t="s">
        <v>623</v>
      </c>
      <c r="AR75" s="120" t="s">
        <v>623</v>
      </c>
      <c r="AS75" s="120">
        <v>9</v>
      </c>
      <c r="AT75" s="120">
        <v>4</v>
      </c>
      <c r="AU75" s="120" t="s">
        <v>623</v>
      </c>
      <c r="AV75" s="120" t="s">
        <v>623</v>
      </c>
      <c r="AW75" s="120" t="s">
        <v>623</v>
      </c>
      <c r="AX75" s="120" t="s">
        <v>623</v>
      </c>
      <c r="AY75" s="120">
        <v>9</v>
      </c>
      <c r="AZ75" s="120" t="s">
        <v>623</v>
      </c>
      <c r="BA75" s="120" t="s">
        <v>623</v>
      </c>
      <c r="BB75" s="120" t="s">
        <v>623</v>
      </c>
      <c r="BC75" s="120" t="s">
        <v>623</v>
      </c>
      <c r="BD75" s="120" t="s">
        <v>623</v>
      </c>
      <c r="BE75" s="120" t="s">
        <v>623</v>
      </c>
      <c r="BF75" s="120" t="s">
        <v>623</v>
      </c>
      <c r="BG75" s="120" t="s">
        <v>623</v>
      </c>
      <c r="BH75" s="120" t="s">
        <v>623</v>
      </c>
      <c r="BI75" s="120" t="s">
        <v>623</v>
      </c>
      <c r="BJ75" s="120" t="s">
        <v>623</v>
      </c>
      <c r="BK75" s="120" t="s">
        <v>623</v>
      </c>
      <c r="BL75" s="120" t="s">
        <v>623</v>
      </c>
      <c r="BM75" s="120" t="s">
        <v>623</v>
      </c>
      <c r="BN75" s="120" t="s">
        <v>623</v>
      </c>
      <c r="BO75" s="120" t="s">
        <v>623</v>
      </c>
      <c r="BP75" s="120" t="s">
        <v>623</v>
      </c>
      <c r="BQ75" s="120" t="s">
        <v>623</v>
      </c>
      <c r="BR75" s="120" t="s">
        <v>623</v>
      </c>
      <c r="BS75" s="120" t="s">
        <v>623</v>
      </c>
      <c r="BT75" s="120" t="s">
        <v>623</v>
      </c>
      <c r="BU75" s="120" t="s">
        <v>623</v>
      </c>
      <c r="BV75" s="120" t="s">
        <v>623</v>
      </c>
      <c r="BW75" s="120" t="s">
        <v>623</v>
      </c>
      <c r="BX75" s="38"/>
    </row>
    <row r="76" spans="1:76" s="244" customFormat="1" ht="156" x14ac:dyDescent="0.3">
      <c r="A76" s="15" t="s">
        <v>910</v>
      </c>
      <c r="B76" s="151" t="s">
        <v>880</v>
      </c>
      <c r="C76" s="148" t="s">
        <v>881</v>
      </c>
      <c r="D76" s="120" t="s">
        <v>623</v>
      </c>
      <c r="E76" s="120" t="s">
        <v>623</v>
      </c>
      <c r="F76" s="120" t="s">
        <v>623</v>
      </c>
      <c r="G76" s="120" t="s">
        <v>623</v>
      </c>
      <c r="H76" s="120" t="s">
        <v>623</v>
      </c>
      <c r="I76" s="120" t="s">
        <v>623</v>
      </c>
      <c r="J76" s="120" t="s">
        <v>623</v>
      </c>
      <c r="K76" s="120" t="s">
        <v>623</v>
      </c>
      <c r="L76" s="120" t="s">
        <v>623</v>
      </c>
      <c r="M76" s="120" t="s">
        <v>623</v>
      </c>
      <c r="N76" s="120" t="s">
        <v>623</v>
      </c>
      <c r="O76" s="120" t="s">
        <v>623</v>
      </c>
      <c r="P76" s="120" t="s">
        <v>623</v>
      </c>
      <c r="Q76" s="120" t="s">
        <v>623</v>
      </c>
      <c r="R76" s="120" t="s">
        <v>623</v>
      </c>
      <c r="S76" s="120" t="s">
        <v>623</v>
      </c>
      <c r="T76" s="120" t="s">
        <v>623</v>
      </c>
      <c r="U76" s="120" t="s">
        <v>623</v>
      </c>
      <c r="V76" s="120" t="s">
        <v>623</v>
      </c>
      <c r="W76" s="120" t="s">
        <v>623</v>
      </c>
      <c r="X76" s="120" t="s">
        <v>623</v>
      </c>
      <c r="Y76" s="120" t="s">
        <v>623</v>
      </c>
      <c r="Z76" s="120" t="s">
        <v>623</v>
      </c>
      <c r="AA76" s="120" t="s">
        <v>623</v>
      </c>
      <c r="AB76" s="120" t="s">
        <v>623</v>
      </c>
      <c r="AC76" s="120" t="s">
        <v>623</v>
      </c>
      <c r="AD76" s="120" t="s">
        <v>623</v>
      </c>
      <c r="AE76" s="120" t="s">
        <v>623</v>
      </c>
      <c r="AF76" s="120" t="s">
        <v>623</v>
      </c>
      <c r="AG76" s="120" t="s">
        <v>623</v>
      </c>
      <c r="AH76" s="120" t="s">
        <v>623</v>
      </c>
      <c r="AI76" s="120" t="s">
        <v>623</v>
      </c>
      <c r="AJ76" s="120" t="s">
        <v>623</v>
      </c>
      <c r="AK76" s="120" t="s">
        <v>623</v>
      </c>
      <c r="AL76" s="120" t="s">
        <v>623</v>
      </c>
      <c r="AM76" s="120" t="s">
        <v>623</v>
      </c>
      <c r="AN76" s="120" t="s">
        <v>623</v>
      </c>
      <c r="AO76" s="120" t="s">
        <v>623</v>
      </c>
      <c r="AP76" s="120" t="s">
        <v>623</v>
      </c>
      <c r="AQ76" s="120" t="s">
        <v>623</v>
      </c>
      <c r="AR76" s="120" t="s">
        <v>623</v>
      </c>
      <c r="AS76" s="120" t="s">
        <v>623</v>
      </c>
      <c r="AT76" s="120" t="s">
        <v>623</v>
      </c>
      <c r="AU76" s="120" t="s">
        <v>623</v>
      </c>
      <c r="AV76" s="120" t="s">
        <v>623</v>
      </c>
      <c r="AW76" s="120" t="s">
        <v>623</v>
      </c>
      <c r="AX76" s="120" t="s">
        <v>623</v>
      </c>
      <c r="AY76" s="120" t="s">
        <v>623</v>
      </c>
      <c r="AZ76" s="120">
        <v>4</v>
      </c>
      <c r="BA76" s="120" t="s">
        <v>623</v>
      </c>
      <c r="BB76" s="120" t="s">
        <v>623</v>
      </c>
      <c r="BC76" s="120" t="s">
        <v>623</v>
      </c>
      <c r="BD76" s="120" t="s">
        <v>623</v>
      </c>
      <c r="BE76" s="120">
        <v>75</v>
      </c>
      <c r="BF76" s="120">
        <v>4</v>
      </c>
      <c r="BG76" s="120" t="s">
        <v>623</v>
      </c>
      <c r="BH76" s="120" t="s">
        <v>623</v>
      </c>
      <c r="BI76" s="120" t="s">
        <v>623</v>
      </c>
      <c r="BJ76" s="120" t="s">
        <v>623</v>
      </c>
      <c r="BK76" s="120">
        <v>75</v>
      </c>
      <c r="BL76" s="120" t="s">
        <v>623</v>
      </c>
      <c r="BM76" s="120" t="s">
        <v>623</v>
      </c>
      <c r="BN76" s="120" t="s">
        <v>623</v>
      </c>
      <c r="BO76" s="120" t="s">
        <v>623</v>
      </c>
      <c r="BP76" s="120" t="s">
        <v>623</v>
      </c>
      <c r="BQ76" s="120" t="s">
        <v>623</v>
      </c>
      <c r="BR76" s="120" t="s">
        <v>623</v>
      </c>
      <c r="BS76" s="120" t="s">
        <v>623</v>
      </c>
      <c r="BT76" s="120" t="s">
        <v>623</v>
      </c>
      <c r="BU76" s="120" t="s">
        <v>623</v>
      </c>
      <c r="BV76" s="120" t="s">
        <v>623</v>
      </c>
      <c r="BW76" s="120" t="s">
        <v>623</v>
      </c>
      <c r="BX76" s="38"/>
    </row>
    <row r="77" spans="1:76" s="244" customFormat="1" ht="171.6" x14ac:dyDescent="0.3">
      <c r="A77" s="15" t="s">
        <v>911</v>
      </c>
      <c r="B77" s="156" t="s">
        <v>882</v>
      </c>
      <c r="C77" s="148" t="s">
        <v>883</v>
      </c>
      <c r="D77" s="120" t="s">
        <v>623</v>
      </c>
      <c r="E77" s="120" t="s">
        <v>623</v>
      </c>
      <c r="F77" s="120" t="s">
        <v>623</v>
      </c>
      <c r="G77" s="120" t="s">
        <v>623</v>
      </c>
      <c r="H77" s="120" t="s">
        <v>623</v>
      </c>
      <c r="I77" s="120" t="s">
        <v>623</v>
      </c>
      <c r="J77" s="120" t="s">
        <v>623</v>
      </c>
      <c r="K77" s="120" t="s">
        <v>623</v>
      </c>
      <c r="L77" s="120" t="s">
        <v>623</v>
      </c>
      <c r="M77" s="120" t="s">
        <v>623</v>
      </c>
      <c r="N77" s="120" t="s">
        <v>623</v>
      </c>
      <c r="O77" s="120" t="s">
        <v>623</v>
      </c>
      <c r="P77" s="120" t="s">
        <v>623</v>
      </c>
      <c r="Q77" s="120" t="s">
        <v>623</v>
      </c>
      <c r="R77" s="120" t="s">
        <v>623</v>
      </c>
      <c r="S77" s="120" t="s">
        <v>623</v>
      </c>
      <c r="T77" s="120" t="s">
        <v>623</v>
      </c>
      <c r="U77" s="120" t="s">
        <v>623</v>
      </c>
      <c r="V77" s="120" t="s">
        <v>623</v>
      </c>
      <c r="W77" s="120" t="s">
        <v>623</v>
      </c>
      <c r="X77" s="120" t="s">
        <v>623</v>
      </c>
      <c r="Y77" s="120" t="s">
        <v>623</v>
      </c>
      <c r="Z77" s="120" t="s">
        <v>623</v>
      </c>
      <c r="AA77" s="120" t="s">
        <v>623</v>
      </c>
      <c r="AB77" s="120" t="s">
        <v>623</v>
      </c>
      <c r="AC77" s="120" t="s">
        <v>623</v>
      </c>
      <c r="AD77" s="120" t="s">
        <v>623</v>
      </c>
      <c r="AE77" s="120" t="s">
        <v>623</v>
      </c>
      <c r="AF77" s="120" t="s">
        <v>623</v>
      </c>
      <c r="AG77" s="120" t="s">
        <v>623</v>
      </c>
      <c r="AH77" s="120" t="s">
        <v>623</v>
      </c>
      <c r="AI77" s="120" t="s">
        <v>623</v>
      </c>
      <c r="AJ77" s="120" t="s">
        <v>623</v>
      </c>
      <c r="AK77" s="120" t="s">
        <v>623</v>
      </c>
      <c r="AL77" s="120" t="s">
        <v>623</v>
      </c>
      <c r="AM77" s="120" t="s">
        <v>623</v>
      </c>
      <c r="AN77" s="120" t="s">
        <v>623</v>
      </c>
      <c r="AO77" s="120" t="s">
        <v>623</v>
      </c>
      <c r="AP77" s="120" t="s">
        <v>623</v>
      </c>
      <c r="AQ77" s="120" t="s">
        <v>623</v>
      </c>
      <c r="AR77" s="120" t="s">
        <v>623</v>
      </c>
      <c r="AS77" s="120" t="s">
        <v>623</v>
      </c>
      <c r="AT77" s="120" t="s">
        <v>623</v>
      </c>
      <c r="AU77" s="120" t="s">
        <v>623</v>
      </c>
      <c r="AV77" s="120" t="s">
        <v>623</v>
      </c>
      <c r="AW77" s="120" t="s">
        <v>623</v>
      </c>
      <c r="AX77" s="120" t="s">
        <v>623</v>
      </c>
      <c r="AY77" s="120" t="s">
        <v>623</v>
      </c>
      <c r="AZ77" s="120">
        <v>4</v>
      </c>
      <c r="BA77" s="120" t="s">
        <v>623</v>
      </c>
      <c r="BB77" s="120" t="s">
        <v>623</v>
      </c>
      <c r="BC77" s="120" t="s">
        <v>623</v>
      </c>
      <c r="BD77" s="120" t="s">
        <v>623</v>
      </c>
      <c r="BE77" s="120">
        <v>3</v>
      </c>
      <c r="BF77" s="120">
        <v>4</v>
      </c>
      <c r="BG77" s="120" t="s">
        <v>623</v>
      </c>
      <c r="BH77" s="120" t="s">
        <v>623</v>
      </c>
      <c r="BI77" s="120" t="s">
        <v>623</v>
      </c>
      <c r="BJ77" s="120" t="s">
        <v>623</v>
      </c>
      <c r="BK77" s="120">
        <v>3</v>
      </c>
      <c r="BL77" s="120" t="s">
        <v>623</v>
      </c>
      <c r="BM77" s="120" t="s">
        <v>623</v>
      </c>
      <c r="BN77" s="120" t="s">
        <v>623</v>
      </c>
      <c r="BO77" s="120" t="s">
        <v>623</v>
      </c>
      <c r="BP77" s="120" t="s">
        <v>623</v>
      </c>
      <c r="BQ77" s="120" t="s">
        <v>623</v>
      </c>
      <c r="BR77" s="120" t="s">
        <v>623</v>
      </c>
      <c r="BS77" s="120" t="s">
        <v>623</v>
      </c>
      <c r="BT77" s="120" t="s">
        <v>623</v>
      </c>
      <c r="BU77" s="120" t="s">
        <v>623</v>
      </c>
      <c r="BV77" s="120" t="s">
        <v>623</v>
      </c>
      <c r="BW77" s="120" t="s">
        <v>623</v>
      </c>
      <c r="BX77" s="38"/>
    </row>
    <row r="78" spans="1:76" ht="184.5" customHeight="1" x14ac:dyDescent="0.3">
      <c r="A78" s="15" t="s">
        <v>912</v>
      </c>
      <c r="B78" s="156" t="s">
        <v>887</v>
      </c>
      <c r="C78" s="148" t="s">
        <v>886</v>
      </c>
      <c r="D78" s="120" t="s">
        <v>623</v>
      </c>
      <c r="E78" s="120" t="s">
        <v>623</v>
      </c>
      <c r="F78" s="120" t="s">
        <v>623</v>
      </c>
      <c r="G78" s="120" t="s">
        <v>623</v>
      </c>
      <c r="H78" s="120" t="s">
        <v>623</v>
      </c>
      <c r="I78" s="120" t="s">
        <v>623</v>
      </c>
      <c r="J78" s="120" t="s">
        <v>623</v>
      </c>
      <c r="K78" s="120" t="s">
        <v>623</v>
      </c>
      <c r="L78" s="120" t="s">
        <v>623</v>
      </c>
      <c r="M78" s="120" t="s">
        <v>623</v>
      </c>
      <c r="N78" s="120" t="s">
        <v>623</v>
      </c>
      <c r="O78" s="120" t="s">
        <v>623</v>
      </c>
      <c r="P78" s="120" t="s">
        <v>623</v>
      </c>
      <c r="Q78" s="120" t="s">
        <v>623</v>
      </c>
      <c r="R78" s="120" t="s">
        <v>623</v>
      </c>
      <c r="S78" s="120" t="s">
        <v>623</v>
      </c>
      <c r="T78" s="120" t="s">
        <v>623</v>
      </c>
      <c r="U78" s="120" t="s">
        <v>623</v>
      </c>
      <c r="V78" s="120" t="s">
        <v>623</v>
      </c>
      <c r="W78" s="120" t="s">
        <v>623</v>
      </c>
      <c r="X78" s="120" t="s">
        <v>623</v>
      </c>
      <c r="Y78" s="120" t="s">
        <v>623</v>
      </c>
      <c r="Z78" s="120" t="s">
        <v>623</v>
      </c>
      <c r="AA78" s="120" t="s">
        <v>623</v>
      </c>
      <c r="AB78" s="120" t="s">
        <v>623</v>
      </c>
      <c r="AC78" s="120" t="s">
        <v>623</v>
      </c>
      <c r="AD78" s="120" t="s">
        <v>623</v>
      </c>
      <c r="AE78" s="120" t="s">
        <v>623</v>
      </c>
      <c r="AF78" s="120" t="s">
        <v>623</v>
      </c>
      <c r="AG78" s="120" t="s">
        <v>623</v>
      </c>
      <c r="AH78" s="120" t="s">
        <v>623</v>
      </c>
      <c r="AI78" s="120" t="s">
        <v>623</v>
      </c>
      <c r="AJ78" s="120" t="s">
        <v>623</v>
      </c>
      <c r="AK78" s="120" t="s">
        <v>623</v>
      </c>
      <c r="AL78" s="120" t="s">
        <v>623</v>
      </c>
      <c r="AM78" s="120" t="s">
        <v>623</v>
      </c>
      <c r="AN78" s="120" t="s">
        <v>623</v>
      </c>
      <c r="AO78" s="120" t="s">
        <v>623</v>
      </c>
      <c r="AP78" s="120" t="s">
        <v>623</v>
      </c>
      <c r="AQ78" s="120" t="s">
        <v>623</v>
      </c>
      <c r="AR78" s="120" t="s">
        <v>623</v>
      </c>
      <c r="AS78" s="120" t="s">
        <v>623</v>
      </c>
      <c r="AT78" s="120" t="s">
        <v>623</v>
      </c>
      <c r="AU78" s="120" t="s">
        <v>623</v>
      </c>
      <c r="AV78" s="120" t="s">
        <v>623</v>
      </c>
      <c r="AW78" s="120" t="s">
        <v>623</v>
      </c>
      <c r="AX78" s="120" t="s">
        <v>623</v>
      </c>
      <c r="AY78" s="120" t="s">
        <v>623</v>
      </c>
      <c r="AZ78" s="120" t="s">
        <v>623</v>
      </c>
      <c r="BA78" s="120" t="s">
        <v>623</v>
      </c>
      <c r="BB78" s="120" t="s">
        <v>623</v>
      </c>
      <c r="BC78" s="120" t="s">
        <v>623</v>
      </c>
      <c r="BD78" s="120" t="s">
        <v>623</v>
      </c>
      <c r="BE78" s="120" t="s">
        <v>623</v>
      </c>
      <c r="BF78" s="120" t="s">
        <v>623</v>
      </c>
      <c r="BG78" s="120" t="s">
        <v>623</v>
      </c>
      <c r="BH78" s="120" t="s">
        <v>623</v>
      </c>
      <c r="BI78" s="120" t="s">
        <v>623</v>
      </c>
      <c r="BJ78" s="120" t="s">
        <v>623</v>
      </c>
      <c r="BK78" s="120" t="s">
        <v>623</v>
      </c>
      <c r="BL78" s="120">
        <v>4</v>
      </c>
      <c r="BM78" s="120" t="s">
        <v>623</v>
      </c>
      <c r="BN78" s="120" t="s">
        <v>623</v>
      </c>
      <c r="BO78" s="120" t="s">
        <v>623</v>
      </c>
      <c r="BP78" s="120" t="s">
        <v>623</v>
      </c>
      <c r="BQ78" s="120">
        <v>20</v>
      </c>
      <c r="BR78" s="120">
        <v>4</v>
      </c>
      <c r="BS78" s="120" t="s">
        <v>623</v>
      </c>
      <c r="BT78" s="120" t="s">
        <v>623</v>
      </c>
      <c r="BU78" s="120" t="s">
        <v>623</v>
      </c>
      <c r="BV78" s="120" t="s">
        <v>623</v>
      </c>
      <c r="BW78" s="120">
        <v>20</v>
      </c>
      <c r="BX78" s="38"/>
    </row>
    <row r="79" spans="1:76" ht="184.5" customHeight="1" x14ac:dyDescent="0.3">
      <c r="A79" s="219" t="s">
        <v>1132</v>
      </c>
      <c r="B79" s="254" t="s">
        <v>1131</v>
      </c>
      <c r="C79" s="206" t="s">
        <v>1133</v>
      </c>
      <c r="D79" s="120" t="s">
        <v>623</v>
      </c>
      <c r="E79" s="120" t="s">
        <v>623</v>
      </c>
      <c r="F79" s="120" t="s">
        <v>623</v>
      </c>
      <c r="G79" s="120" t="s">
        <v>623</v>
      </c>
      <c r="H79" s="120" t="s">
        <v>623</v>
      </c>
      <c r="I79" s="120" t="s">
        <v>623</v>
      </c>
      <c r="J79" s="120" t="s">
        <v>623</v>
      </c>
      <c r="K79" s="120" t="s">
        <v>623</v>
      </c>
      <c r="L79" s="120" t="s">
        <v>623</v>
      </c>
      <c r="M79" s="120" t="s">
        <v>623</v>
      </c>
      <c r="N79" s="120" t="s">
        <v>623</v>
      </c>
      <c r="O79" s="120" t="s">
        <v>623</v>
      </c>
      <c r="P79" s="120" t="s">
        <v>623</v>
      </c>
      <c r="Q79" s="120" t="s">
        <v>623</v>
      </c>
      <c r="R79" s="120" t="s">
        <v>623</v>
      </c>
      <c r="S79" s="120" t="s">
        <v>623</v>
      </c>
      <c r="T79" s="120" t="s">
        <v>623</v>
      </c>
      <c r="U79" s="120" t="s">
        <v>623</v>
      </c>
      <c r="V79" s="120" t="s">
        <v>623</v>
      </c>
      <c r="W79" s="120" t="s">
        <v>623</v>
      </c>
      <c r="X79" s="120" t="s">
        <v>623</v>
      </c>
      <c r="Y79" s="120" t="s">
        <v>623</v>
      </c>
      <c r="Z79" s="120" t="s">
        <v>623</v>
      </c>
      <c r="AA79" s="120" t="s">
        <v>623</v>
      </c>
      <c r="AB79" s="120" t="s">
        <v>623</v>
      </c>
      <c r="AC79" s="120" t="s">
        <v>623</v>
      </c>
      <c r="AD79" s="120" t="s">
        <v>623</v>
      </c>
      <c r="AE79" s="120" t="s">
        <v>623</v>
      </c>
      <c r="AF79" s="120" t="s">
        <v>623</v>
      </c>
      <c r="AG79" s="120" t="s">
        <v>623</v>
      </c>
      <c r="AH79" s="120">
        <v>4</v>
      </c>
      <c r="AI79" s="120" t="s">
        <v>623</v>
      </c>
      <c r="AJ79" s="120" t="s">
        <v>623</v>
      </c>
      <c r="AK79" s="120" t="s">
        <v>623</v>
      </c>
      <c r="AL79" s="120" t="s">
        <v>623</v>
      </c>
      <c r="AM79" s="120">
        <v>139</v>
      </c>
      <c r="AN79" s="120" t="s">
        <v>623</v>
      </c>
      <c r="AO79" s="120" t="s">
        <v>623</v>
      </c>
      <c r="AP79" s="120" t="s">
        <v>623</v>
      </c>
      <c r="AQ79" s="120" t="s">
        <v>623</v>
      </c>
      <c r="AR79" s="120" t="s">
        <v>623</v>
      </c>
      <c r="AS79" s="120" t="s">
        <v>623</v>
      </c>
      <c r="AT79" s="120" t="s">
        <v>623</v>
      </c>
      <c r="AU79" s="120" t="s">
        <v>623</v>
      </c>
      <c r="AV79" s="120" t="s">
        <v>623</v>
      </c>
      <c r="AW79" s="120" t="s">
        <v>623</v>
      </c>
      <c r="AX79" s="120" t="s">
        <v>623</v>
      </c>
      <c r="AY79" s="120" t="s">
        <v>623</v>
      </c>
      <c r="AZ79" s="120" t="s">
        <v>623</v>
      </c>
      <c r="BA79" s="120" t="s">
        <v>623</v>
      </c>
      <c r="BB79" s="120" t="s">
        <v>623</v>
      </c>
      <c r="BC79" s="120" t="s">
        <v>623</v>
      </c>
      <c r="BD79" s="120" t="s">
        <v>623</v>
      </c>
      <c r="BE79" s="120" t="s">
        <v>623</v>
      </c>
      <c r="BF79" s="120" t="s">
        <v>623</v>
      </c>
      <c r="BG79" s="120" t="s">
        <v>623</v>
      </c>
      <c r="BH79" s="120" t="s">
        <v>623</v>
      </c>
      <c r="BI79" s="120" t="s">
        <v>623</v>
      </c>
      <c r="BJ79" s="120" t="s">
        <v>623</v>
      </c>
      <c r="BK79" s="120" t="s">
        <v>623</v>
      </c>
      <c r="BL79" s="120" t="s">
        <v>623</v>
      </c>
      <c r="BM79" s="120" t="s">
        <v>623</v>
      </c>
      <c r="BN79" s="120" t="s">
        <v>623</v>
      </c>
      <c r="BO79" s="120" t="s">
        <v>623</v>
      </c>
      <c r="BP79" s="120" t="s">
        <v>623</v>
      </c>
      <c r="BQ79" s="120" t="s">
        <v>623</v>
      </c>
      <c r="BR79" s="120" t="s">
        <v>623</v>
      </c>
      <c r="BS79" s="120" t="s">
        <v>623</v>
      </c>
      <c r="BT79" s="120" t="s">
        <v>623</v>
      </c>
      <c r="BU79" s="120" t="s">
        <v>623</v>
      </c>
      <c r="BV79" s="120" t="s">
        <v>623</v>
      </c>
      <c r="BW79" s="120" t="s">
        <v>623</v>
      </c>
      <c r="BX79" s="38"/>
    </row>
    <row r="80" spans="1:76" s="67" customFormat="1" ht="46.8" x14ac:dyDescent="0.3">
      <c r="A80" s="12" t="s">
        <v>158</v>
      </c>
      <c r="B80" s="13" t="s">
        <v>159</v>
      </c>
      <c r="C80" s="32" t="s">
        <v>93</v>
      </c>
      <c r="D80" s="137">
        <f t="shared" ref="D80:BP80" si="25">IF(SUM(D81:D87)=0, "нд", SUM(D81:D87))</f>
        <v>8</v>
      </c>
      <c r="E80" s="137" t="str">
        <f t="shared" si="25"/>
        <v>нд</v>
      </c>
      <c r="F80" s="137" t="str">
        <f t="shared" si="25"/>
        <v>нд</v>
      </c>
      <c r="G80" s="137" t="str">
        <f t="shared" si="25"/>
        <v>нд</v>
      </c>
      <c r="H80" s="137" t="str">
        <f t="shared" si="25"/>
        <v>нд</v>
      </c>
      <c r="I80" s="137">
        <f t="shared" si="25"/>
        <v>6</v>
      </c>
      <c r="J80" s="137" t="str">
        <f t="shared" si="25"/>
        <v>нд</v>
      </c>
      <c r="K80" s="137" t="str">
        <f t="shared" si="25"/>
        <v>нд</v>
      </c>
      <c r="L80" s="137" t="str">
        <f t="shared" si="25"/>
        <v>нд</v>
      </c>
      <c r="M80" s="137" t="str">
        <f t="shared" si="25"/>
        <v>нд</v>
      </c>
      <c r="N80" s="137" t="str">
        <f t="shared" si="25"/>
        <v>нд</v>
      </c>
      <c r="O80" s="137" t="str">
        <f t="shared" si="25"/>
        <v>нд</v>
      </c>
      <c r="P80" s="137">
        <f t="shared" si="25"/>
        <v>4</v>
      </c>
      <c r="Q80" s="137" t="str">
        <f t="shared" si="25"/>
        <v>нд</v>
      </c>
      <c r="R80" s="137" t="str">
        <f t="shared" si="25"/>
        <v>нд</v>
      </c>
      <c r="S80" s="137" t="str">
        <f t="shared" si="25"/>
        <v>нд</v>
      </c>
      <c r="T80" s="137" t="str">
        <f t="shared" si="25"/>
        <v>нд</v>
      </c>
      <c r="U80" s="137">
        <f t="shared" si="25"/>
        <v>6</v>
      </c>
      <c r="V80" s="137" t="str">
        <f t="shared" si="25"/>
        <v>нд</v>
      </c>
      <c r="W80" s="137" t="str">
        <f t="shared" si="25"/>
        <v>нд</v>
      </c>
      <c r="X80" s="137" t="str">
        <f t="shared" si="25"/>
        <v>нд</v>
      </c>
      <c r="Y80" s="137" t="str">
        <f t="shared" si="25"/>
        <v>нд</v>
      </c>
      <c r="Z80" s="137" t="str">
        <f t="shared" si="25"/>
        <v>нд</v>
      </c>
      <c r="AA80" s="137" t="str">
        <f t="shared" si="25"/>
        <v>нд</v>
      </c>
      <c r="AB80" s="137">
        <f t="shared" si="25"/>
        <v>4</v>
      </c>
      <c r="AC80" s="137" t="str">
        <f t="shared" si="25"/>
        <v>нд</v>
      </c>
      <c r="AD80" s="137" t="str">
        <f t="shared" si="25"/>
        <v>нд</v>
      </c>
      <c r="AE80" s="137" t="str">
        <f t="shared" si="25"/>
        <v>нд</v>
      </c>
      <c r="AF80" s="137" t="str">
        <f t="shared" si="25"/>
        <v>нд</v>
      </c>
      <c r="AG80" s="137">
        <f t="shared" si="25"/>
        <v>2</v>
      </c>
      <c r="AH80" s="137">
        <f t="shared" si="25"/>
        <v>4</v>
      </c>
      <c r="AI80" s="137" t="str">
        <f t="shared" si="25"/>
        <v>нд</v>
      </c>
      <c r="AJ80" s="137" t="str">
        <f t="shared" si="25"/>
        <v>нд</v>
      </c>
      <c r="AK80" s="137" t="str">
        <f t="shared" si="25"/>
        <v>нд</v>
      </c>
      <c r="AL80" s="137" t="str">
        <f t="shared" si="25"/>
        <v>нд</v>
      </c>
      <c r="AM80" s="137">
        <f t="shared" si="25"/>
        <v>2</v>
      </c>
      <c r="AN80" s="137">
        <f t="shared" si="25"/>
        <v>4</v>
      </c>
      <c r="AO80" s="137" t="str">
        <f t="shared" si="25"/>
        <v>нд</v>
      </c>
      <c r="AP80" s="137" t="str">
        <f t="shared" si="25"/>
        <v>нд</v>
      </c>
      <c r="AQ80" s="137" t="str">
        <f t="shared" si="25"/>
        <v>нд</v>
      </c>
      <c r="AR80" s="137" t="str">
        <f t="shared" si="25"/>
        <v>нд</v>
      </c>
      <c r="AS80" s="137">
        <f t="shared" si="25"/>
        <v>2</v>
      </c>
      <c r="AT80" s="137">
        <f t="shared" si="25"/>
        <v>4</v>
      </c>
      <c r="AU80" s="137" t="str">
        <f t="shared" si="25"/>
        <v>нд</v>
      </c>
      <c r="AV80" s="137" t="str">
        <f t="shared" si="25"/>
        <v>нд</v>
      </c>
      <c r="AW80" s="137" t="str">
        <f t="shared" si="25"/>
        <v>нд</v>
      </c>
      <c r="AX80" s="137" t="str">
        <f t="shared" si="25"/>
        <v>нд</v>
      </c>
      <c r="AY80" s="137">
        <f t="shared" si="25"/>
        <v>2</v>
      </c>
      <c r="AZ80" s="137">
        <f t="shared" si="25"/>
        <v>4</v>
      </c>
      <c r="BA80" s="137" t="str">
        <f t="shared" si="25"/>
        <v>нд</v>
      </c>
      <c r="BB80" s="137" t="str">
        <f t="shared" si="25"/>
        <v>нд</v>
      </c>
      <c r="BC80" s="137" t="str">
        <f t="shared" si="25"/>
        <v>нд</v>
      </c>
      <c r="BD80" s="137" t="str">
        <f t="shared" si="25"/>
        <v>нд</v>
      </c>
      <c r="BE80" s="137">
        <f t="shared" si="25"/>
        <v>2</v>
      </c>
      <c r="BF80" s="137">
        <f t="shared" si="25"/>
        <v>4</v>
      </c>
      <c r="BG80" s="137" t="str">
        <f t="shared" si="25"/>
        <v>нд</v>
      </c>
      <c r="BH80" s="137" t="str">
        <f t="shared" si="25"/>
        <v>нд</v>
      </c>
      <c r="BI80" s="137" t="str">
        <f t="shared" si="25"/>
        <v>нд</v>
      </c>
      <c r="BJ80" s="137" t="str">
        <f t="shared" si="25"/>
        <v>нд</v>
      </c>
      <c r="BK80" s="137">
        <f t="shared" si="25"/>
        <v>2</v>
      </c>
      <c r="BL80" s="137">
        <f t="shared" si="25"/>
        <v>4</v>
      </c>
      <c r="BM80" s="137" t="str">
        <f t="shared" si="25"/>
        <v>нд</v>
      </c>
      <c r="BN80" s="137" t="str">
        <f t="shared" si="25"/>
        <v>нд</v>
      </c>
      <c r="BO80" s="137" t="str">
        <f t="shared" si="25"/>
        <v>нд</v>
      </c>
      <c r="BP80" s="137" t="str">
        <f t="shared" si="25"/>
        <v>нд</v>
      </c>
      <c r="BQ80" s="137">
        <f>IF(SUM(BQ81:BQ87)=0, "нд", SUM(BQ81:BQ87))</f>
        <v>8</v>
      </c>
      <c r="BR80" s="137">
        <f t="shared" ref="BR80:BW80" si="26">IF(SUM(BR81:BR87)=0, "нд", SUM(BR81:BR87))</f>
        <v>4</v>
      </c>
      <c r="BS80" s="137" t="str">
        <f t="shared" si="26"/>
        <v>нд</v>
      </c>
      <c r="BT80" s="137" t="str">
        <f t="shared" si="26"/>
        <v>нд</v>
      </c>
      <c r="BU80" s="137" t="str">
        <f t="shared" si="26"/>
        <v>нд</v>
      </c>
      <c r="BV80" s="137" t="str">
        <f t="shared" si="26"/>
        <v>нд</v>
      </c>
      <c r="BW80" s="137">
        <f t="shared" si="26"/>
        <v>8</v>
      </c>
      <c r="BX80" s="298"/>
    </row>
    <row r="81" spans="1:76" ht="124.8" x14ac:dyDescent="0.3">
      <c r="A81" s="15" t="s">
        <v>193</v>
      </c>
      <c r="B81" s="16" t="s">
        <v>985</v>
      </c>
      <c r="C81" s="90" t="s">
        <v>976</v>
      </c>
      <c r="D81" s="120">
        <v>4</v>
      </c>
      <c r="E81" s="120" t="s">
        <v>623</v>
      </c>
      <c r="F81" s="120" t="s">
        <v>623</v>
      </c>
      <c r="G81" s="120" t="s">
        <v>623</v>
      </c>
      <c r="H81" s="120" t="s">
        <v>623</v>
      </c>
      <c r="I81" s="120">
        <v>4</v>
      </c>
      <c r="J81" s="120" t="s">
        <v>623</v>
      </c>
      <c r="K81" s="120" t="s">
        <v>623</v>
      </c>
      <c r="L81" s="120" t="s">
        <v>623</v>
      </c>
      <c r="M81" s="120" t="s">
        <v>623</v>
      </c>
      <c r="N81" s="120" t="s">
        <v>623</v>
      </c>
      <c r="O81" s="120" t="s">
        <v>623</v>
      </c>
      <c r="P81" s="120" t="s">
        <v>623</v>
      </c>
      <c r="Q81" s="120" t="s">
        <v>623</v>
      </c>
      <c r="R81" s="120" t="s">
        <v>623</v>
      </c>
      <c r="S81" s="120" t="s">
        <v>623</v>
      </c>
      <c r="T81" s="120" t="s">
        <v>623</v>
      </c>
      <c r="U81" s="120" t="s">
        <v>623</v>
      </c>
      <c r="V81" s="120" t="s">
        <v>623</v>
      </c>
      <c r="W81" s="120" t="s">
        <v>623</v>
      </c>
      <c r="X81" s="120" t="s">
        <v>623</v>
      </c>
      <c r="Y81" s="120" t="s">
        <v>623</v>
      </c>
      <c r="Z81" s="120" t="s">
        <v>623</v>
      </c>
      <c r="AA81" s="120" t="s">
        <v>623</v>
      </c>
      <c r="AB81" s="120" t="s">
        <v>623</v>
      </c>
      <c r="AC81" s="120" t="s">
        <v>623</v>
      </c>
      <c r="AD81" s="120" t="s">
        <v>623</v>
      </c>
      <c r="AE81" s="120" t="s">
        <v>623</v>
      </c>
      <c r="AF81" s="120" t="s">
        <v>623</v>
      </c>
      <c r="AG81" s="120" t="s">
        <v>623</v>
      </c>
      <c r="AH81" s="120" t="s">
        <v>623</v>
      </c>
      <c r="AI81" s="120" t="s">
        <v>623</v>
      </c>
      <c r="AJ81" s="120" t="s">
        <v>623</v>
      </c>
      <c r="AK81" s="120" t="s">
        <v>623</v>
      </c>
      <c r="AL81" s="120" t="s">
        <v>623</v>
      </c>
      <c r="AM81" s="120" t="s">
        <v>623</v>
      </c>
      <c r="AN81" s="120" t="s">
        <v>623</v>
      </c>
      <c r="AO81" s="120" t="s">
        <v>623</v>
      </c>
      <c r="AP81" s="120" t="s">
        <v>623</v>
      </c>
      <c r="AQ81" s="120" t="s">
        <v>623</v>
      </c>
      <c r="AR81" s="120" t="s">
        <v>623</v>
      </c>
      <c r="AS81" s="120" t="s">
        <v>623</v>
      </c>
      <c r="AT81" s="120" t="s">
        <v>623</v>
      </c>
      <c r="AU81" s="120" t="s">
        <v>623</v>
      </c>
      <c r="AV81" s="120" t="s">
        <v>623</v>
      </c>
      <c r="AW81" s="120" t="s">
        <v>623</v>
      </c>
      <c r="AX81" s="120" t="s">
        <v>623</v>
      </c>
      <c r="AY81" s="120" t="s">
        <v>623</v>
      </c>
      <c r="AZ81" s="120" t="s">
        <v>623</v>
      </c>
      <c r="BA81" s="120" t="s">
        <v>623</v>
      </c>
      <c r="BB81" s="120" t="s">
        <v>623</v>
      </c>
      <c r="BC81" s="120" t="s">
        <v>623</v>
      </c>
      <c r="BD81" s="120" t="s">
        <v>623</v>
      </c>
      <c r="BE81" s="120" t="s">
        <v>623</v>
      </c>
      <c r="BF81" s="120" t="s">
        <v>623</v>
      </c>
      <c r="BG81" s="120" t="s">
        <v>623</v>
      </c>
      <c r="BH81" s="120" t="s">
        <v>623</v>
      </c>
      <c r="BI81" s="120" t="s">
        <v>623</v>
      </c>
      <c r="BJ81" s="120" t="s">
        <v>623</v>
      </c>
      <c r="BK81" s="120" t="s">
        <v>623</v>
      </c>
      <c r="BL81" s="120" t="s">
        <v>623</v>
      </c>
      <c r="BM81" s="120" t="s">
        <v>623</v>
      </c>
      <c r="BN81" s="120" t="s">
        <v>623</v>
      </c>
      <c r="BO81" s="120" t="s">
        <v>623</v>
      </c>
      <c r="BP81" s="120" t="s">
        <v>623</v>
      </c>
      <c r="BQ81" s="120" t="s">
        <v>623</v>
      </c>
      <c r="BR81" s="120" t="s">
        <v>623</v>
      </c>
      <c r="BS81" s="120" t="s">
        <v>623</v>
      </c>
      <c r="BT81" s="120" t="s">
        <v>623</v>
      </c>
      <c r="BU81" s="120" t="s">
        <v>623</v>
      </c>
      <c r="BV81" s="120" t="s">
        <v>623</v>
      </c>
      <c r="BW81" s="120" t="s">
        <v>623</v>
      </c>
      <c r="BX81" s="38"/>
    </row>
    <row r="82" spans="1:76" ht="124.8" x14ac:dyDescent="0.3">
      <c r="A82" s="15" t="s">
        <v>820</v>
      </c>
      <c r="B82" s="16" t="s">
        <v>985</v>
      </c>
      <c r="C82" s="90" t="s">
        <v>974</v>
      </c>
      <c r="D82" s="120">
        <v>4</v>
      </c>
      <c r="E82" s="120" t="s">
        <v>623</v>
      </c>
      <c r="F82" s="120" t="s">
        <v>623</v>
      </c>
      <c r="G82" s="120" t="s">
        <v>623</v>
      </c>
      <c r="H82" s="120" t="s">
        <v>623</v>
      </c>
      <c r="I82" s="120">
        <v>2</v>
      </c>
      <c r="J82" s="120" t="s">
        <v>623</v>
      </c>
      <c r="K82" s="120" t="s">
        <v>623</v>
      </c>
      <c r="L82" s="120" t="s">
        <v>623</v>
      </c>
      <c r="M82" s="120" t="s">
        <v>623</v>
      </c>
      <c r="N82" s="120" t="s">
        <v>623</v>
      </c>
      <c r="O82" s="120" t="s">
        <v>623</v>
      </c>
      <c r="P82" s="120" t="s">
        <v>623</v>
      </c>
      <c r="Q82" s="120" t="s">
        <v>623</v>
      </c>
      <c r="R82" s="120" t="s">
        <v>623</v>
      </c>
      <c r="S82" s="120" t="s">
        <v>623</v>
      </c>
      <c r="T82" s="120" t="s">
        <v>623</v>
      </c>
      <c r="U82" s="120" t="s">
        <v>623</v>
      </c>
      <c r="V82" s="120" t="s">
        <v>623</v>
      </c>
      <c r="W82" s="120" t="s">
        <v>623</v>
      </c>
      <c r="X82" s="120" t="s">
        <v>623</v>
      </c>
      <c r="Y82" s="120" t="s">
        <v>623</v>
      </c>
      <c r="Z82" s="120" t="s">
        <v>623</v>
      </c>
      <c r="AA82" s="120" t="s">
        <v>623</v>
      </c>
      <c r="AB82" s="120" t="s">
        <v>623</v>
      </c>
      <c r="AC82" s="120" t="s">
        <v>623</v>
      </c>
      <c r="AD82" s="120" t="s">
        <v>623</v>
      </c>
      <c r="AE82" s="120" t="s">
        <v>623</v>
      </c>
      <c r="AF82" s="120" t="s">
        <v>623</v>
      </c>
      <c r="AG82" s="120" t="s">
        <v>623</v>
      </c>
      <c r="AH82" s="120" t="s">
        <v>623</v>
      </c>
      <c r="AI82" s="120" t="s">
        <v>623</v>
      </c>
      <c r="AJ82" s="120" t="s">
        <v>623</v>
      </c>
      <c r="AK82" s="120" t="s">
        <v>623</v>
      </c>
      <c r="AL82" s="120" t="s">
        <v>623</v>
      </c>
      <c r="AM82" s="120" t="s">
        <v>623</v>
      </c>
      <c r="AN82" s="120" t="s">
        <v>623</v>
      </c>
      <c r="AO82" s="120" t="s">
        <v>623</v>
      </c>
      <c r="AP82" s="120" t="s">
        <v>623</v>
      </c>
      <c r="AQ82" s="120" t="s">
        <v>623</v>
      </c>
      <c r="AR82" s="120" t="s">
        <v>623</v>
      </c>
      <c r="AS82" s="120" t="s">
        <v>623</v>
      </c>
      <c r="AT82" s="120" t="s">
        <v>623</v>
      </c>
      <c r="AU82" s="120" t="s">
        <v>623</v>
      </c>
      <c r="AV82" s="120" t="s">
        <v>623</v>
      </c>
      <c r="AW82" s="120" t="s">
        <v>623</v>
      </c>
      <c r="AX82" s="120" t="s">
        <v>623</v>
      </c>
      <c r="AY82" s="120" t="s">
        <v>623</v>
      </c>
      <c r="AZ82" s="120" t="s">
        <v>623</v>
      </c>
      <c r="BA82" s="120" t="s">
        <v>623</v>
      </c>
      <c r="BB82" s="120" t="s">
        <v>623</v>
      </c>
      <c r="BC82" s="120" t="s">
        <v>623</v>
      </c>
      <c r="BD82" s="120" t="s">
        <v>623</v>
      </c>
      <c r="BE82" s="120" t="s">
        <v>623</v>
      </c>
      <c r="BF82" s="120" t="s">
        <v>623</v>
      </c>
      <c r="BG82" s="120" t="s">
        <v>623</v>
      </c>
      <c r="BH82" s="120" t="s">
        <v>623</v>
      </c>
      <c r="BI82" s="120" t="s">
        <v>623</v>
      </c>
      <c r="BJ82" s="120" t="s">
        <v>623</v>
      </c>
      <c r="BK82" s="120" t="s">
        <v>623</v>
      </c>
      <c r="BL82" s="120" t="s">
        <v>623</v>
      </c>
      <c r="BM82" s="120" t="s">
        <v>623</v>
      </c>
      <c r="BN82" s="120" t="s">
        <v>623</v>
      </c>
      <c r="BO82" s="120" t="s">
        <v>623</v>
      </c>
      <c r="BP82" s="120" t="s">
        <v>623</v>
      </c>
      <c r="BQ82" s="120" t="s">
        <v>623</v>
      </c>
      <c r="BR82" s="120" t="s">
        <v>623</v>
      </c>
      <c r="BS82" s="120" t="s">
        <v>623</v>
      </c>
      <c r="BT82" s="120" t="s">
        <v>623</v>
      </c>
      <c r="BU82" s="120" t="s">
        <v>623</v>
      </c>
      <c r="BV82" s="120" t="s">
        <v>623</v>
      </c>
      <c r="BW82" s="120" t="s">
        <v>623</v>
      </c>
      <c r="BX82" s="38"/>
    </row>
    <row r="83" spans="1:76" ht="140.4" x14ac:dyDescent="0.3">
      <c r="A83" s="15" t="s">
        <v>821</v>
      </c>
      <c r="B83" s="151" t="s">
        <v>846</v>
      </c>
      <c r="C83" s="148" t="s">
        <v>847</v>
      </c>
      <c r="D83" s="120" t="s">
        <v>623</v>
      </c>
      <c r="E83" s="120" t="s">
        <v>623</v>
      </c>
      <c r="F83" s="120" t="s">
        <v>623</v>
      </c>
      <c r="G83" s="120" t="s">
        <v>623</v>
      </c>
      <c r="H83" s="120" t="s">
        <v>623</v>
      </c>
      <c r="I83" s="120" t="s">
        <v>623</v>
      </c>
      <c r="J83" s="120" t="s">
        <v>623</v>
      </c>
      <c r="K83" s="120" t="s">
        <v>623</v>
      </c>
      <c r="L83" s="120" t="s">
        <v>623</v>
      </c>
      <c r="M83" s="120" t="s">
        <v>623</v>
      </c>
      <c r="N83" s="120" t="s">
        <v>623</v>
      </c>
      <c r="O83" s="120" t="s">
        <v>623</v>
      </c>
      <c r="P83" s="120">
        <v>4</v>
      </c>
      <c r="Q83" s="120" t="s">
        <v>623</v>
      </c>
      <c r="R83" s="120" t="s">
        <v>623</v>
      </c>
      <c r="S83" s="120" t="s">
        <v>623</v>
      </c>
      <c r="T83" s="120" t="s">
        <v>623</v>
      </c>
      <c r="U83" s="120">
        <v>6</v>
      </c>
      <c r="V83" s="120" t="s">
        <v>623</v>
      </c>
      <c r="W83" s="120" t="s">
        <v>623</v>
      </c>
      <c r="X83" s="120" t="s">
        <v>623</v>
      </c>
      <c r="Y83" s="120" t="s">
        <v>623</v>
      </c>
      <c r="Z83" s="120" t="s">
        <v>623</v>
      </c>
      <c r="AA83" s="120" t="s">
        <v>623</v>
      </c>
      <c r="AB83" s="120" t="s">
        <v>623</v>
      </c>
      <c r="AC83" s="120" t="s">
        <v>623</v>
      </c>
      <c r="AD83" s="120" t="s">
        <v>623</v>
      </c>
      <c r="AE83" s="120" t="s">
        <v>623</v>
      </c>
      <c r="AF83" s="120" t="s">
        <v>623</v>
      </c>
      <c r="AG83" s="120" t="s">
        <v>623</v>
      </c>
      <c r="AH83" s="120" t="s">
        <v>623</v>
      </c>
      <c r="AI83" s="120" t="s">
        <v>623</v>
      </c>
      <c r="AJ83" s="120" t="s">
        <v>623</v>
      </c>
      <c r="AK83" s="120" t="s">
        <v>623</v>
      </c>
      <c r="AL83" s="120" t="s">
        <v>623</v>
      </c>
      <c r="AM83" s="120" t="s">
        <v>623</v>
      </c>
      <c r="AN83" s="120" t="s">
        <v>623</v>
      </c>
      <c r="AO83" s="120" t="s">
        <v>623</v>
      </c>
      <c r="AP83" s="120" t="s">
        <v>623</v>
      </c>
      <c r="AQ83" s="120" t="s">
        <v>623</v>
      </c>
      <c r="AR83" s="120" t="s">
        <v>623</v>
      </c>
      <c r="AS83" s="120" t="s">
        <v>623</v>
      </c>
      <c r="AT83" s="120" t="s">
        <v>623</v>
      </c>
      <c r="AU83" s="120" t="s">
        <v>623</v>
      </c>
      <c r="AV83" s="120" t="s">
        <v>623</v>
      </c>
      <c r="AW83" s="120" t="s">
        <v>623</v>
      </c>
      <c r="AX83" s="120" t="s">
        <v>623</v>
      </c>
      <c r="AY83" s="120" t="s">
        <v>623</v>
      </c>
      <c r="AZ83" s="120" t="s">
        <v>623</v>
      </c>
      <c r="BA83" s="120" t="s">
        <v>623</v>
      </c>
      <c r="BB83" s="120" t="s">
        <v>623</v>
      </c>
      <c r="BC83" s="120" t="s">
        <v>623</v>
      </c>
      <c r="BD83" s="120" t="s">
        <v>623</v>
      </c>
      <c r="BE83" s="120" t="s">
        <v>623</v>
      </c>
      <c r="BF83" s="120" t="s">
        <v>623</v>
      </c>
      <c r="BG83" s="120" t="s">
        <v>623</v>
      </c>
      <c r="BH83" s="120" t="s">
        <v>623</v>
      </c>
      <c r="BI83" s="120" t="s">
        <v>623</v>
      </c>
      <c r="BJ83" s="120" t="s">
        <v>623</v>
      </c>
      <c r="BK83" s="120" t="s">
        <v>623</v>
      </c>
      <c r="BL83" s="120" t="s">
        <v>623</v>
      </c>
      <c r="BM83" s="120" t="s">
        <v>623</v>
      </c>
      <c r="BN83" s="120" t="s">
        <v>623</v>
      </c>
      <c r="BO83" s="120" t="s">
        <v>623</v>
      </c>
      <c r="BP83" s="120" t="s">
        <v>623</v>
      </c>
      <c r="BQ83" s="120" t="s">
        <v>623</v>
      </c>
      <c r="BR83" s="120" t="s">
        <v>623</v>
      </c>
      <c r="BS83" s="120" t="s">
        <v>623</v>
      </c>
      <c r="BT83" s="120" t="s">
        <v>623</v>
      </c>
      <c r="BU83" s="120" t="s">
        <v>623</v>
      </c>
      <c r="BV83" s="120" t="s">
        <v>623</v>
      </c>
      <c r="BW83" s="120" t="s">
        <v>623</v>
      </c>
      <c r="BX83" s="38"/>
    </row>
    <row r="84" spans="1:76" ht="140.4" x14ac:dyDescent="0.3">
      <c r="A84" s="15" t="s">
        <v>822</v>
      </c>
      <c r="B84" s="162" t="s">
        <v>863</v>
      </c>
      <c r="C84" s="148" t="s">
        <v>864</v>
      </c>
      <c r="D84" s="120" t="s">
        <v>623</v>
      </c>
      <c r="E84" s="120" t="s">
        <v>623</v>
      </c>
      <c r="F84" s="120" t="s">
        <v>623</v>
      </c>
      <c r="G84" s="120" t="s">
        <v>623</v>
      </c>
      <c r="H84" s="120" t="s">
        <v>623</v>
      </c>
      <c r="I84" s="120" t="s">
        <v>623</v>
      </c>
      <c r="J84" s="120" t="s">
        <v>623</v>
      </c>
      <c r="K84" s="120" t="s">
        <v>623</v>
      </c>
      <c r="L84" s="120" t="s">
        <v>623</v>
      </c>
      <c r="M84" s="120" t="s">
        <v>623</v>
      </c>
      <c r="N84" s="120" t="s">
        <v>623</v>
      </c>
      <c r="O84" s="120" t="s">
        <v>623</v>
      </c>
      <c r="P84" s="120" t="s">
        <v>623</v>
      </c>
      <c r="Q84" s="120" t="s">
        <v>623</v>
      </c>
      <c r="R84" s="120" t="s">
        <v>623</v>
      </c>
      <c r="S84" s="120" t="s">
        <v>623</v>
      </c>
      <c r="T84" s="120" t="s">
        <v>623</v>
      </c>
      <c r="U84" s="120" t="s">
        <v>623</v>
      </c>
      <c r="V84" s="120" t="s">
        <v>623</v>
      </c>
      <c r="W84" s="120" t="s">
        <v>623</v>
      </c>
      <c r="X84" s="120" t="s">
        <v>623</v>
      </c>
      <c r="Y84" s="120" t="s">
        <v>623</v>
      </c>
      <c r="Z84" s="120" t="s">
        <v>623</v>
      </c>
      <c r="AA84" s="120" t="s">
        <v>623</v>
      </c>
      <c r="AB84" s="120">
        <v>4</v>
      </c>
      <c r="AC84" s="120" t="s">
        <v>623</v>
      </c>
      <c r="AD84" s="120" t="s">
        <v>623</v>
      </c>
      <c r="AE84" s="120" t="s">
        <v>623</v>
      </c>
      <c r="AF84" s="120" t="s">
        <v>623</v>
      </c>
      <c r="AG84" s="120">
        <v>2</v>
      </c>
      <c r="AH84" s="120">
        <v>4</v>
      </c>
      <c r="AI84" s="120" t="s">
        <v>623</v>
      </c>
      <c r="AJ84" s="120" t="s">
        <v>623</v>
      </c>
      <c r="AK84" s="120" t="s">
        <v>623</v>
      </c>
      <c r="AL84" s="120" t="s">
        <v>623</v>
      </c>
      <c r="AM84" s="120">
        <v>2</v>
      </c>
      <c r="AN84" s="120" t="s">
        <v>623</v>
      </c>
      <c r="AO84" s="120" t="s">
        <v>623</v>
      </c>
      <c r="AP84" s="120" t="s">
        <v>623</v>
      </c>
      <c r="AQ84" s="120" t="s">
        <v>623</v>
      </c>
      <c r="AR84" s="120" t="s">
        <v>623</v>
      </c>
      <c r="AS84" s="120" t="s">
        <v>623</v>
      </c>
      <c r="AT84" s="120" t="s">
        <v>623</v>
      </c>
      <c r="AU84" s="120" t="s">
        <v>623</v>
      </c>
      <c r="AV84" s="120" t="s">
        <v>623</v>
      </c>
      <c r="AW84" s="120" t="s">
        <v>623</v>
      </c>
      <c r="AX84" s="120" t="s">
        <v>623</v>
      </c>
      <c r="AY84" s="120" t="s">
        <v>623</v>
      </c>
      <c r="AZ84" s="120" t="s">
        <v>623</v>
      </c>
      <c r="BA84" s="120" t="s">
        <v>623</v>
      </c>
      <c r="BB84" s="120" t="s">
        <v>623</v>
      </c>
      <c r="BC84" s="120" t="s">
        <v>623</v>
      </c>
      <c r="BD84" s="120" t="s">
        <v>623</v>
      </c>
      <c r="BE84" s="120" t="s">
        <v>623</v>
      </c>
      <c r="BF84" s="120" t="s">
        <v>623</v>
      </c>
      <c r="BG84" s="120" t="s">
        <v>623</v>
      </c>
      <c r="BH84" s="120" t="s">
        <v>623</v>
      </c>
      <c r="BI84" s="120" t="s">
        <v>623</v>
      </c>
      <c r="BJ84" s="120" t="s">
        <v>623</v>
      </c>
      <c r="BK84" s="120" t="s">
        <v>623</v>
      </c>
      <c r="BL84" s="120" t="s">
        <v>623</v>
      </c>
      <c r="BM84" s="120" t="s">
        <v>623</v>
      </c>
      <c r="BN84" s="120" t="s">
        <v>623</v>
      </c>
      <c r="BO84" s="120" t="s">
        <v>623</v>
      </c>
      <c r="BP84" s="120" t="s">
        <v>623</v>
      </c>
      <c r="BQ84" s="120" t="s">
        <v>623</v>
      </c>
      <c r="BR84" s="120" t="s">
        <v>623</v>
      </c>
      <c r="BS84" s="120" t="s">
        <v>623</v>
      </c>
      <c r="BT84" s="120" t="s">
        <v>623</v>
      </c>
      <c r="BU84" s="120" t="s">
        <v>623</v>
      </c>
      <c r="BV84" s="120" t="s">
        <v>623</v>
      </c>
      <c r="BW84" s="120" t="s">
        <v>623</v>
      </c>
      <c r="BX84" s="38"/>
    </row>
    <row r="85" spans="1:76" ht="140.4" x14ac:dyDescent="0.3">
      <c r="A85" s="15" t="s">
        <v>823</v>
      </c>
      <c r="B85" s="162" t="s">
        <v>874</v>
      </c>
      <c r="C85" s="148" t="s">
        <v>875</v>
      </c>
      <c r="D85" s="120" t="s">
        <v>623</v>
      </c>
      <c r="E85" s="120" t="s">
        <v>623</v>
      </c>
      <c r="F85" s="120" t="s">
        <v>623</v>
      </c>
      <c r="G85" s="120" t="s">
        <v>623</v>
      </c>
      <c r="H85" s="120" t="s">
        <v>623</v>
      </c>
      <c r="I85" s="120" t="s">
        <v>623</v>
      </c>
      <c r="J85" s="120" t="s">
        <v>623</v>
      </c>
      <c r="K85" s="120" t="s">
        <v>623</v>
      </c>
      <c r="L85" s="120" t="s">
        <v>623</v>
      </c>
      <c r="M85" s="120" t="s">
        <v>623</v>
      </c>
      <c r="N85" s="120" t="s">
        <v>623</v>
      </c>
      <c r="O85" s="120" t="s">
        <v>623</v>
      </c>
      <c r="P85" s="120" t="s">
        <v>623</v>
      </c>
      <c r="Q85" s="120" t="s">
        <v>623</v>
      </c>
      <c r="R85" s="120" t="s">
        <v>623</v>
      </c>
      <c r="S85" s="120" t="s">
        <v>623</v>
      </c>
      <c r="T85" s="120" t="s">
        <v>623</v>
      </c>
      <c r="U85" s="120" t="s">
        <v>623</v>
      </c>
      <c r="V85" s="120" t="s">
        <v>623</v>
      </c>
      <c r="W85" s="120" t="s">
        <v>623</v>
      </c>
      <c r="X85" s="120" t="s">
        <v>623</v>
      </c>
      <c r="Y85" s="120" t="s">
        <v>623</v>
      </c>
      <c r="Z85" s="120" t="s">
        <v>623</v>
      </c>
      <c r="AA85" s="120" t="s">
        <v>623</v>
      </c>
      <c r="AB85" s="120" t="s">
        <v>623</v>
      </c>
      <c r="AC85" s="120" t="s">
        <v>623</v>
      </c>
      <c r="AD85" s="120" t="s">
        <v>623</v>
      </c>
      <c r="AE85" s="120" t="s">
        <v>623</v>
      </c>
      <c r="AF85" s="120" t="s">
        <v>623</v>
      </c>
      <c r="AG85" s="120" t="s">
        <v>623</v>
      </c>
      <c r="AH85" s="120" t="s">
        <v>623</v>
      </c>
      <c r="AI85" s="120" t="s">
        <v>623</v>
      </c>
      <c r="AJ85" s="120" t="s">
        <v>623</v>
      </c>
      <c r="AK85" s="120" t="s">
        <v>623</v>
      </c>
      <c r="AL85" s="120" t="s">
        <v>623</v>
      </c>
      <c r="AM85" s="120" t="s">
        <v>623</v>
      </c>
      <c r="AN85" s="120">
        <v>4</v>
      </c>
      <c r="AO85" s="120" t="s">
        <v>623</v>
      </c>
      <c r="AP85" s="120" t="s">
        <v>623</v>
      </c>
      <c r="AQ85" s="120" t="s">
        <v>623</v>
      </c>
      <c r="AR85" s="120" t="s">
        <v>623</v>
      </c>
      <c r="AS85" s="120">
        <v>2</v>
      </c>
      <c r="AT85" s="120">
        <v>4</v>
      </c>
      <c r="AU85" s="120" t="s">
        <v>623</v>
      </c>
      <c r="AV85" s="120" t="s">
        <v>623</v>
      </c>
      <c r="AW85" s="120" t="s">
        <v>623</v>
      </c>
      <c r="AX85" s="120" t="s">
        <v>623</v>
      </c>
      <c r="AY85" s="120">
        <v>2</v>
      </c>
      <c r="AZ85" s="120" t="s">
        <v>623</v>
      </c>
      <c r="BA85" s="120" t="s">
        <v>623</v>
      </c>
      <c r="BB85" s="120" t="s">
        <v>623</v>
      </c>
      <c r="BC85" s="120" t="s">
        <v>623</v>
      </c>
      <c r="BD85" s="120" t="s">
        <v>623</v>
      </c>
      <c r="BE85" s="120" t="s">
        <v>623</v>
      </c>
      <c r="BF85" s="120" t="s">
        <v>623</v>
      </c>
      <c r="BG85" s="120" t="s">
        <v>623</v>
      </c>
      <c r="BH85" s="120" t="s">
        <v>623</v>
      </c>
      <c r="BI85" s="120" t="s">
        <v>623</v>
      </c>
      <c r="BJ85" s="120" t="s">
        <v>623</v>
      </c>
      <c r="BK85" s="120" t="s">
        <v>623</v>
      </c>
      <c r="BL85" s="120" t="s">
        <v>623</v>
      </c>
      <c r="BM85" s="120" t="s">
        <v>623</v>
      </c>
      <c r="BN85" s="120" t="s">
        <v>623</v>
      </c>
      <c r="BO85" s="120" t="s">
        <v>623</v>
      </c>
      <c r="BP85" s="120" t="s">
        <v>623</v>
      </c>
      <c r="BQ85" s="120" t="s">
        <v>623</v>
      </c>
      <c r="BR85" s="120" t="s">
        <v>623</v>
      </c>
      <c r="BS85" s="120" t="s">
        <v>623</v>
      </c>
      <c r="BT85" s="120" t="s">
        <v>623</v>
      </c>
      <c r="BU85" s="120" t="s">
        <v>623</v>
      </c>
      <c r="BV85" s="120" t="s">
        <v>623</v>
      </c>
      <c r="BW85" s="120" t="s">
        <v>623</v>
      </c>
      <c r="BX85" s="38"/>
    </row>
    <row r="86" spans="1:76" ht="140.4" x14ac:dyDescent="0.3">
      <c r="A86" s="15" t="s">
        <v>973</v>
      </c>
      <c r="B86" s="162" t="s">
        <v>878</v>
      </c>
      <c r="C86" s="148" t="s">
        <v>879</v>
      </c>
      <c r="D86" s="120" t="s">
        <v>623</v>
      </c>
      <c r="E86" s="120" t="s">
        <v>623</v>
      </c>
      <c r="F86" s="120" t="s">
        <v>623</v>
      </c>
      <c r="G86" s="120" t="s">
        <v>623</v>
      </c>
      <c r="H86" s="120" t="s">
        <v>623</v>
      </c>
      <c r="I86" s="120" t="s">
        <v>623</v>
      </c>
      <c r="J86" s="120" t="s">
        <v>623</v>
      </c>
      <c r="K86" s="120" t="s">
        <v>623</v>
      </c>
      <c r="L86" s="120" t="s">
        <v>623</v>
      </c>
      <c r="M86" s="120" t="s">
        <v>623</v>
      </c>
      <c r="N86" s="120" t="s">
        <v>623</v>
      </c>
      <c r="O86" s="120" t="s">
        <v>623</v>
      </c>
      <c r="P86" s="120" t="s">
        <v>623</v>
      </c>
      <c r="Q86" s="120" t="s">
        <v>623</v>
      </c>
      <c r="R86" s="120" t="s">
        <v>623</v>
      </c>
      <c r="S86" s="120" t="s">
        <v>623</v>
      </c>
      <c r="T86" s="120" t="s">
        <v>623</v>
      </c>
      <c r="U86" s="120" t="s">
        <v>623</v>
      </c>
      <c r="V86" s="120" t="s">
        <v>623</v>
      </c>
      <c r="W86" s="120" t="s">
        <v>623</v>
      </c>
      <c r="X86" s="120" t="s">
        <v>623</v>
      </c>
      <c r="Y86" s="120" t="s">
        <v>623</v>
      </c>
      <c r="Z86" s="120" t="s">
        <v>623</v>
      </c>
      <c r="AA86" s="120" t="s">
        <v>623</v>
      </c>
      <c r="AB86" s="120" t="s">
        <v>623</v>
      </c>
      <c r="AC86" s="120" t="s">
        <v>623</v>
      </c>
      <c r="AD86" s="120" t="s">
        <v>623</v>
      </c>
      <c r="AE86" s="120" t="s">
        <v>623</v>
      </c>
      <c r="AF86" s="120" t="s">
        <v>623</v>
      </c>
      <c r="AG86" s="120" t="s">
        <v>623</v>
      </c>
      <c r="AH86" s="120" t="s">
        <v>623</v>
      </c>
      <c r="AI86" s="120" t="s">
        <v>623</v>
      </c>
      <c r="AJ86" s="120" t="s">
        <v>623</v>
      </c>
      <c r="AK86" s="120" t="s">
        <v>623</v>
      </c>
      <c r="AL86" s="120" t="s">
        <v>623</v>
      </c>
      <c r="AM86" s="120" t="s">
        <v>623</v>
      </c>
      <c r="AN86" s="120" t="s">
        <v>623</v>
      </c>
      <c r="AO86" s="120" t="s">
        <v>623</v>
      </c>
      <c r="AP86" s="120" t="s">
        <v>623</v>
      </c>
      <c r="AQ86" s="120" t="s">
        <v>623</v>
      </c>
      <c r="AR86" s="120" t="s">
        <v>623</v>
      </c>
      <c r="AS86" s="120" t="s">
        <v>623</v>
      </c>
      <c r="AT86" s="120" t="s">
        <v>623</v>
      </c>
      <c r="AU86" s="120" t="s">
        <v>623</v>
      </c>
      <c r="AV86" s="120" t="s">
        <v>623</v>
      </c>
      <c r="AW86" s="120" t="s">
        <v>623</v>
      </c>
      <c r="AX86" s="120" t="s">
        <v>623</v>
      </c>
      <c r="AY86" s="120" t="s">
        <v>623</v>
      </c>
      <c r="AZ86" s="120">
        <v>4</v>
      </c>
      <c r="BA86" s="120" t="s">
        <v>623</v>
      </c>
      <c r="BB86" s="120" t="s">
        <v>623</v>
      </c>
      <c r="BC86" s="120" t="s">
        <v>623</v>
      </c>
      <c r="BD86" s="120" t="s">
        <v>623</v>
      </c>
      <c r="BE86" s="120">
        <v>2</v>
      </c>
      <c r="BF86" s="120">
        <v>4</v>
      </c>
      <c r="BG86" s="120" t="s">
        <v>623</v>
      </c>
      <c r="BH86" s="120" t="s">
        <v>623</v>
      </c>
      <c r="BI86" s="120" t="s">
        <v>623</v>
      </c>
      <c r="BJ86" s="120" t="s">
        <v>623</v>
      </c>
      <c r="BK86" s="120">
        <v>2</v>
      </c>
      <c r="BL86" s="120" t="s">
        <v>623</v>
      </c>
      <c r="BM86" s="120" t="s">
        <v>623</v>
      </c>
      <c r="BN86" s="120" t="s">
        <v>623</v>
      </c>
      <c r="BO86" s="120" t="s">
        <v>623</v>
      </c>
      <c r="BP86" s="120" t="s">
        <v>623</v>
      </c>
      <c r="BQ86" s="120" t="s">
        <v>623</v>
      </c>
      <c r="BR86" s="120" t="s">
        <v>623</v>
      </c>
      <c r="BS86" s="120" t="s">
        <v>623</v>
      </c>
      <c r="BT86" s="120" t="s">
        <v>623</v>
      </c>
      <c r="BU86" s="120" t="s">
        <v>623</v>
      </c>
      <c r="BV86" s="120" t="s">
        <v>623</v>
      </c>
      <c r="BW86" s="120" t="s">
        <v>623</v>
      </c>
      <c r="BX86" s="38"/>
    </row>
    <row r="87" spans="1:76" ht="140.4" x14ac:dyDescent="0.3">
      <c r="A87" s="15" t="s">
        <v>975</v>
      </c>
      <c r="B87" s="162" t="s">
        <v>907</v>
      </c>
      <c r="C87" s="148" t="s">
        <v>908</v>
      </c>
      <c r="D87" s="120" t="s">
        <v>623</v>
      </c>
      <c r="E87" s="120" t="s">
        <v>623</v>
      </c>
      <c r="F87" s="120" t="s">
        <v>623</v>
      </c>
      <c r="G87" s="120" t="s">
        <v>623</v>
      </c>
      <c r="H87" s="120" t="s">
        <v>623</v>
      </c>
      <c r="I87" s="120" t="s">
        <v>623</v>
      </c>
      <c r="J87" s="120" t="s">
        <v>623</v>
      </c>
      <c r="K87" s="120" t="s">
        <v>623</v>
      </c>
      <c r="L87" s="120" t="s">
        <v>623</v>
      </c>
      <c r="M87" s="120" t="s">
        <v>623</v>
      </c>
      <c r="N87" s="120" t="s">
        <v>623</v>
      </c>
      <c r="O87" s="120" t="s">
        <v>623</v>
      </c>
      <c r="P87" s="120" t="s">
        <v>623</v>
      </c>
      <c r="Q87" s="120" t="s">
        <v>623</v>
      </c>
      <c r="R87" s="120" t="s">
        <v>623</v>
      </c>
      <c r="S87" s="120" t="s">
        <v>623</v>
      </c>
      <c r="T87" s="120" t="s">
        <v>623</v>
      </c>
      <c r="U87" s="120" t="s">
        <v>623</v>
      </c>
      <c r="V87" s="120" t="s">
        <v>623</v>
      </c>
      <c r="W87" s="120" t="s">
        <v>623</v>
      </c>
      <c r="X87" s="120" t="s">
        <v>623</v>
      </c>
      <c r="Y87" s="120" t="s">
        <v>623</v>
      </c>
      <c r="Z87" s="120" t="s">
        <v>623</v>
      </c>
      <c r="AA87" s="120" t="s">
        <v>623</v>
      </c>
      <c r="AB87" s="120" t="s">
        <v>623</v>
      </c>
      <c r="AC87" s="120" t="s">
        <v>623</v>
      </c>
      <c r="AD87" s="120" t="s">
        <v>623</v>
      </c>
      <c r="AE87" s="120" t="s">
        <v>623</v>
      </c>
      <c r="AF87" s="120" t="s">
        <v>623</v>
      </c>
      <c r="AG87" s="120" t="s">
        <v>623</v>
      </c>
      <c r="AH87" s="120" t="s">
        <v>623</v>
      </c>
      <c r="AI87" s="120" t="s">
        <v>623</v>
      </c>
      <c r="AJ87" s="120" t="s">
        <v>623</v>
      </c>
      <c r="AK87" s="120" t="s">
        <v>623</v>
      </c>
      <c r="AL87" s="120" t="s">
        <v>623</v>
      </c>
      <c r="AM87" s="120" t="s">
        <v>623</v>
      </c>
      <c r="AN87" s="120" t="s">
        <v>623</v>
      </c>
      <c r="AO87" s="120" t="s">
        <v>623</v>
      </c>
      <c r="AP87" s="120" t="s">
        <v>623</v>
      </c>
      <c r="AQ87" s="120" t="s">
        <v>623</v>
      </c>
      <c r="AR87" s="120" t="s">
        <v>623</v>
      </c>
      <c r="AS87" s="120" t="s">
        <v>623</v>
      </c>
      <c r="AT87" s="120" t="s">
        <v>623</v>
      </c>
      <c r="AU87" s="120" t="s">
        <v>623</v>
      </c>
      <c r="AV87" s="120" t="s">
        <v>623</v>
      </c>
      <c r="AW87" s="120" t="s">
        <v>623</v>
      </c>
      <c r="AX87" s="120" t="s">
        <v>623</v>
      </c>
      <c r="AY87" s="120" t="s">
        <v>623</v>
      </c>
      <c r="AZ87" s="120" t="s">
        <v>623</v>
      </c>
      <c r="BA87" s="120" t="s">
        <v>623</v>
      </c>
      <c r="BB87" s="120" t="s">
        <v>623</v>
      </c>
      <c r="BC87" s="120" t="s">
        <v>623</v>
      </c>
      <c r="BD87" s="120" t="s">
        <v>623</v>
      </c>
      <c r="BE87" s="120" t="s">
        <v>623</v>
      </c>
      <c r="BF87" s="120" t="s">
        <v>623</v>
      </c>
      <c r="BG87" s="120" t="s">
        <v>623</v>
      </c>
      <c r="BH87" s="120" t="s">
        <v>623</v>
      </c>
      <c r="BI87" s="120" t="s">
        <v>623</v>
      </c>
      <c r="BJ87" s="120" t="s">
        <v>623</v>
      </c>
      <c r="BK87" s="120" t="s">
        <v>623</v>
      </c>
      <c r="BL87" s="120">
        <v>4</v>
      </c>
      <c r="BM87" s="120" t="s">
        <v>623</v>
      </c>
      <c r="BN87" s="120" t="s">
        <v>623</v>
      </c>
      <c r="BO87" s="120" t="s">
        <v>623</v>
      </c>
      <c r="BP87" s="120" t="s">
        <v>623</v>
      </c>
      <c r="BQ87" s="120">
        <v>8</v>
      </c>
      <c r="BR87" s="120">
        <v>4</v>
      </c>
      <c r="BS87" s="120" t="s">
        <v>623</v>
      </c>
      <c r="BT87" s="120" t="s">
        <v>623</v>
      </c>
      <c r="BU87" s="120" t="s">
        <v>623</v>
      </c>
      <c r="BV87" s="120" t="s">
        <v>623</v>
      </c>
      <c r="BW87" s="120">
        <v>8</v>
      </c>
      <c r="BX87" s="38"/>
    </row>
    <row r="88" spans="1:76" ht="46.8" x14ac:dyDescent="0.3">
      <c r="A88" s="15" t="s">
        <v>160</v>
      </c>
      <c r="B88" s="16" t="s">
        <v>161</v>
      </c>
      <c r="C88" s="30" t="s">
        <v>93</v>
      </c>
      <c r="D88" s="120" t="s">
        <v>623</v>
      </c>
      <c r="E88" s="120" t="s">
        <v>623</v>
      </c>
      <c r="F88" s="120" t="s">
        <v>623</v>
      </c>
      <c r="G88" s="120" t="s">
        <v>623</v>
      </c>
      <c r="H88" s="120" t="s">
        <v>623</v>
      </c>
      <c r="I88" s="120" t="s">
        <v>623</v>
      </c>
      <c r="J88" s="120" t="s">
        <v>623</v>
      </c>
      <c r="K88" s="120" t="s">
        <v>623</v>
      </c>
      <c r="L88" s="120" t="s">
        <v>623</v>
      </c>
      <c r="M88" s="120" t="s">
        <v>623</v>
      </c>
      <c r="N88" s="120" t="s">
        <v>623</v>
      </c>
      <c r="O88" s="120" t="s">
        <v>623</v>
      </c>
      <c r="P88" s="120" t="s">
        <v>623</v>
      </c>
      <c r="Q88" s="120" t="s">
        <v>623</v>
      </c>
      <c r="R88" s="120" t="s">
        <v>623</v>
      </c>
      <c r="S88" s="120" t="s">
        <v>623</v>
      </c>
      <c r="T88" s="120" t="s">
        <v>623</v>
      </c>
      <c r="U88" s="120" t="s">
        <v>623</v>
      </c>
      <c r="V88" s="120" t="s">
        <v>623</v>
      </c>
      <c r="W88" s="120" t="s">
        <v>623</v>
      </c>
      <c r="X88" s="120" t="s">
        <v>623</v>
      </c>
      <c r="Y88" s="120" t="s">
        <v>623</v>
      </c>
      <c r="Z88" s="120" t="s">
        <v>623</v>
      </c>
      <c r="AA88" s="120" t="s">
        <v>623</v>
      </c>
      <c r="AB88" s="120" t="s">
        <v>623</v>
      </c>
      <c r="AC88" s="120" t="s">
        <v>623</v>
      </c>
      <c r="AD88" s="120" t="s">
        <v>623</v>
      </c>
      <c r="AE88" s="120" t="s">
        <v>623</v>
      </c>
      <c r="AF88" s="120" t="s">
        <v>623</v>
      </c>
      <c r="AG88" s="120" t="s">
        <v>623</v>
      </c>
      <c r="AH88" s="120" t="s">
        <v>623</v>
      </c>
      <c r="AI88" s="120" t="s">
        <v>623</v>
      </c>
      <c r="AJ88" s="120" t="s">
        <v>623</v>
      </c>
      <c r="AK88" s="120" t="s">
        <v>623</v>
      </c>
      <c r="AL88" s="120" t="s">
        <v>623</v>
      </c>
      <c r="AM88" s="120" t="s">
        <v>623</v>
      </c>
      <c r="AN88" s="120" t="s">
        <v>623</v>
      </c>
      <c r="AO88" s="120" t="s">
        <v>623</v>
      </c>
      <c r="AP88" s="120" t="s">
        <v>623</v>
      </c>
      <c r="AQ88" s="120" t="s">
        <v>623</v>
      </c>
      <c r="AR88" s="120" t="s">
        <v>623</v>
      </c>
      <c r="AS88" s="120" t="s">
        <v>623</v>
      </c>
      <c r="AT88" s="120" t="s">
        <v>623</v>
      </c>
      <c r="AU88" s="120" t="s">
        <v>623</v>
      </c>
      <c r="AV88" s="120" t="s">
        <v>623</v>
      </c>
      <c r="AW88" s="120" t="s">
        <v>623</v>
      </c>
      <c r="AX88" s="120" t="s">
        <v>623</v>
      </c>
      <c r="AY88" s="120" t="s">
        <v>623</v>
      </c>
      <c r="AZ88" s="120" t="s">
        <v>623</v>
      </c>
      <c r="BA88" s="120" t="s">
        <v>623</v>
      </c>
      <c r="BB88" s="120" t="s">
        <v>623</v>
      </c>
      <c r="BC88" s="120" t="s">
        <v>623</v>
      </c>
      <c r="BD88" s="120" t="s">
        <v>623</v>
      </c>
      <c r="BE88" s="120" t="s">
        <v>623</v>
      </c>
      <c r="BF88" s="120" t="s">
        <v>623</v>
      </c>
      <c r="BG88" s="120" t="s">
        <v>623</v>
      </c>
      <c r="BH88" s="120" t="s">
        <v>623</v>
      </c>
      <c r="BI88" s="120" t="s">
        <v>623</v>
      </c>
      <c r="BJ88" s="120" t="s">
        <v>623</v>
      </c>
      <c r="BK88" s="120" t="s">
        <v>623</v>
      </c>
      <c r="BL88" s="120" t="s">
        <v>623</v>
      </c>
      <c r="BM88" s="120" t="s">
        <v>623</v>
      </c>
      <c r="BN88" s="120" t="s">
        <v>623</v>
      </c>
      <c r="BO88" s="120" t="s">
        <v>623</v>
      </c>
      <c r="BP88" s="120" t="s">
        <v>623</v>
      </c>
      <c r="BQ88" s="120" t="s">
        <v>623</v>
      </c>
      <c r="BR88" s="120" t="s">
        <v>623</v>
      </c>
      <c r="BS88" s="120" t="s">
        <v>623</v>
      </c>
      <c r="BT88" s="120" t="s">
        <v>623</v>
      </c>
      <c r="BU88" s="120" t="s">
        <v>623</v>
      </c>
      <c r="BV88" s="120" t="s">
        <v>623</v>
      </c>
      <c r="BW88" s="120" t="s">
        <v>623</v>
      </c>
      <c r="BX88" s="38"/>
    </row>
    <row r="89" spans="1:76" ht="46.8" x14ac:dyDescent="0.3">
      <c r="A89" s="15" t="s">
        <v>162</v>
      </c>
      <c r="B89" s="16" t="s">
        <v>163</v>
      </c>
      <c r="C89" s="10" t="s">
        <v>93</v>
      </c>
      <c r="D89" s="120" t="s">
        <v>623</v>
      </c>
      <c r="E89" s="120" t="s">
        <v>623</v>
      </c>
      <c r="F89" s="120" t="s">
        <v>623</v>
      </c>
      <c r="G89" s="120" t="s">
        <v>623</v>
      </c>
      <c r="H89" s="120" t="s">
        <v>623</v>
      </c>
      <c r="I89" s="120" t="s">
        <v>623</v>
      </c>
      <c r="J89" s="120" t="s">
        <v>623</v>
      </c>
      <c r="K89" s="120" t="s">
        <v>623</v>
      </c>
      <c r="L89" s="120" t="s">
        <v>623</v>
      </c>
      <c r="M89" s="120" t="s">
        <v>623</v>
      </c>
      <c r="N89" s="120" t="s">
        <v>623</v>
      </c>
      <c r="O89" s="120" t="s">
        <v>623</v>
      </c>
      <c r="P89" s="120" t="s">
        <v>623</v>
      </c>
      <c r="Q89" s="120" t="s">
        <v>623</v>
      </c>
      <c r="R89" s="120" t="s">
        <v>623</v>
      </c>
      <c r="S89" s="120" t="s">
        <v>623</v>
      </c>
      <c r="T89" s="120" t="s">
        <v>623</v>
      </c>
      <c r="U89" s="120" t="s">
        <v>623</v>
      </c>
      <c r="V89" s="120" t="s">
        <v>623</v>
      </c>
      <c r="W89" s="120" t="s">
        <v>623</v>
      </c>
      <c r="X89" s="120" t="s">
        <v>623</v>
      </c>
      <c r="Y89" s="120" t="s">
        <v>623</v>
      </c>
      <c r="Z89" s="120" t="s">
        <v>623</v>
      </c>
      <c r="AA89" s="120" t="s">
        <v>623</v>
      </c>
      <c r="AB89" s="120" t="s">
        <v>623</v>
      </c>
      <c r="AC89" s="120" t="s">
        <v>623</v>
      </c>
      <c r="AD89" s="120" t="s">
        <v>623</v>
      </c>
      <c r="AE89" s="120" t="s">
        <v>623</v>
      </c>
      <c r="AF89" s="120" t="s">
        <v>623</v>
      </c>
      <c r="AG89" s="120" t="s">
        <v>623</v>
      </c>
      <c r="AH89" s="120" t="s">
        <v>623</v>
      </c>
      <c r="AI89" s="120" t="s">
        <v>623</v>
      </c>
      <c r="AJ89" s="120" t="s">
        <v>623</v>
      </c>
      <c r="AK89" s="120" t="s">
        <v>623</v>
      </c>
      <c r="AL89" s="120" t="s">
        <v>623</v>
      </c>
      <c r="AM89" s="120" t="s">
        <v>623</v>
      </c>
      <c r="AN89" s="120" t="s">
        <v>623</v>
      </c>
      <c r="AO89" s="120" t="s">
        <v>623</v>
      </c>
      <c r="AP89" s="120" t="s">
        <v>623</v>
      </c>
      <c r="AQ89" s="120" t="s">
        <v>623</v>
      </c>
      <c r="AR89" s="120" t="s">
        <v>623</v>
      </c>
      <c r="AS89" s="120" t="s">
        <v>623</v>
      </c>
      <c r="AT89" s="120" t="s">
        <v>623</v>
      </c>
      <c r="AU89" s="120" t="s">
        <v>623</v>
      </c>
      <c r="AV89" s="120" t="s">
        <v>623</v>
      </c>
      <c r="AW89" s="120" t="s">
        <v>623</v>
      </c>
      <c r="AX89" s="120" t="s">
        <v>623</v>
      </c>
      <c r="AY89" s="120" t="s">
        <v>623</v>
      </c>
      <c r="AZ89" s="120" t="s">
        <v>623</v>
      </c>
      <c r="BA89" s="120" t="s">
        <v>623</v>
      </c>
      <c r="BB89" s="120" t="s">
        <v>623</v>
      </c>
      <c r="BC89" s="120" t="s">
        <v>623</v>
      </c>
      <c r="BD89" s="120" t="s">
        <v>623</v>
      </c>
      <c r="BE89" s="120" t="s">
        <v>623</v>
      </c>
      <c r="BF89" s="120" t="s">
        <v>623</v>
      </c>
      <c r="BG89" s="120" t="s">
        <v>623</v>
      </c>
      <c r="BH89" s="120" t="s">
        <v>623</v>
      </c>
      <c r="BI89" s="120" t="s">
        <v>623</v>
      </c>
      <c r="BJ89" s="120" t="s">
        <v>623</v>
      </c>
      <c r="BK89" s="120" t="s">
        <v>623</v>
      </c>
      <c r="BL89" s="120" t="s">
        <v>623</v>
      </c>
      <c r="BM89" s="120" t="s">
        <v>623</v>
      </c>
      <c r="BN89" s="120" t="s">
        <v>623</v>
      </c>
      <c r="BO89" s="120" t="s">
        <v>623</v>
      </c>
      <c r="BP89" s="120" t="s">
        <v>623</v>
      </c>
      <c r="BQ89" s="120" t="s">
        <v>623</v>
      </c>
      <c r="BR89" s="120" t="s">
        <v>623</v>
      </c>
      <c r="BS89" s="120" t="s">
        <v>623</v>
      </c>
      <c r="BT89" s="120" t="s">
        <v>623</v>
      </c>
      <c r="BU89" s="120" t="s">
        <v>623</v>
      </c>
      <c r="BV89" s="120" t="s">
        <v>623</v>
      </c>
      <c r="BW89" s="120" t="s">
        <v>623</v>
      </c>
      <c r="BX89" s="38"/>
    </row>
    <row r="90" spans="1:76" ht="62.4" x14ac:dyDescent="0.3">
      <c r="A90" s="15" t="s">
        <v>164</v>
      </c>
      <c r="B90" s="16" t="s">
        <v>165</v>
      </c>
      <c r="C90" s="30" t="s">
        <v>93</v>
      </c>
      <c r="D90" s="120" t="s">
        <v>623</v>
      </c>
      <c r="E90" s="120" t="s">
        <v>623</v>
      </c>
      <c r="F90" s="120" t="s">
        <v>623</v>
      </c>
      <c r="G90" s="120" t="s">
        <v>623</v>
      </c>
      <c r="H90" s="120" t="s">
        <v>623</v>
      </c>
      <c r="I90" s="120" t="s">
        <v>623</v>
      </c>
      <c r="J90" s="120" t="s">
        <v>623</v>
      </c>
      <c r="K90" s="120" t="s">
        <v>623</v>
      </c>
      <c r="L90" s="120" t="s">
        <v>623</v>
      </c>
      <c r="M90" s="120" t="s">
        <v>623</v>
      </c>
      <c r="N90" s="120" t="s">
        <v>623</v>
      </c>
      <c r="O90" s="120" t="s">
        <v>623</v>
      </c>
      <c r="P90" s="120" t="s">
        <v>623</v>
      </c>
      <c r="Q90" s="120" t="s">
        <v>623</v>
      </c>
      <c r="R90" s="120" t="s">
        <v>623</v>
      </c>
      <c r="S90" s="120" t="s">
        <v>623</v>
      </c>
      <c r="T90" s="120" t="s">
        <v>623</v>
      </c>
      <c r="U90" s="120" t="s">
        <v>623</v>
      </c>
      <c r="V90" s="120" t="s">
        <v>623</v>
      </c>
      <c r="W90" s="120" t="s">
        <v>623</v>
      </c>
      <c r="X90" s="120" t="s">
        <v>623</v>
      </c>
      <c r="Y90" s="120" t="s">
        <v>623</v>
      </c>
      <c r="Z90" s="120" t="s">
        <v>623</v>
      </c>
      <c r="AA90" s="120" t="s">
        <v>623</v>
      </c>
      <c r="AB90" s="120" t="s">
        <v>623</v>
      </c>
      <c r="AC90" s="120" t="s">
        <v>623</v>
      </c>
      <c r="AD90" s="120" t="s">
        <v>623</v>
      </c>
      <c r="AE90" s="120" t="s">
        <v>623</v>
      </c>
      <c r="AF90" s="120" t="s">
        <v>623</v>
      </c>
      <c r="AG90" s="120" t="s">
        <v>623</v>
      </c>
      <c r="AH90" s="120" t="s">
        <v>623</v>
      </c>
      <c r="AI90" s="120" t="s">
        <v>623</v>
      </c>
      <c r="AJ90" s="120" t="s">
        <v>623</v>
      </c>
      <c r="AK90" s="120" t="s">
        <v>623</v>
      </c>
      <c r="AL90" s="120" t="s">
        <v>623</v>
      </c>
      <c r="AM90" s="120" t="s">
        <v>623</v>
      </c>
      <c r="AN90" s="120" t="s">
        <v>623</v>
      </c>
      <c r="AO90" s="120" t="s">
        <v>623</v>
      </c>
      <c r="AP90" s="120" t="s">
        <v>623</v>
      </c>
      <c r="AQ90" s="120" t="s">
        <v>623</v>
      </c>
      <c r="AR90" s="120" t="s">
        <v>623</v>
      </c>
      <c r="AS90" s="120" t="s">
        <v>623</v>
      </c>
      <c r="AT90" s="120" t="s">
        <v>623</v>
      </c>
      <c r="AU90" s="120" t="s">
        <v>623</v>
      </c>
      <c r="AV90" s="120" t="s">
        <v>623</v>
      </c>
      <c r="AW90" s="120" t="s">
        <v>623</v>
      </c>
      <c r="AX90" s="120" t="s">
        <v>623</v>
      </c>
      <c r="AY90" s="120" t="s">
        <v>623</v>
      </c>
      <c r="AZ90" s="120" t="s">
        <v>623</v>
      </c>
      <c r="BA90" s="120" t="s">
        <v>623</v>
      </c>
      <c r="BB90" s="120" t="s">
        <v>623</v>
      </c>
      <c r="BC90" s="120" t="s">
        <v>623</v>
      </c>
      <c r="BD90" s="120" t="s">
        <v>623</v>
      </c>
      <c r="BE90" s="120" t="s">
        <v>623</v>
      </c>
      <c r="BF90" s="120" t="s">
        <v>623</v>
      </c>
      <c r="BG90" s="120" t="s">
        <v>623</v>
      </c>
      <c r="BH90" s="120" t="s">
        <v>623</v>
      </c>
      <c r="BI90" s="120" t="s">
        <v>623</v>
      </c>
      <c r="BJ90" s="120" t="s">
        <v>623</v>
      </c>
      <c r="BK90" s="120" t="s">
        <v>623</v>
      </c>
      <c r="BL90" s="120" t="s">
        <v>623</v>
      </c>
      <c r="BM90" s="120" t="s">
        <v>623</v>
      </c>
      <c r="BN90" s="120" t="s">
        <v>623</v>
      </c>
      <c r="BO90" s="120" t="s">
        <v>623</v>
      </c>
      <c r="BP90" s="120" t="s">
        <v>623</v>
      </c>
      <c r="BQ90" s="120" t="s">
        <v>623</v>
      </c>
      <c r="BR90" s="120" t="s">
        <v>623</v>
      </c>
      <c r="BS90" s="120" t="s">
        <v>623</v>
      </c>
      <c r="BT90" s="120" t="s">
        <v>623</v>
      </c>
      <c r="BU90" s="120" t="s">
        <v>623</v>
      </c>
      <c r="BV90" s="120" t="s">
        <v>623</v>
      </c>
      <c r="BW90" s="120" t="s">
        <v>623</v>
      </c>
      <c r="BX90" s="38"/>
    </row>
    <row r="91" spans="1:76" ht="62.4" x14ac:dyDescent="0.3">
      <c r="A91" s="15" t="s">
        <v>166</v>
      </c>
      <c r="B91" s="16" t="s">
        <v>167</v>
      </c>
      <c r="C91" s="10" t="s">
        <v>93</v>
      </c>
      <c r="D91" s="120" t="s">
        <v>623</v>
      </c>
      <c r="E91" s="120" t="s">
        <v>623</v>
      </c>
      <c r="F91" s="120" t="s">
        <v>623</v>
      </c>
      <c r="G91" s="120" t="s">
        <v>623</v>
      </c>
      <c r="H91" s="120" t="s">
        <v>623</v>
      </c>
      <c r="I91" s="120" t="s">
        <v>623</v>
      </c>
      <c r="J91" s="120" t="s">
        <v>623</v>
      </c>
      <c r="K91" s="120" t="s">
        <v>623</v>
      </c>
      <c r="L91" s="120" t="s">
        <v>623</v>
      </c>
      <c r="M91" s="120" t="s">
        <v>623</v>
      </c>
      <c r="N91" s="120" t="s">
        <v>623</v>
      </c>
      <c r="O91" s="120" t="s">
        <v>623</v>
      </c>
      <c r="P91" s="120" t="s">
        <v>623</v>
      </c>
      <c r="Q91" s="120" t="s">
        <v>623</v>
      </c>
      <c r="R91" s="120" t="s">
        <v>623</v>
      </c>
      <c r="S91" s="120" t="s">
        <v>623</v>
      </c>
      <c r="T91" s="120" t="s">
        <v>623</v>
      </c>
      <c r="U91" s="120" t="s">
        <v>623</v>
      </c>
      <c r="V91" s="120" t="s">
        <v>623</v>
      </c>
      <c r="W91" s="120" t="s">
        <v>623</v>
      </c>
      <c r="X91" s="120" t="s">
        <v>623</v>
      </c>
      <c r="Y91" s="120" t="s">
        <v>623</v>
      </c>
      <c r="Z91" s="120" t="s">
        <v>623</v>
      </c>
      <c r="AA91" s="120" t="s">
        <v>623</v>
      </c>
      <c r="AB91" s="120" t="s">
        <v>623</v>
      </c>
      <c r="AC91" s="120" t="s">
        <v>623</v>
      </c>
      <c r="AD91" s="120" t="s">
        <v>623</v>
      </c>
      <c r="AE91" s="120" t="s">
        <v>623</v>
      </c>
      <c r="AF91" s="120" t="s">
        <v>623</v>
      </c>
      <c r="AG91" s="120" t="s">
        <v>623</v>
      </c>
      <c r="AH91" s="120" t="s">
        <v>623</v>
      </c>
      <c r="AI91" s="120" t="s">
        <v>623</v>
      </c>
      <c r="AJ91" s="120" t="s">
        <v>623</v>
      </c>
      <c r="AK91" s="120" t="s">
        <v>623</v>
      </c>
      <c r="AL91" s="120" t="s">
        <v>623</v>
      </c>
      <c r="AM91" s="120" t="s">
        <v>623</v>
      </c>
      <c r="AN91" s="120" t="s">
        <v>623</v>
      </c>
      <c r="AO91" s="120" t="s">
        <v>623</v>
      </c>
      <c r="AP91" s="120" t="s">
        <v>623</v>
      </c>
      <c r="AQ91" s="120" t="s">
        <v>623</v>
      </c>
      <c r="AR91" s="120" t="s">
        <v>623</v>
      </c>
      <c r="AS91" s="120" t="s">
        <v>623</v>
      </c>
      <c r="AT91" s="120" t="s">
        <v>623</v>
      </c>
      <c r="AU91" s="120" t="s">
        <v>623</v>
      </c>
      <c r="AV91" s="120" t="s">
        <v>623</v>
      </c>
      <c r="AW91" s="120" t="s">
        <v>623</v>
      </c>
      <c r="AX91" s="120" t="s">
        <v>623</v>
      </c>
      <c r="AY91" s="120" t="s">
        <v>623</v>
      </c>
      <c r="AZ91" s="120" t="s">
        <v>623</v>
      </c>
      <c r="BA91" s="120" t="s">
        <v>623</v>
      </c>
      <c r="BB91" s="120" t="s">
        <v>623</v>
      </c>
      <c r="BC91" s="120" t="s">
        <v>623</v>
      </c>
      <c r="BD91" s="120" t="s">
        <v>623</v>
      </c>
      <c r="BE91" s="120" t="s">
        <v>623</v>
      </c>
      <c r="BF91" s="120" t="s">
        <v>623</v>
      </c>
      <c r="BG91" s="120" t="s">
        <v>623</v>
      </c>
      <c r="BH91" s="120" t="s">
        <v>623</v>
      </c>
      <c r="BI91" s="120" t="s">
        <v>623</v>
      </c>
      <c r="BJ91" s="120" t="s">
        <v>623</v>
      </c>
      <c r="BK91" s="120" t="s">
        <v>623</v>
      </c>
      <c r="BL91" s="120" t="s">
        <v>623</v>
      </c>
      <c r="BM91" s="120" t="s">
        <v>623</v>
      </c>
      <c r="BN91" s="120" t="s">
        <v>623</v>
      </c>
      <c r="BO91" s="120" t="s">
        <v>623</v>
      </c>
      <c r="BP91" s="120" t="s">
        <v>623</v>
      </c>
      <c r="BQ91" s="120" t="s">
        <v>623</v>
      </c>
      <c r="BR91" s="120" t="s">
        <v>623</v>
      </c>
      <c r="BS91" s="120" t="s">
        <v>623</v>
      </c>
      <c r="BT91" s="120" t="s">
        <v>623</v>
      </c>
      <c r="BU91" s="120" t="s">
        <v>623</v>
      </c>
      <c r="BV91" s="120" t="s">
        <v>623</v>
      </c>
      <c r="BW91" s="120" t="s">
        <v>623</v>
      </c>
      <c r="BX91" s="38"/>
    </row>
    <row r="92" spans="1:76" ht="62.4" x14ac:dyDescent="0.3">
      <c r="A92" s="15" t="s">
        <v>168</v>
      </c>
      <c r="B92" s="16" t="s">
        <v>169</v>
      </c>
      <c r="C92" s="30" t="s">
        <v>93</v>
      </c>
      <c r="D92" s="120" t="s">
        <v>623</v>
      </c>
      <c r="E92" s="120" t="s">
        <v>623</v>
      </c>
      <c r="F92" s="120" t="s">
        <v>623</v>
      </c>
      <c r="G92" s="120" t="s">
        <v>623</v>
      </c>
      <c r="H92" s="120" t="s">
        <v>623</v>
      </c>
      <c r="I92" s="120" t="s">
        <v>623</v>
      </c>
      <c r="J92" s="120" t="s">
        <v>623</v>
      </c>
      <c r="K92" s="120" t="s">
        <v>623</v>
      </c>
      <c r="L92" s="120" t="s">
        <v>623</v>
      </c>
      <c r="M92" s="120" t="s">
        <v>623</v>
      </c>
      <c r="N92" s="120" t="s">
        <v>623</v>
      </c>
      <c r="O92" s="120" t="s">
        <v>623</v>
      </c>
      <c r="P92" s="120" t="s">
        <v>623</v>
      </c>
      <c r="Q92" s="120" t="s">
        <v>623</v>
      </c>
      <c r="R92" s="120" t="s">
        <v>623</v>
      </c>
      <c r="S92" s="120" t="s">
        <v>623</v>
      </c>
      <c r="T92" s="120" t="s">
        <v>623</v>
      </c>
      <c r="U92" s="120" t="s">
        <v>623</v>
      </c>
      <c r="V92" s="120" t="s">
        <v>623</v>
      </c>
      <c r="W92" s="120" t="s">
        <v>623</v>
      </c>
      <c r="X92" s="120" t="s">
        <v>623</v>
      </c>
      <c r="Y92" s="120" t="s">
        <v>623</v>
      </c>
      <c r="Z92" s="120" t="s">
        <v>623</v>
      </c>
      <c r="AA92" s="120" t="s">
        <v>623</v>
      </c>
      <c r="AB92" s="120" t="s">
        <v>623</v>
      </c>
      <c r="AC92" s="120" t="s">
        <v>623</v>
      </c>
      <c r="AD92" s="120" t="s">
        <v>623</v>
      </c>
      <c r="AE92" s="120" t="s">
        <v>623</v>
      </c>
      <c r="AF92" s="120" t="s">
        <v>623</v>
      </c>
      <c r="AG92" s="120" t="s">
        <v>623</v>
      </c>
      <c r="AH92" s="120" t="s">
        <v>623</v>
      </c>
      <c r="AI92" s="120" t="s">
        <v>623</v>
      </c>
      <c r="AJ92" s="120" t="s">
        <v>623</v>
      </c>
      <c r="AK92" s="120" t="s">
        <v>623</v>
      </c>
      <c r="AL92" s="120" t="s">
        <v>623</v>
      </c>
      <c r="AM92" s="120" t="s">
        <v>623</v>
      </c>
      <c r="AN92" s="120" t="s">
        <v>623</v>
      </c>
      <c r="AO92" s="120" t="s">
        <v>623</v>
      </c>
      <c r="AP92" s="120" t="s">
        <v>623</v>
      </c>
      <c r="AQ92" s="120" t="s">
        <v>623</v>
      </c>
      <c r="AR92" s="120" t="s">
        <v>623</v>
      </c>
      <c r="AS92" s="120" t="s">
        <v>623</v>
      </c>
      <c r="AT92" s="120" t="s">
        <v>623</v>
      </c>
      <c r="AU92" s="120" t="s">
        <v>623</v>
      </c>
      <c r="AV92" s="120" t="s">
        <v>623</v>
      </c>
      <c r="AW92" s="120" t="s">
        <v>623</v>
      </c>
      <c r="AX92" s="120" t="s">
        <v>623</v>
      </c>
      <c r="AY92" s="120" t="s">
        <v>623</v>
      </c>
      <c r="AZ92" s="120" t="s">
        <v>623</v>
      </c>
      <c r="BA92" s="120" t="s">
        <v>623</v>
      </c>
      <c r="BB92" s="120" t="s">
        <v>623</v>
      </c>
      <c r="BC92" s="120" t="s">
        <v>623</v>
      </c>
      <c r="BD92" s="120" t="s">
        <v>623</v>
      </c>
      <c r="BE92" s="120" t="s">
        <v>623</v>
      </c>
      <c r="BF92" s="120" t="s">
        <v>623</v>
      </c>
      <c r="BG92" s="120" t="s">
        <v>623</v>
      </c>
      <c r="BH92" s="120" t="s">
        <v>623</v>
      </c>
      <c r="BI92" s="120" t="s">
        <v>623</v>
      </c>
      <c r="BJ92" s="120" t="s">
        <v>623</v>
      </c>
      <c r="BK92" s="120" t="s">
        <v>623</v>
      </c>
      <c r="BL92" s="120" t="s">
        <v>623</v>
      </c>
      <c r="BM92" s="120" t="s">
        <v>623</v>
      </c>
      <c r="BN92" s="120" t="s">
        <v>623</v>
      </c>
      <c r="BO92" s="120" t="s">
        <v>623</v>
      </c>
      <c r="BP92" s="120" t="s">
        <v>623</v>
      </c>
      <c r="BQ92" s="120" t="s">
        <v>623</v>
      </c>
      <c r="BR92" s="120" t="s">
        <v>623</v>
      </c>
      <c r="BS92" s="120" t="s">
        <v>623</v>
      </c>
      <c r="BT92" s="120" t="s">
        <v>623</v>
      </c>
      <c r="BU92" s="120" t="s">
        <v>623</v>
      </c>
      <c r="BV92" s="120" t="s">
        <v>623</v>
      </c>
      <c r="BW92" s="120" t="s">
        <v>623</v>
      </c>
      <c r="BX92" s="38"/>
    </row>
    <row r="93" spans="1:76" ht="62.4" x14ac:dyDescent="0.3">
      <c r="A93" s="15" t="s">
        <v>170</v>
      </c>
      <c r="B93" s="16" t="s">
        <v>171</v>
      </c>
      <c r="C93" s="10" t="s">
        <v>93</v>
      </c>
      <c r="D93" s="120" t="s">
        <v>623</v>
      </c>
      <c r="E93" s="120" t="s">
        <v>623</v>
      </c>
      <c r="F93" s="120" t="s">
        <v>623</v>
      </c>
      <c r="G93" s="120" t="s">
        <v>623</v>
      </c>
      <c r="H93" s="120" t="s">
        <v>623</v>
      </c>
      <c r="I93" s="120" t="s">
        <v>623</v>
      </c>
      <c r="J93" s="120" t="s">
        <v>623</v>
      </c>
      <c r="K93" s="120" t="s">
        <v>623</v>
      </c>
      <c r="L93" s="120" t="s">
        <v>623</v>
      </c>
      <c r="M93" s="120" t="s">
        <v>623</v>
      </c>
      <c r="N93" s="120" t="s">
        <v>623</v>
      </c>
      <c r="O93" s="120" t="s">
        <v>623</v>
      </c>
      <c r="P93" s="120" t="s">
        <v>623</v>
      </c>
      <c r="Q93" s="120" t="s">
        <v>623</v>
      </c>
      <c r="R93" s="120" t="s">
        <v>623</v>
      </c>
      <c r="S93" s="120" t="s">
        <v>623</v>
      </c>
      <c r="T93" s="120" t="s">
        <v>623</v>
      </c>
      <c r="U93" s="120" t="s">
        <v>623</v>
      </c>
      <c r="V93" s="120" t="s">
        <v>623</v>
      </c>
      <c r="W93" s="120" t="s">
        <v>623</v>
      </c>
      <c r="X93" s="120" t="s">
        <v>623</v>
      </c>
      <c r="Y93" s="120" t="s">
        <v>623</v>
      </c>
      <c r="Z93" s="120" t="s">
        <v>623</v>
      </c>
      <c r="AA93" s="120" t="s">
        <v>623</v>
      </c>
      <c r="AB93" s="120" t="s">
        <v>623</v>
      </c>
      <c r="AC93" s="120" t="s">
        <v>623</v>
      </c>
      <c r="AD93" s="120" t="s">
        <v>623</v>
      </c>
      <c r="AE93" s="120" t="s">
        <v>623</v>
      </c>
      <c r="AF93" s="120" t="s">
        <v>623</v>
      </c>
      <c r="AG93" s="120" t="s">
        <v>623</v>
      </c>
      <c r="AH93" s="120" t="s">
        <v>623</v>
      </c>
      <c r="AI93" s="120" t="s">
        <v>623</v>
      </c>
      <c r="AJ93" s="120" t="s">
        <v>623</v>
      </c>
      <c r="AK93" s="120" t="s">
        <v>623</v>
      </c>
      <c r="AL93" s="120" t="s">
        <v>623</v>
      </c>
      <c r="AM93" s="120" t="s">
        <v>623</v>
      </c>
      <c r="AN93" s="120" t="s">
        <v>623</v>
      </c>
      <c r="AO93" s="120" t="s">
        <v>623</v>
      </c>
      <c r="AP93" s="120" t="s">
        <v>623</v>
      </c>
      <c r="AQ93" s="120" t="s">
        <v>623</v>
      </c>
      <c r="AR93" s="120" t="s">
        <v>623</v>
      </c>
      <c r="AS93" s="120" t="s">
        <v>623</v>
      </c>
      <c r="AT93" s="120" t="s">
        <v>623</v>
      </c>
      <c r="AU93" s="120" t="s">
        <v>623</v>
      </c>
      <c r="AV93" s="120" t="s">
        <v>623</v>
      </c>
      <c r="AW93" s="120" t="s">
        <v>623</v>
      </c>
      <c r="AX93" s="120" t="s">
        <v>623</v>
      </c>
      <c r="AY93" s="120" t="s">
        <v>623</v>
      </c>
      <c r="AZ93" s="120" t="s">
        <v>623</v>
      </c>
      <c r="BA93" s="120" t="s">
        <v>623</v>
      </c>
      <c r="BB93" s="120" t="s">
        <v>623</v>
      </c>
      <c r="BC93" s="120" t="s">
        <v>623</v>
      </c>
      <c r="BD93" s="120" t="s">
        <v>623</v>
      </c>
      <c r="BE93" s="120" t="s">
        <v>623</v>
      </c>
      <c r="BF93" s="120" t="s">
        <v>623</v>
      </c>
      <c r="BG93" s="120" t="s">
        <v>623</v>
      </c>
      <c r="BH93" s="120" t="s">
        <v>623</v>
      </c>
      <c r="BI93" s="120" t="s">
        <v>623</v>
      </c>
      <c r="BJ93" s="120" t="s">
        <v>623</v>
      </c>
      <c r="BK93" s="120" t="s">
        <v>623</v>
      </c>
      <c r="BL93" s="120" t="s">
        <v>623</v>
      </c>
      <c r="BM93" s="120" t="s">
        <v>623</v>
      </c>
      <c r="BN93" s="120" t="s">
        <v>623</v>
      </c>
      <c r="BO93" s="120" t="s">
        <v>623</v>
      </c>
      <c r="BP93" s="120" t="s">
        <v>623</v>
      </c>
      <c r="BQ93" s="120" t="s">
        <v>623</v>
      </c>
      <c r="BR93" s="120" t="s">
        <v>623</v>
      </c>
      <c r="BS93" s="120" t="s">
        <v>623</v>
      </c>
      <c r="BT93" s="120" t="s">
        <v>623</v>
      </c>
      <c r="BU93" s="120" t="s">
        <v>623</v>
      </c>
      <c r="BV93" s="120" t="s">
        <v>623</v>
      </c>
      <c r="BW93" s="120" t="s">
        <v>623</v>
      </c>
      <c r="BX93" s="38"/>
    </row>
    <row r="94" spans="1:76" ht="62.4" x14ac:dyDescent="0.3">
      <c r="A94" s="15" t="s">
        <v>172</v>
      </c>
      <c r="B94" s="16" t="s">
        <v>173</v>
      </c>
      <c r="C94" s="30" t="s">
        <v>93</v>
      </c>
      <c r="D94" s="120" t="s">
        <v>623</v>
      </c>
      <c r="E94" s="120" t="s">
        <v>623</v>
      </c>
      <c r="F94" s="120" t="s">
        <v>623</v>
      </c>
      <c r="G94" s="120" t="s">
        <v>623</v>
      </c>
      <c r="H94" s="120" t="s">
        <v>623</v>
      </c>
      <c r="I94" s="120" t="s">
        <v>623</v>
      </c>
      <c r="J94" s="120" t="s">
        <v>623</v>
      </c>
      <c r="K94" s="120" t="s">
        <v>623</v>
      </c>
      <c r="L94" s="120" t="s">
        <v>623</v>
      </c>
      <c r="M94" s="120" t="s">
        <v>623</v>
      </c>
      <c r="N94" s="120" t="s">
        <v>623</v>
      </c>
      <c r="O94" s="120" t="s">
        <v>623</v>
      </c>
      <c r="P94" s="120" t="s">
        <v>623</v>
      </c>
      <c r="Q94" s="120" t="s">
        <v>623</v>
      </c>
      <c r="R94" s="120" t="s">
        <v>623</v>
      </c>
      <c r="S94" s="120" t="s">
        <v>623</v>
      </c>
      <c r="T94" s="120" t="s">
        <v>623</v>
      </c>
      <c r="U94" s="120" t="s">
        <v>623</v>
      </c>
      <c r="V94" s="120" t="s">
        <v>623</v>
      </c>
      <c r="W94" s="120" t="s">
        <v>623</v>
      </c>
      <c r="X94" s="120" t="s">
        <v>623</v>
      </c>
      <c r="Y94" s="120" t="s">
        <v>623</v>
      </c>
      <c r="Z94" s="120" t="s">
        <v>623</v>
      </c>
      <c r="AA94" s="120" t="s">
        <v>623</v>
      </c>
      <c r="AB94" s="120" t="s">
        <v>623</v>
      </c>
      <c r="AC94" s="120" t="s">
        <v>623</v>
      </c>
      <c r="AD94" s="120" t="s">
        <v>623</v>
      </c>
      <c r="AE94" s="120" t="s">
        <v>623</v>
      </c>
      <c r="AF94" s="120" t="s">
        <v>623</v>
      </c>
      <c r="AG94" s="120" t="s">
        <v>623</v>
      </c>
      <c r="AH94" s="120" t="s">
        <v>623</v>
      </c>
      <c r="AI94" s="120" t="s">
        <v>623</v>
      </c>
      <c r="AJ94" s="120" t="s">
        <v>623</v>
      </c>
      <c r="AK94" s="120" t="s">
        <v>623</v>
      </c>
      <c r="AL94" s="120" t="s">
        <v>623</v>
      </c>
      <c r="AM94" s="120" t="s">
        <v>623</v>
      </c>
      <c r="AN94" s="120" t="s">
        <v>623</v>
      </c>
      <c r="AO94" s="120" t="s">
        <v>623</v>
      </c>
      <c r="AP94" s="120" t="s">
        <v>623</v>
      </c>
      <c r="AQ94" s="120" t="s">
        <v>623</v>
      </c>
      <c r="AR94" s="120" t="s">
        <v>623</v>
      </c>
      <c r="AS94" s="120" t="s">
        <v>623</v>
      </c>
      <c r="AT94" s="120" t="s">
        <v>623</v>
      </c>
      <c r="AU94" s="120" t="s">
        <v>623</v>
      </c>
      <c r="AV94" s="120" t="s">
        <v>623</v>
      </c>
      <c r="AW94" s="120" t="s">
        <v>623</v>
      </c>
      <c r="AX94" s="120" t="s">
        <v>623</v>
      </c>
      <c r="AY94" s="120" t="s">
        <v>623</v>
      </c>
      <c r="AZ94" s="120" t="s">
        <v>623</v>
      </c>
      <c r="BA94" s="120" t="s">
        <v>623</v>
      </c>
      <c r="BB94" s="120" t="s">
        <v>623</v>
      </c>
      <c r="BC94" s="120" t="s">
        <v>623</v>
      </c>
      <c r="BD94" s="120" t="s">
        <v>623</v>
      </c>
      <c r="BE94" s="120" t="s">
        <v>623</v>
      </c>
      <c r="BF94" s="120" t="s">
        <v>623</v>
      </c>
      <c r="BG94" s="120" t="s">
        <v>623</v>
      </c>
      <c r="BH94" s="120" t="s">
        <v>623</v>
      </c>
      <c r="BI94" s="120" t="s">
        <v>623</v>
      </c>
      <c r="BJ94" s="120" t="s">
        <v>623</v>
      </c>
      <c r="BK94" s="120" t="s">
        <v>623</v>
      </c>
      <c r="BL94" s="120" t="s">
        <v>623</v>
      </c>
      <c r="BM94" s="120" t="s">
        <v>623</v>
      </c>
      <c r="BN94" s="120" t="s">
        <v>623</v>
      </c>
      <c r="BO94" s="120" t="s">
        <v>623</v>
      </c>
      <c r="BP94" s="120" t="s">
        <v>623</v>
      </c>
      <c r="BQ94" s="120" t="s">
        <v>623</v>
      </c>
      <c r="BR94" s="120" t="s">
        <v>623</v>
      </c>
      <c r="BS94" s="120" t="s">
        <v>623</v>
      </c>
      <c r="BT94" s="120" t="s">
        <v>623</v>
      </c>
      <c r="BU94" s="120" t="s">
        <v>623</v>
      </c>
      <c r="BV94" s="120" t="s">
        <v>623</v>
      </c>
      <c r="BW94" s="120" t="s">
        <v>623</v>
      </c>
      <c r="BX94" s="38"/>
    </row>
    <row r="95" spans="1:76" ht="46.8" x14ac:dyDescent="0.3">
      <c r="A95" s="15" t="s">
        <v>174</v>
      </c>
      <c r="B95" s="16" t="s">
        <v>175</v>
      </c>
      <c r="C95" s="10" t="s">
        <v>93</v>
      </c>
      <c r="D95" s="120" t="s">
        <v>623</v>
      </c>
      <c r="E95" s="120" t="s">
        <v>623</v>
      </c>
      <c r="F95" s="120" t="s">
        <v>623</v>
      </c>
      <c r="G95" s="120" t="s">
        <v>623</v>
      </c>
      <c r="H95" s="120" t="s">
        <v>623</v>
      </c>
      <c r="I95" s="120" t="s">
        <v>623</v>
      </c>
      <c r="J95" s="120" t="s">
        <v>623</v>
      </c>
      <c r="K95" s="120" t="s">
        <v>623</v>
      </c>
      <c r="L95" s="120" t="s">
        <v>623</v>
      </c>
      <c r="M95" s="120" t="s">
        <v>623</v>
      </c>
      <c r="N95" s="120" t="s">
        <v>623</v>
      </c>
      <c r="O95" s="120" t="s">
        <v>623</v>
      </c>
      <c r="P95" s="120" t="s">
        <v>623</v>
      </c>
      <c r="Q95" s="120" t="s">
        <v>623</v>
      </c>
      <c r="R95" s="120" t="s">
        <v>623</v>
      </c>
      <c r="S95" s="120" t="s">
        <v>623</v>
      </c>
      <c r="T95" s="120" t="s">
        <v>623</v>
      </c>
      <c r="U95" s="120" t="s">
        <v>623</v>
      </c>
      <c r="V95" s="120" t="s">
        <v>623</v>
      </c>
      <c r="W95" s="120" t="s">
        <v>623</v>
      </c>
      <c r="X95" s="120" t="s">
        <v>623</v>
      </c>
      <c r="Y95" s="120" t="s">
        <v>623</v>
      </c>
      <c r="Z95" s="120" t="s">
        <v>623</v>
      </c>
      <c r="AA95" s="120" t="s">
        <v>623</v>
      </c>
      <c r="AB95" s="120" t="s">
        <v>623</v>
      </c>
      <c r="AC95" s="120" t="s">
        <v>623</v>
      </c>
      <c r="AD95" s="120" t="s">
        <v>623</v>
      </c>
      <c r="AE95" s="120" t="s">
        <v>623</v>
      </c>
      <c r="AF95" s="120" t="s">
        <v>623</v>
      </c>
      <c r="AG95" s="120" t="s">
        <v>623</v>
      </c>
      <c r="AH95" s="120" t="s">
        <v>623</v>
      </c>
      <c r="AI95" s="120" t="s">
        <v>623</v>
      </c>
      <c r="AJ95" s="120" t="s">
        <v>623</v>
      </c>
      <c r="AK95" s="120" t="s">
        <v>623</v>
      </c>
      <c r="AL95" s="120" t="s">
        <v>623</v>
      </c>
      <c r="AM95" s="120" t="s">
        <v>623</v>
      </c>
      <c r="AN95" s="120" t="s">
        <v>623</v>
      </c>
      <c r="AO95" s="120" t="s">
        <v>623</v>
      </c>
      <c r="AP95" s="120" t="s">
        <v>623</v>
      </c>
      <c r="AQ95" s="120" t="s">
        <v>623</v>
      </c>
      <c r="AR95" s="120" t="s">
        <v>623</v>
      </c>
      <c r="AS95" s="120" t="s">
        <v>623</v>
      </c>
      <c r="AT95" s="120" t="s">
        <v>623</v>
      </c>
      <c r="AU95" s="120" t="s">
        <v>623</v>
      </c>
      <c r="AV95" s="120" t="s">
        <v>623</v>
      </c>
      <c r="AW95" s="120" t="s">
        <v>623</v>
      </c>
      <c r="AX95" s="120" t="s">
        <v>623</v>
      </c>
      <c r="AY95" s="120" t="s">
        <v>623</v>
      </c>
      <c r="AZ95" s="120" t="s">
        <v>623</v>
      </c>
      <c r="BA95" s="120" t="s">
        <v>623</v>
      </c>
      <c r="BB95" s="120" t="s">
        <v>623</v>
      </c>
      <c r="BC95" s="120" t="s">
        <v>623</v>
      </c>
      <c r="BD95" s="120" t="s">
        <v>623</v>
      </c>
      <c r="BE95" s="120" t="s">
        <v>623</v>
      </c>
      <c r="BF95" s="120" t="s">
        <v>623</v>
      </c>
      <c r="BG95" s="120" t="s">
        <v>623</v>
      </c>
      <c r="BH95" s="120" t="s">
        <v>623</v>
      </c>
      <c r="BI95" s="120" t="s">
        <v>623</v>
      </c>
      <c r="BJ95" s="120" t="s">
        <v>623</v>
      </c>
      <c r="BK95" s="120" t="s">
        <v>623</v>
      </c>
      <c r="BL95" s="120" t="s">
        <v>623</v>
      </c>
      <c r="BM95" s="120" t="s">
        <v>623</v>
      </c>
      <c r="BN95" s="120" t="s">
        <v>623</v>
      </c>
      <c r="BO95" s="120" t="s">
        <v>623</v>
      </c>
      <c r="BP95" s="120" t="s">
        <v>623</v>
      </c>
      <c r="BQ95" s="120" t="s">
        <v>623</v>
      </c>
      <c r="BR95" s="120" t="s">
        <v>623</v>
      </c>
      <c r="BS95" s="120" t="s">
        <v>623</v>
      </c>
      <c r="BT95" s="120" t="s">
        <v>623</v>
      </c>
      <c r="BU95" s="120" t="s">
        <v>623</v>
      </c>
      <c r="BV95" s="120" t="s">
        <v>623</v>
      </c>
      <c r="BW95" s="120" t="s">
        <v>623</v>
      </c>
      <c r="BX95" s="38"/>
    </row>
    <row r="96" spans="1:76" ht="62.4" x14ac:dyDescent="0.3">
      <c r="A96" s="15" t="s">
        <v>176</v>
      </c>
      <c r="B96" s="16" t="s">
        <v>177</v>
      </c>
      <c r="C96" s="30" t="s">
        <v>93</v>
      </c>
      <c r="D96" s="120" t="s">
        <v>623</v>
      </c>
      <c r="E96" s="120" t="s">
        <v>623</v>
      </c>
      <c r="F96" s="120" t="s">
        <v>623</v>
      </c>
      <c r="G96" s="120" t="s">
        <v>623</v>
      </c>
      <c r="H96" s="120" t="s">
        <v>623</v>
      </c>
      <c r="I96" s="120" t="s">
        <v>623</v>
      </c>
      <c r="J96" s="120" t="s">
        <v>623</v>
      </c>
      <c r="K96" s="120" t="s">
        <v>623</v>
      </c>
      <c r="L96" s="120" t="s">
        <v>623</v>
      </c>
      <c r="M96" s="120" t="s">
        <v>623</v>
      </c>
      <c r="N96" s="120" t="s">
        <v>623</v>
      </c>
      <c r="O96" s="120" t="s">
        <v>623</v>
      </c>
      <c r="P96" s="120" t="s">
        <v>623</v>
      </c>
      <c r="Q96" s="120" t="s">
        <v>623</v>
      </c>
      <c r="R96" s="120" t="s">
        <v>623</v>
      </c>
      <c r="S96" s="120" t="s">
        <v>623</v>
      </c>
      <c r="T96" s="120" t="s">
        <v>623</v>
      </c>
      <c r="U96" s="120" t="s">
        <v>623</v>
      </c>
      <c r="V96" s="120" t="s">
        <v>623</v>
      </c>
      <c r="W96" s="120" t="s">
        <v>623</v>
      </c>
      <c r="X96" s="120" t="s">
        <v>623</v>
      </c>
      <c r="Y96" s="120" t="s">
        <v>623</v>
      </c>
      <c r="Z96" s="120" t="s">
        <v>623</v>
      </c>
      <c r="AA96" s="120" t="s">
        <v>623</v>
      </c>
      <c r="AB96" s="120" t="s">
        <v>623</v>
      </c>
      <c r="AC96" s="120" t="s">
        <v>623</v>
      </c>
      <c r="AD96" s="120" t="s">
        <v>623</v>
      </c>
      <c r="AE96" s="120" t="s">
        <v>623</v>
      </c>
      <c r="AF96" s="120" t="s">
        <v>623</v>
      </c>
      <c r="AG96" s="120" t="s">
        <v>623</v>
      </c>
      <c r="AH96" s="120" t="s">
        <v>623</v>
      </c>
      <c r="AI96" s="120" t="s">
        <v>623</v>
      </c>
      <c r="AJ96" s="120" t="s">
        <v>623</v>
      </c>
      <c r="AK96" s="120" t="s">
        <v>623</v>
      </c>
      <c r="AL96" s="120" t="s">
        <v>623</v>
      </c>
      <c r="AM96" s="120" t="s">
        <v>623</v>
      </c>
      <c r="AN96" s="120" t="s">
        <v>623</v>
      </c>
      <c r="AO96" s="120" t="s">
        <v>623</v>
      </c>
      <c r="AP96" s="120" t="s">
        <v>623</v>
      </c>
      <c r="AQ96" s="120" t="s">
        <v>623</v>
      </c>
      <c r="AR96" s="120" t="s">
        <v>623</v>
      </c>
      <c r="AS96" s="120" t="s">
        <v>623</v>
      </c>
      <c r="AT96" s="120" t="s">
        <v>623</v>
      </c>
      <c r="AU96" s="120" t="s">
        <v>623</v>
      </c>
      <c r="AV96" s="120" t="s">
        <v>623</v>
      </c>
      <c r="AW96" s="120" t="s">
        <v>623</v>
      </c>
      <c r="AX96" s="120" t="s">
        <v>623</v>
      </c>
      <c r="AY96" s="120" t="s">
        <v>623</v>
      </c>
      <c r="AZ96" s="120" t="s">
        <v>623</v>
      </c>
      <c r="BA96" s="120" t="s">
        <v>623</v>
      </c>
      <c r="BB96" s="120" t="s">
        <v>623</v>
      </c>
      <c r="BC96" s="120" t="s">
        <v>623</v>
      </c>
      <c r="BD96" s="120" t="s">
        <v>623</v>
      </c>
      <c r="BE96" s="120" t="s">
        <v>623</v>
      </c>
      <c r="BF96" s="120" t="s">
        <v>623</v>
      </c>
      <c r="BG96" s="120" t="s">
        <v>623</v>
      </c>
      <c r="BH96" s="120" t="s">
        <v>623</v>
      </c>
      <c r="BI96" s="120" t="s">
        <v>623</v>
      </c>
      <c r="BJ96" s="120" t="s">
        <v>623</v>
      </c>
      <c r="BK96" s="120" t="s">
        <v>623</v>
      </c>
      <c r="BL96" s="120" t="s">
        <v>623</v>
      </c>
      <c r="BM96" s="120" t="s">
        <v>623</v>
      </c>
      <c r="BN96" s="120" t="s">
        <v>623</v>
      </c>
      <c r="BO96" s="120" t="s">
        <v>623</v>
      </c>
      <c r="BP96" s="120" t="s">
        <v>623</v>
      </c>
      <c r="BQ96" s="120" t="s">
        <v>623</v>
      </c>
      <c r="BR96" s="120" t="s">
        <v>623</v>
      </c>
      <c r="BS96" s="120" t="s">
        <v>623</v>
      </c>
      <c r="BT96" s="120" t="s">
        <v>623</v>
      </c>
      <c r="BU96" s="120" t="s">
        <v>623</v>
      </c>
      <c r="BV96" s="120" t="s">
        <v>623</v>
      </c>
      <c r="BW96" s="120" t="s">
        <v>623</v>
      </c>
      <c r="BX96" s="37"/>
    </row>
    <row r="97" spans="1:76" ht="93.6" x14ac:dyDescent="0.3">
      <c r="A97" s="12" t="s">
        <v>178</v>
      </c>
      <c r="B97" s="13" t="s">
        <v>179</v>
      </c>
      <c r="C97" s="10" t="s">
        <v>93</v>
      </c>
      <c r="D97" s="120" t="s">
        <v>623</v>
      </c>
      <c r="E97" s="120" t="s">
        <v>623</v>
      </c>
      <c r="F97" s="120" t="s">
        <v>623</v>
      </c>
      <c r="G97" s="120" t="s">
        <v>623</v>
      </c>
      <c r="H97" s="120" t="s">
        <v>623</v>
      </c>
      <c r="I97" s="120" t="s">
        <v>623</v>
      </c>
      <c r="J97" s="120" t="s">
        <v>623</v>
      </c>
      <c r="K97" s="120" t="s">
        <v>623</v>
      </c>
      <c r="L97" s="120" t="s">
        <v>623</v>
      </c>
      <c r="M97" s="120" t="s">
        <v>623</v>
      </c>
      <c r="N97" s="120" t="s">
        <v>623</v>
      </c>
      <c r="O97" s="120" t="s">
        <v>623</v>
      </c>
      <c r="P97" s="120" t="s">
        <v>623</v>
      </c>
      <c r="Q97" s="120" t="s">
        <v>623</v>
      </c>
      <c r="R97" s="120" t="s">
        <v>623</v>
      </c>
      <c r="S97" s="120" t="s">
        <v>623</v>
      </c>
      <c r="T97" s="120" t="s">
        <v>623</v>
      </c>
      <c r="U97" s="120" t="s">
        <v>623</v>
      </c>
      <c r="V97" s="120" t="s">
        <v>623</v>
      </c>
      <c r="W97" s="120" t="s">
        <v>623</v>
      </c>
      <c r="X97" s="120" t="s">
        <v>623</v>
      </c>
      <c r="Y97" s="120" t="s">
        <v>623</v>
      </c>
      <c r="Z97" s="120" t="s">
        <v>623</v>
      </c>
      <c r="AA97" s="120" t="s">
        <v>623</v>
      </c>
      <c r="AB97" s="120" t="s">
        <v>623</v>
      </c>
      <c r="AC97" s="120" t="s">
        <v>623</v>
      </c>
      <c r="AD97" s="120" t="s">
        <v>623</v>
      </c>
      <c r="AE97" s="120" t="s">
        <v>623</v>
      </c>
      <c r="AF97" s="120" t="s">
        <v>623</v>
      </c>
      <c r="AG97" s="120" t="s">
        <v>623</v>
      </c>
      <c r="AH97" s="120" t="s">
        <v>623</v>
      </c>
      <c r="AI97" s="120" t="s">
        <v>623</v>
      </c>
      <c r="AJ97" s="120" t="s">
        <v>623</v>
      </c>
      <c r="AK97" s="120" t="s">
        <v>623</v>
      </c>
      <c r="AL97" s="120" t="s">
        <v>623</v>
      </c>
      <c r="AM97" s="120" t="s">
        <v>623</v>
      </c>
      <c r="AN97" s="120" t="s">
        <v>623</v>
      </c>
      <c r="AO97" s="120" t="s">
        <v>623</v>
      </c>
      <c r="AP97" s="120" t="s">
        <v>623</v>
      </c>
      <c r="AQ97" s="120" t="s">
        <v>623</v>
      </c>
      <c r="AR97" s="120" t="s">
        <v>623</v>
      </c>
      <c r="AS97" s="120" t="s">
        <v>623</v>
      </c>
      <c r="AT97" s="120" t="s">
        <v>623</v>
      </c>
      <c r="AU97" s="120" t="s">
        <v>623</v>
      </c>
      <c r="AV97" s="120" t="s">
        <v>623</v>
      </c>
      <c r="AW97" s="120" t="s">
        <v>623</v>
      </c>
      <c r="AX97" s="120" t="s">
        <v>623</v>
      </c>
      <c r="AY97" s="120" t="s">
        <v>623</v>
      </c>
      <c r="AZ97" s="120" t="s">
        <v>623</v>
      </c>
      <c r="BA97" s="120" t="s">
        <v>623</v>
      </c>
      <c r="BB97" s="120" t="s">
        <v>623</v>
      </c>
      <c r="BC97" s="120" t="s">
        <v>623</v>
      </c>
      <c r="BD97" s="120" t="s">
        <v>623</v>
      </c>
      <c r="BE97" s="120" t="s">
        <v>623</v>
      </c>
      <c r="BF97" s="120" t="s">
        <v>623</v>
      </c>
      <c r="BG97" s="120" t="s">
        <v>623</v>
      </c>
      <c r="BH97" s="120" t="s">
        <v>623</v>
      </c>
      <c r="BI97" s="120" t="s">
        <v>623</v>
      </c>
      <c r="BJ97" s="120" t="s">
        <v>623</v>
      </c>
      <c r="BK97" s="120" t="s">
        <v>623</v>
      </c>
      <c r="BL97" s="120" t="s">
        <v>623</v>
      </c>
      <c r="BM97" s="120" t="s">
        <v>623</v>
      </c>
      <c r="BN97" s="120" t="s">
        <v>623</v>
      </c>
      <c r="BO97" s="120" t="s">
        <v>623</v>
      </c>
      <c r="BP97" s="120" t="s">
        <v>623</v>
      </c>
      <c r="BQ97" s="120" t="s">
        <v>623</v>
      </c>
      <c r="BR97" s="120" t="s">
        <v>623</v>
      </c>
      <c r="BS97" s="120" t="s">
        <v>623</v>
      </c>
      <c r="BT97" s="120" t="s">
        <v>623</v>
      </c>
      <c r="BU97" s="120" t="s">
        <v>623</v>
      </c>
      <c r="BV97" s="120" t="s">
        <v>623</v>
      </c>
      <c r="BW97" s="120" t="s">
        <v>623</v>
      </c>
      <c r="BX97" s="38"/>
    </row>
    <row r="98" spans="1:76" ht="78" x14ac:dyDescent="0.3">
      <c r="A98" s="15" t="s">
        <v>180</v>
      </c>
      <c r="B98" s="16" t="s">
        <v>181</v>
      </c>
      <c r="C98" s="30" t="s">
        <v>93</v>
      </c>
      <c r="D98" s="120" t="s">
        <v>623</v>
      </c>
      <c r="E98" s="120" t="s">
        <v>623</v>
      </c>
      <c r="F98" s="120" t="s">
        <v>623</v>
      </c>
      <c r="G98" s="120" t="s">
        <v>623</v>
      </c>
      <c r="H98" s="120" t="s">
        <v>623</v>
      </c>
      <c r="I98" s="120" t="s">
        <v>623</v>
      </c>
      <c r="J98" s="120" t="s">
        <v>623</v>
      </c>
      <c r="K98" s="120" t="s">
        <v>623</v>
      </c>
      <c r="L98" s="120" t="s">
        <v>623</v>
      </c>
      <c r="M98" s="120" t="s">
        <v>623</v>
      </c>
      <c r="N98" s="120" t="s">
        <v>623</v>
      </c>
      <c r="O98" s="120" t="s">
        <v>623</v>
      </c>
      <c r="P98" s="120" t="s">
        <v>623</v>
      </c>
      <c r="Q98" s="120" t="s">
        <v>623</v>
      </c>
      <c r="R98" s="120" t="s">
        <v>623</v>
      </c>
      <c r="S98" s="120" t="s">
        <v>623</v>
      </c>
      <c r="T98" s="120" t="s">
        <v>623</v>
      </c>
      <c r="U98" s="120" t="s">
        <v>623</v>
      </c>
      <c r="V98" s="120" t="s">
        <v>623</v>
      </c>
      <c r="W98" s="120" t="s">
        <v>623</v>
      </c>
      <c r="X98" s="120" t="s">
        <v>623</v>
      </c>
      <c r="Y98" s="120" t="s">
        <v>623</v>
      </c>
      <c r="Z98" s="120" t="s">
        <v>623</v>
      </c>
      <c r="AA98" s="120" t="s">
        <v>623</v>
      </c>
      <c r="AB98" s="120" t="s">
        <v>623</v>
      </c>
      <c r="AC98" s="120" t="s">
        <v>623</v>
      </c>
      <c r="AD98" s="120" t="s">
        <v>623</v>
      </c>
      <c r="AE98" s="120" t="s">
        <v>623</v>
      </c>
      <c r="AF98" s="120" t="s">
        <v>623</v>
      </c>
      <c r="AG98" s="120" t="s">
        <v>623</v>
      </c>
      <c r="AH98" s="120" t="s">
        <v>623</v>
      </c>
      <c r="AI98" s="120" t="s">
        <v>623</v>
      </c>
      <c r="AJ98" s="120" t="s">
        <v>623</v>
      </c>
      <c r="AK98" s="120" t="s">
        <v>623</v>
      </c>
      <c r="AL98" s="120" t="s">
        <v>623</v>
      </c>
      <c r="AM98" s="120" t="s">
        <v>623</v>
      </c>
      <c r="AN98" s="120" t="s">
        <v>623</v>
      </c>
      <c r="AO98" s="120" t="s">
        <v>623</v>
      </c>
      <c r="AP98" s="120" t="s">
        <v>623</v>
      </c>
      <c r="AQ98" s="120" t="s">
        <v>623</v>
      </c>
      <c r="AR98" s="120" t="s">
        <v>623</v>
      </c>
      <c r="AS98" s="120" t="s">
        <v>623</v>
      </c>
      <c r="AT98" s="120" t="s">
        <v>623</v>
      </c>
      <c r="AU98" s="120" t="s">
        <v>623</v>
      </c>
      <c r="AV98" s="120" t="s">
        <v>623</v>
      </c>
      <c r="AW98" s="120" t="s">
        <v>623</v>
      </c>
      <c r="AX98" s="120" t="s">
        <v>623</v>
      </c>
      <c r="AY98" s="120" t="s">
        <v>623</v>
      </c>
      <c r="AZ98" s="120" t="s">
        <v>623</v>
      </c>
      <c r="BA98" s="120" t="s">
        <v>623</v>
      </c>
      <c r="BB98" s="120" t="s">
        <v>623</v>
      </c>
      <c r="BC98" s="120" t="s">
        <v>623</v>
      </c>
      <c r="BD98" s="120" t="s">
        <v>623</v>
      </c>
      <c r="BE98" s="120" t="s">
        <v>623</v>
      </c>
      <c r="BF98" s="120" t="s">
        <v>623</v>
      </c>
      <c r="BG98" s="120" t="s">
        <v>623</v>
      </c>
      <c r="BH98" s="120" t="s">
        <v>623</v>
      </c>
      <c r="BI98" s="120" t="s">
        <v>623</v>
      </c>
      <c r="BJ98" s="120" t="s">
        <v>623</v>
      </c>
      <c r="BK98" s="120" t="s">
        <v>623</v>
      </c>
      <c r="BL98" s="120" t="s">
        <v>623</v>
      </c>
      <c r="BM98" s="120" t="s">
        <v>623</v>
      </c>
      <c r="BN98" s="120" t="s">
        <v>623</v>
      </c>
      <c r="BO98" s="120" t="s">
        <v>623</v>
      </c>
      <c r="BP98" s="120" t="s">
        <v>623</v>
      </c>
      <c r="BQ98" s="120" t="s">
        <v>623</v>
      </c>
      <c r="BR98" s="120" t="s">
        <v>623</v>
      </c>
      <c r="BS98" s="120" t="s">
        <v>623</v>
      </c>
      <c r="BT98" s="120" t="s">
        <v>623</v>
      </c>
      <c r="BU98" s="120" t="s">
        <v>623</v>
      </c>
      <c r="BV98" s="120" t="s">
        <v>623</v>
      </c>
      <c r="BW98" s="120" t="s">
        <v>623</v>
      </c>
      <c r="BX98" s="38"/>
    </row>
    <row r="99" spans="1:76" ht="78" x14ac:dyDescent="0.3">
      <c r="A99" s="15" t="s">
        <v>182</v>
      </c>
      <c r="B99" s="16" t="s">
        <v>183</v>
      </c>
      <c r="C99" s="10" t="s">
        <v>93</v>
      </c>
      <c r="D99" s="120" t="s">
        <v>623</v>
      </c>
      <c r="E99" s="120" t="s">
        <v>623</v>
      </c>
      <c r="F99" s="120" t="s">
        <v>623</v>
      </c>
      <c r="G99" s="120" t="s">
        <v>623</v>
      </c>
      <c r="H99" s="120" t="s">
        <v>623</v>
      </c>
      <c r="I99" s="120" t="s">
        <v>623</v>
      </c>
      <c r="J99" s="120" t="s">
        <v>623</v>
      </c>
      <c r="K99" s="120" t="s">
        <v>623</v>
      </c>
      <c r="L99" s="120" t="s">
        <v>623</v>
      </c>
      <c r="M99" s="120" t="s">
        <v>623</v>
      </c>
      <c r="N99" s="120" t="s">
        <v>623</v>
      </c>
      <c r="O99" s="120" t="s">
        <v>623</v>
      </c>
      <c r="P99" s="120" t="s">
        <v>623</v>
      </c>
      <c r="Q99" s="120" t="s">
        <v>623</v>
      </c>
      <c r="R99" s="120" t="s">
        <v>623</v>
      </c>
      <c r="S99" s="120" t="s">
        <v>623</v>
      </c>
      <c r="T99" s="120" t="s">
        <v>623</v>
      </c>
      <c r="U99" s="120" t="s">
        <v>623</v>
      </c>
      <c r="V99" s="120" t="s">
        <v>623</v>
      </c>
      <c r="W99" s="120" t="s">
        <v>623</v>
      </c>
      <c r="X99" s="120" t="s">
        <v>623</v>
      </c>
      <c r="Y99" s="120" t="s">
        <v>623</v>
      </c>
      <c r="Z99" s="120" t="s">
        <v>623</v>
      </c>
      <c r="AA99" s="120" t="s">
        <v>623</v>
      </c>
      <c r="AB99" s="120" t="s">
        <v>623</v>
      </c>
      <c r="AC99" s="120" t="s">
        <v>623</v>
      </c>
      <c r="AD99" s="120" t="s">
        <v>623</v>
      </c>
      <c r="AE99" s="120" t="s">
        <v>623</v>
      </c>
      <c r="AF99" s="120" t="s">
        <v>623</v>
      </c>
      <c r="AG99" s="120" t="s">
        <v>623</v>
      </c>
      <c r="AH99" s="120" t="s">
        <v>623</v>
      </c>
      <c r="AI99" s="120" t="s">
        <v>623</v>
      </c>
      <c r="AJ99" s="120" t="s">
        <v>623</v>
      </c>
      <c r="AK99" s="120" t="s">
        <v>623</v>
      </c>
      <c r="AL99" s="120" t="s">
        <v>623</v>
      </c>
      <c r="AM99" s="120" t="s">
        <v>623</v>
      </c>
      <c r="AN99" s="120" t="s">
        <v>623</v>
      </c>
      <c r="AO99" s="120" t="s">
        <v>623</v>
      </c>
      <c r="AP99" s="120" t="s">
        <v>623</v>
      </c>
      <c r="AQ99" s="120" t="s">
        <v>623</v>
      </c>
      <c r="AR99" s="120" t="s">
        <v>623</v>
      </c>
      <c r="AS99" s="120" t="s">
        <v>623</v>
      </c>
      <c r="AT99" s="120" t="s">
        <v>623</v>
      </c>
      <c r="AU99" s="120" t="s">
        <v>623</v>
      </c>
      <c r="AV99" s="120" t="s">
        <v>623</v>
      </c>
      <c r="AW99" s="120" t="s">
        <v>623</v>
      </c>
      <c r="AX99" s="120" t="s">
        <v>623</v>
      </c>
      <c r="AY99" s="120" t="s">
        <v>623</v>
      </c>
      <c r="AZ99" s="120" t="s">
        <v>623</v>
      </c>
      <c r="BA99" s="120" t="s">
        <v>623</v>
      </c>
      <c r="BB99" s="120" t="s">
        <v>623</v>
      </c>
      <c r="BC99" s="120" t="s">
        <v>623</v>
      </c>
      <c r="BD99" s="120" t="s">
        <v>623</v>
      </c>
      <c r="BE99" s="120" t="s">
        <v>623</v>
      </c>
      <c r="BF99" s="120" t="s">
        <v>623</v>
      </c>
      <c r="BG99" s="120" t="s">
        <v>623</v>
      </c>
      <c r="BH99" s="120" t="s">
        <v>623</v>
      </c>
      <c r="BI99" s="120" t="s">
        <v>623</v>
      </c>
      <c r="BJ99" s="120" t="s">
        <v>623</v>
      </c>
      <c r="BK99" s="120" t="s">
        <v>623</v>
      </c>
      <c r="BL99" s="120" t="s">
        <v>623</v>
      </c>
      <c r="BM99" s="120" t="s">
        <v>623</v>
      </c>
      <c r="BN99" s="120" t="s">
        <v>623</v>
      </c>
      <c r="BO99" s="120" t="s">
        <v>623</v>
      </c>
      <c r="BP99" s="120" t="s">
        <v>623</v>
      </c>
      <c r="BQ99" s="120" t="s">
        <v>623</v>
      </c>
      <c r="BR99" s="120" t="s">
        <v>623</v>
      </c>
      <c r="BS99" s="120" t="s">
        <v>623</v>
      </c>
      <c r="BT99" s="120" t="s">
        <v>623</v>
      </c>
      <c r="BU99" s="120" t="s">
        <v>623</v>
      </c>
      <c r="BV99" s="120" t="s">
        <v>623</v>
      </c>
      <c r="BW99" s="120" t="s">
        <v>623</v>
      </c>
      <c r="BX99" s="37"/>
    </row>
    <row r="100" spans="1:76" ht="46.8" x14ac:dyDescent="0.3">
      <c r="A100" s="12" t="s">
        <v>184</v>
      </c>
      <c r="B100" s="13" t="s">
        <v>185</v>
      </c>
      <c r="C100" s="30" t="s">
        <v>93</v>
      </c>
      <c r="D100" s="120">
        <v>4</v>
      </c>
      <c r="E100" s="120" t="str">
        <f>IF(SUM(E101:E102)=0, "нд", SUM(E101:E102))</f>
        <v>нд</v>
      </c>
      <c r="F100" s="120" t="str">
        <f t="shared" ref="F100:BQ100" si="27">IF(SUM(F101:F102)=0, "нд", SUM(F101:F102))</f>
        <v>нд</v>
      </c>
      <c r="G100" s="120">
        <f t="shared" si="27"/>
        <v>0.32</v>
      </c>
      <c r="H100" s="120" t="str">
        <f t="shared" si="27"/>
        <v>нд</v>
      </c>
      <c r="I100" s="120" t="str">
        <f t="shared" si="27"/>
        <v>нд</v>
      </c>
      <c r="J100" s="120">
        <f t="shared" si="27"/>
        <v>4</v>
      </c>
      <c r="K100" s="120" t="str">
        <f t="shared" si="27"/>
        <v>нд</v>
      </c>
      <c r="L100" s="120" t="str">
        <f t="shared" si="27"/>
        <v>нд</v>
      </c>
      <c r="M100" s="120">
        <f t="shared" si="27"/>
        <v>0.32</v>
      </c>
      <c r="N100" s="120" t="str">
        <f t="shared" si="27"/>
        <v>нд</v>
      </c>
      <c r="O100" s="120" t="str">
        <f t="shared" si="27"/>
        <v>нд</v>
      </c>
      <c r="P100" s="120" t="str">
        <f t="shared" si="27"/>
        <v>нд</v>
      </c>
      <c r="Q100" s="120" t="str">
        <f t="shared" si="27"/>
        <v>нд</v>
      </c>
      <c r="R100" s="120" t="str">
        <f t="shared" si="27"/>
        <v>нд</v>
      </c>
      <c r="S100" s="120" t="str">
        <f t="shared" si="27"/>
        <v>нд</v>
      </c>
      <c r="T100" s="120" t="str">
        <f t="shared" si="27"/>
        <v>нд</v>
      </c>
      <c r="U100" s="120" t="str">
        <f t="shared" si="27"/>
        <v>нд</v>
      </c>
      <c r="V100" s="120" t="str">
        <f t="shared" si="27"/>
        <v>нд</v>
      </c>
      <c r="W100" s="120" t="str">
        <f t="shared" si="27"/>
        <v>нд</v>
      </c>
      <c r="X100" s="120" t="str">
        <f t="shared" si="27"/>
        <v>нд</v>
      </c>
      <c r="Y100" s="120" t="str">
        <f t="shared" si="27"/>
        <v>нд</v>
      </c>
      <c r="Z100" s="120" t="str">
        <f t="shared" si="27"/>
        <v>нд</v>
      </c>
      <c r="AA100" s="120" t="str">
        <f t="shared" si="27"/>
        <v>нд</v>
      </c>
      <c r="AB100" s="120">
        <f t="shared" si="27"/>
        <v>4</v>
      </c>
      <c r="AC100" s="120" t="str">
        <f t="shared" si="27"/>
        <v>нд</v>
      </c>
      <c r="AD100" s="120" t="str">
        <f t="shared" si="27"/>
        <v>нд</v>
      </c>
      <c r="AE100" s="120">
        <f t="shared" si="27"/>
        <v>0.3</v>
      </c>
      <c r="AF100" s="120" t="str">
        <f t="shared" si="27"/>
        <v>нд</v>
      </c>
      <c r="AG100" s="120" t="str">
        <f t="shared" si="27"/>
        <v>нд</v>
      </c>
      <c r="AH100" s="120" t="str">
        <f t="shared" si="27"/>
        <v>нд</v>
      </c>
      <c r="AI100" s="120" t="str">
        <f t="shared" si="27"/>
        <v>нд</v>
      </c>
      <c r="AJ100" s="120" t="str">
        <f t="shared" si="27"/>
        <v>нд</v>
      </c>
      <c r="AK100" s="120" t="str">
        <f t="shared" si="27"/>
        <v>нд</v>
      </c>
      <c r="AL100" s="120" t="str">
        <f t="shared" si="27"/>
        <v>нд</v>
      </c>
      <c r="AM100" s="120" t="str">
        <f t="shared" si="27"/>
        <v>нд</v>
      </c>
      <c r="AN100" s="120" t="str">
        <f t="shared" si="27"/>
        <v>нд</v>
      </c>
      <c r="AO100" s="120" t="str">
        <f t="shared" si="27"/>
        <v>нд</v>
      </c>
      <c r="AP100" s="120" t="str">
        <f t="shared" si="27"/>
        <v>нд</v>
      </c>
      <c r="AQ100" s="120" t="str">
        <f t="shared" si="27"/>
        <v>нд</v>
      </c>
      <c r="AR100" s="120" t="str">
        <f t="shared" si="27"/>
        <v>нд</v>
      </c>
      <c r="AS100" s="120" t="str">
        <f t="shared" si="27"/>
        <v>нд</v>
      </c>
      <c r="AT100" s="120" t="str">
        <f t="shared" si="27"/>
        <v>нд</v>
      </c>
      <c r="AU100" s="120" t="str">
        <f t="shared" si="27"/>
        <v>нд</v>
      </c>
      <c r="AV100" s="120" t="str">
        <f t="shared" si="27"/>
        <v>нд</v>
      </c>
      <c r="AW100" s="120" t="str">
        <f t="shared" si="27"/>
        <v>нд</v>
      </c>
      <c r="AX100" s="120" t="str">
        <f t="shared" si="27"/>
        <v>нд</v>
      </c>
      <c r="AY100" s="120" t="str">
        <f t="shared" si="27"/>
        <v>нд</v>
      </c>
      <c r="AZ100" s="120" t="str">
        <f t="shared" si="27"/>
        <v>нд</v>
      </c>
      <c r="BA100" s="120" t="str">
        <f t="shared" si="27"/>
        <v>нд</v>
      </c>
      <c r="BB100" s="120" t="str">
        <f t="shared" si="27"/>
        <v>нд</v>
      </c>
      <c r="BC100" s="120" t="str">
        <f t="shared" si="27"/>
        <v>нд</v>
      </c>
      <c r="BD100" s="120" t="str">
        <f t="shared" si="27"/>
        <v>нд</v>
      </c>
      <c r="BE100" s="120" t="str">
        <f t="shared" si="27"/>
        <v>нд</v>
      </c>
      <c r="BF100" s="120" t="str">
        <f t="shared" si="27"/>
        <v>нд</v>
      </c>
      <c r="BG100" s="120" t="str">
        <f t="shared" si="27"/>
        <v>нд</v>
      </c>
      <c r="BH100" s="120" t="str">
        <f t="shared" si="27"/>
        <v>нд</v>
      </c>
      <c r="BI100" s="120" t="str">
        <f t="shared" si="27"/>
        <v>нд</v>
      </c>
      <c r="BJ100" s="120" t="str">
        <f t="shared" si="27"/>
        <v>нд</v>
      </c>
      <c r="BK100" s="120" t="str">
        <f t="shared" si="27"/>
        <v>нд</v>
      </c>
      <c r="BL100" s="120" t="str">
        <f t="shared" si="27"/>
        <v>нд</v>
      </c>
      <c r="BM100" s="120" t="str">
        <f t="shared" si="27"/>
        <v>нд</v>
      </c>
      <c r="BN100" s="120" t="str">
        <f t="shared" si="27"/>
        <v>нд</v>
      </c>
      <c r="BO100" s="120" t="str">
        <f t="shared" si="27"/>
        <v>нд</v>
      </c>
      <c r="BP100" s="120" t="str">
        <f t="shared" si="27"/>
        <v>нд</v>
      </c>
      <c r="BQ100" s="120" t="str">
        <f t="shared" si="27"/>
        <v>нд</v>
      </c>
      <c r="BR100" s="120" t="str">
        <f t="shared" ref="BR100:BW100" si="28">IF(SUM(BR101:BR102)=0, "нд", SUM(BR101:BR102))</f>
        <v>нд</v>
      </c>
      <c r="BS100" s="120" t="str">
        <f t="shared" si="28"/>
        <v>нд</v>
      </c>
      <c r="BT100" s="120" t="str">
        <f t="shared" si="28"/>
        <v>нд</v>
      </c>
      <c r="BU100" s="120" t="str">
        <f t="shared" si="28"/>
        <v>нд</v>
      </c>
      <c r="BV100" s="120" t="str">
        <f t="shared" si="28"/>
        <v>нд</v>
      </c>
      <c r="BW100" s="120" t="str">
        <f t="shared" si="28"/>
        <v>нд</v>
      </c>
      <c r="BX100" s="37"/>
    </row>
    <row r="101" spans="1:76" ht="62.4" x14ac:dyDescent="0.3">
      <c r="A101" s="12" t="s">
        <v>1110</v>
      </c>
      <c r="B101" s="34" t="s">
        <v>1097</v>
      </c>
      <c r="C101" s="90" t="s">
        <v>964</v>
      </c>
      <c r="D101" s="120">
        <v>4</v>
      </c>
      <c r="E101" s="120" t="s">
        <v>623</v>
      </c>
      <c r="F101" s="120" t="s">
        <v>623</v>
      </c>
      <c r="G101" s="120">
        <v>0.32</v>
      </c>
      <c r="H101" s="120" t="s">
        <v>623</v>
      </c>
      <c r="I101" s="120" t="s">
        <v>623</v>
      </c>
      <c r="J101" s="120">
        <v>4</v>
      </c>
      <c r="K101" s="120" t="s">
        <v>623</v>
      </c>
      <c r="L101" s="120" t="s">
        <v>623</v>
      </c>
      <c r="M101" s="120">
        <v>0.32</v>
      </c>
      <c r="N101" s="120" t="s">
        <v>623</v>
      </c>
      <c r="O101" s="120" t="s">
        <v>623</v>
      </c>
      <c r="P101" s="120" t="s">
        <v>623</v>
      </c>
      <c r="Q101" s="120" t="s">
        <v>623</v>
      </c>
      <c r="R101" s="120" t="s">
        <v>623</v>
      </c>
      <c r="S101" s="120" t="s">
        <v>623</v>
      </c>
      <c r="T101" s="120" t="s">
        <v>623</v>
      </c>
      <c r="U101" s="120" t="s">
        <v>623</v>
      </c>
      <c r="V101" s="120" t="s">
        <v>623</v>
      </c>
      <c r="W101" s="120" t="s">
        <v>623</v>
      </c>
      <c r="X101" s="120" t="s">
        <v>623</v>
      </c>
      <c r="Y101" s="120" t="s">
        <v>623</v>
      </c>
      <c r="Z101" s="120" t="s">
        <v>623</v>
      </c>
      <c r="AA101" s="120" t="s">
        <v>623</v>
      </c>
      <c r="AB101" s="120" t="s">
        <v>623</v>
      </c>
      <c r="AC101" s="120" t="s">
        <v>623</v>
      </c>
      <c r="AD101" s="120" t="s">
        <v>623</v>
      </c>
      <c r="AE101" s="120" t="s">
        <v>623</v>
      </c>
      <c r="AF101" s="120" t="s">
        <v>623</v>
      </c>
      <c r="AG101" s="120" t="s">
        <v>623</v>
      </c>
      <c r="AH101" s="120" t="s">
        <v>623</v>
      </c>
      <c r="AI101" s="120" t="s">
        <v>623</v>
      </c>
      <c r="AJ101" s="120" t="s">
        <v>623</v>
      </c>
      <c r="AK101" s="120" t="s">
        <v>623</v>
      </c>
      <c r="AL101" s="120" t="s">
        <v>623</v>
      </c>
      <c r="AM101" s="120" t="s">
        <v>623</v>
      </c>
      <c r="AN101" s="120" t="s">
        <v>623</v>
      </c>
      <c r="AO101" s="120" t="s">
        <v>623</v>
      </c>
      <c r="AP101" s="120" t="s">
        <v>623</v>
      </c>
      <c r="AQ101" s="120" t="s">
        <v>623</v>
      </c>
      <c r="AR101" s="120" t="s">
        <v>623</v>
      </c>
      <c r="AS101" s="120" t="s">
        <v>623</v>
      </c>
      <c r="AT101" s="120" t="s">
        <v>623</v>
      </c>
      <c r="AU101" s="120" t="s">
        <v>623</v>
      </c>
      <c r="AV101" s="120" t="s">
        <v>623</v>
      </c>
      <c r="AW101" s="120" t="s">
        <v>623</v>
      </c>
      <c r="AX101" s="120" t="s">
        <v>623</v>
      </c>
      <c r="AY101" s="120" t="s">
        <v>623</v>
      </c>
      <c r="AZ101" s="120" t="s">
        <v>623</v>
      </c>
      <c r="BA101" s="120" t="s">
        <v>623</v>
      </c>
      <c r="BB101" s="120" t="s">
        <v>623</v>
      </c>
      <c r="BC101" s="120" t="s">
        <v>623</v>
      </c>
      <c r="BD101" s="120" t="s">
        <v>623</v>
      </c>
      <c r="BE101" s="120" t="s">
        <v>623</v>
      </c>
      <c r="BF101" s="120" t="s">
        <v>623</v>
      </c>
      <c r="BG101" s="120" t="s">
        <v>623</v>
      </c>
      <c r="BH101" s="120" t="s">
        <v>623</v>
      </c>
      <c r="BI101" s="120" t="s">
        <v>623</v>
      </c>
      <c r="BJ101" s="120" t="s">
        <v>623</v>
      </c>
      <c r="BK101" s="120" t="s">
        <v>623</v>
      </c>
      <c r="BL101" s="120" t="s">
        <v>623</v>
      </c>
      <c r="BM101" s="120" t="s">
        <v>623</v>
      </c>
      <c r="BN101" s="120" t="s">
        <v>623</v>
      </c>
      <c r="BO101" s="120" t="s">
        <v>623</v>
      </c>
      <c r="BP101" s="120" t="s">
        <v>623</v>
      </c>
      <c r="BQ101" s="120" t="s">
        <v>623</v>
      </c>
      <c r="BR101" s="120" t="s">
        <v>623</v>
      </c>
      <c r="BS101" s="120" t="s">
        <v>623</v>
      </c>
      <c r="BT101" s="120" t="s">
        <v>623</v>
      </c>
      <c r="BU101" s="120" t="s">
        <v>623</v>
      </c>
      <c r="BV101" s="120" t="s">
        <v>623</v>
      </c>
      <c r="BW101" s="120" t="s">
        <v>623</v>
      </c>
      <c r="BX101" s="37"/>
    </row>
    <row r="102" spans="1:76" ht="109.2" x14ac:dyDescent="0.3">
      <c r="A102" s="12" t="s">
        <v>1117</v>
      </c>
      <c r="B102" s="156" t="s">
        <v>1103</v>
      </c>
      <c r="C102" s="148" t="s">
        <v>842</v>
      </c>
      <c r="D102" s="120" t="s">
        <v>623</v>
      </c>
      <c r="E102" s="120" t="s">
        <v>623</v>
      </c>
      <c r="F102" s="120" t="s">
        <v>623</v>
      </c>
      <c r="G102" s="120" t="s">
        <v>623</v>
      </c>
      <c r="H102" s="120" t="s">
        <v>623</v>
      </c>
      <c r="I102" s="120" t="s">
        <v>623</v>
      </c>
      <c r="J102" s="120" t="s">
        <v>623</v>
      </c>
      <c r="K102" s="120" t="s">
        <v>623</v>
      </c>
      <c r="L102" s="120" t="s">
        <v>623</v>
      </c>
      <c r="M102" s="120" t="s">
        <v>623</v>
      </c>
      <c r="N102" s="120" t="s">
        <v>623</v>
      </c>
      <c r="O102" s="120" t="s">
        <v>623</v>
      </c>
      <c r="P102" s="120" t="s">
        <v>623</v>
      </c>
      <c r="Q102" s="120" t="s">
        <v>623</v>
      </c>
      <c r="R102" s="120" t="s">
        <v>623</v>
      </c>
      <c r="S102" s="120" t="s">
        <v>623</v>
      </c>
      <c r="T102" s="120" t="s">
        <v>623</v>
      </c>
      <c r="U102" s="120" t="s">
        <v>623</v>
      </c>
      <c r="V102" s="120" t="s">
        <v>623</v>
      </c>
      <c r="W102" s="120" t="s">
        <v>623</v>
      </c>
      <c r="X102" s="120" t="s">
        <v>623</v>
      </c>
      <c r="Y102" s="120" t="s">
        <v>623</v>
      </c>
      <c r="Z102" s="120" t="s">
        <v>623</v>
      </c>
      <c r="AA102" s="120" t="s">
        <v>623</v>
      </c>
      <c r="AB102" s="120">
        <v>4</v>
      </c>
      <c r="AC102" s="120" t="s">
        <v>623</v>
      </c>
      <c r="AD102" s="120" t="s">
        <v>623</v>
      </c>
      <c r="AE102" s="120">
        <v>0.3</v>
      </c>
      <c r="AF102" s="120" t="s">
        <v>623</v>
      </c>
      <c r="AG102" s="120" t="s">
        <v>623</v>
      </c>
      <c r="AH102" s="120" t="s">
        <v>623</v>
      </c>
      <c r="AI102" s="120" t="s">
        <v>623</v>
      </c>
      <c r="AJ102" s="120" t="s">
        <v>623</v>
      </c>
      <c r="AK102" s="120" t="s">
        <v>623</v>
      </c>
      <c r="AL102" s="120" t="s">
        <v>623</v>
      </c>
      <c r="AM102" s="120" t="s">
        <v>623</v>
      </c>
      <c r="AN102" s="120" t="s">
        <v>623</v>
      </c>
      <c r="AO102" s="120" t="s">
        <v>623</v>
      </c>
      <c r="AP102" s="120" t="s">
        <v>623</v>
      </c>
      <c r="AQ102" s="120" t="s">
        <v>623</v>
      </c>
      <c r="AR102" s="120" t="s">
        <v>623</v>
      </c>
      <c r="AS102" s="120" t="s">
        <v>623</v>
      </c>
      <c r="AT102" s="120" t="s">
        <v>623</v>
      </c>
      <c r="AU102" s="120" t="s">
        <v>623</v>
      </c>
      <c r="AV102" s="120" t="s">
        <v>623</v>
      </c>
      <c r="AW102" s="120" t="s">
        <v>623</v>
      </c>
      <c r="AX102" s="120" t="s">
        <v>623</v>
      </c>
      <c r="AY102" s="120" t="s">
        <v>623</v>
      </c>
      <c r="AZ102" s="120" t="s">
        <v>623</v>
      </c>
      <c r="BA102" s="120" t="s">
        <v>623</v>
      </c>
      <c r="BB102" s="120" t="s">
        <v>623</v>
      </c>
      <c r="BC102" s="120" t="s">
        <v>623</v>
      </c>
      <c r="BD102" s="120" t="s">
        <v>623</v>
      </c>
      <c r="BE102" s="120" t="s">
        <v>623</v>
      </c>
      <c r="BF102" s="120" t="s">
        <v>623</v>
      </c>
      <c r="BG102" s="120" t="s">
        <v>623</v>
      </c>
      <c r="BH102" s="120" t="s">
        <v>623</v>
      </c>
      <c r="BI102" s="120" t="s">
        <v>623</v>
      </c>
      <c r="BJ102" s="120" t="s">
        <v>623</v>
      </c>
      <c r="BK102" s="120" t="s">
        <v>623</v>
      </c>
      <c r="BL102" s="120" t="s">
        <v>623</v>
      </c>
      <c r="BM102" s="120" t="s">
        <v>623</v>
      </c>
      <c r="BN102" s="120" t="s">
        <v>623</v>
      </c>
      <c r="BO102" s="120" t="s">
        <v>623</v>
      </c>
      <c r="BP102" s="120" t="s">
        <v>623</v>
      </c>
      <c r="BQ102" s="120" t="s">
        <v>623</v>
      </c>
      <c r="BR102" s="120" t="s">
        <v>623</v>
      </c>
      <c r="BS102" s="120" t="s">
        <v>623</v>
      </c>
      <c r="BT102" s="120" t="s">
        <v>623</v>
      </c>
      <c r="BU102" s="120" t="s">
        <v>623</v>
      </c>
      <c r="BV102" s="120" t="s">
        <v>623</v>
      </c>
      <c r="BW102" s="120" t="s">
        <v>623</v>
      </c>
      <c r="BX102" s="37"/>
    </row>
    <row r="103" spans="1:76" ht="62.4" x14ac:dyDescent="0.3">
      <c r="A103" s="12" t="s">
        <v>186</v>
      </c>
      <c r="B103" s="22" t="s">
        <v>187</v>
      </c>
      <c r="C103" s="10" t="s">
        <v>93</v>
      </c>
      <c r="D103" s="120" t="s">
        <v>623</v>
      </c>
      <c r="E103" s="120" t="s">
        <v>623</v>
      </c>
      <c r="F103" s="120" t="s">
        <v>623</v>
      </c>
      <c r="G103" s="120" t="s">
        <v>623</v>
      </c>
      <c r="H103" s="120" t="s">
        <v>623</v>
      </c>
      <c r="I103" s="120" t="s">
        <v>623</v>
      </c>
      <c r="J103" s="120" t="s">
        <v>623</v>
      </c>
      <c r="K103" s="120" t="s">
        <v>623</v>
      </c>
      <c r="L103" s="120" t="s">
        <v>623</v>
      </c>
      <c r="M103" s="120" t="s">
        <v>623</v>
      </c>
      <c r="N103" s="120" t="s">
        <v>623</v>
      </c>
      <c r="O103" s="120" t="s">
        <v>623</v>
      </c>
      <c r="P103" s="120" t="s">
        <v>623</v>
      </c>
      <c r="Q103" s="120" t="s">
        <v>623</v>
      </c>
      <c r="R103" s="120" t="s">
        <v>623</v>
      </c>
      <c r="S103" s="120" t="s">
        <v>623</v>
      </c>
      <c r="T103" s="120" t="s">
        <v>623</v>
      </c>
      <c r="U103" s="120" t="s">
        <v>623</v>
      </c>
      <c r="V103" s="120" t="s">
        <v>623</v>
      </c>
      <c r="W103" s="120" t="s">
        <v>623</v>
      </c>
      <c r="X103" s="120" t="s">
        <v>623</v>
      </c>
      <c r="Y103" s="120" t="s">
        <v>623</v>
      </c>
      <c r="Z103" s="120" t="s">
        <v>623</v>
      </c>
      <c r="AA103" s="120" t="s">
        <v>623</v>
      </c>
      <c r="AB103" s="120" t="s">
        <v>623</v>
      </c>
      <c r="AC103" s="120" t="s">
        <v>623</v>
      </c>
      <c r="AD103" s="120" t="s">
        <v>623</v>
      </c>
      <c r="AE103" s="120" t="s">
        <v>623</v>
      </c>
      <c r="AF103" s="120" t="s">
        <v>623</v>
      </c>
      <c r="AG103" s="120" t="s">
        <v>623</v>
      </c>
      <c r="AH103" s="120" t="s">
        <v>623</v>
      </c>
      <c r="AI103" s="120" t="s">
        <v>623</v>
      </c>
      <c r="AJ103" s="120" t="s">
        <v>623</v>
      </c>
      <c r="AK103" s="120" t="s">
        <v>623</v>
      </c>
      <c r="AL103" s="120" t="s">
        <v>623</v>
      </c>
      <c r="AM103" s="120" t="s">
        <v>623</v>
      </c>
      <c r="AN103" s="120" t="s">
        <v>623</v>
      </c>
      <c r="AO103" s="120" t="s">
        <v>623</v>
      </c>
      <c r="AP103" s="120" t="s">
        <v>623</v>
      </c>
      <c r="AQ103" s="120" t="s">
        <v>623</v>
      </c>
      <c r="AR103" s="120" t="s">
        <v>623</v>
      </c>
      <c r="AS103" s="120" t="s">
        <v>623</v>
      </c>
      <c r="AT103" s="120" t="s">
        <v>623</v>
      </c>
      <c r="AU103" s="120" t="s">
        <v>623</v>
      </c>
      <c r="AV103" s="120" t="s">
        <v>623</v>
      </c>
      <c r="AW103" s="120" t="s">
        <v>623</v>
      </c>
      <c r="AX103" s="120" t="s">
        <v>623</v>
      </c>
      <c r="AY103" s="120" t="s">
        <v>623</v>
      </c>
      <c r="AZ103" s="120" t="s">
        <v>623</v>
      </c>
      <c r="BA103" s="120" t="s">
        <v>623</v>
      </c>
      <c r="BB103" s="120" t="s">
        <v>623</v>
      </c>
      <c r="BC103" s="120" t="s">
        <v>623</v>
      </c>
      <c r="BD103" s="120" t="s">
        <v>623</v>
      </c>
      <c r="BE103" s="120" t="s">
        <v>623</v>
      </c>
      <c r="BF103" s="120" t="s">
        <v>623</v>
      </c>
      <c r="BG103" s="120" t="s">
        <v>623</v>
      </c>
      <c r="BH103" s="120" t="s">
        <v>623</v>
      </c>
      <c r="BI103" s="120" t="s">
        <v>623</v>
      </c>
      <c r="BJ103" s="120" t="s">
        <v>623</v>
      </c>
      <c r="BK103" s="120" t="s">
        <v>623</v>
      </c>
      <c r="BL103" s="120" t="s">
        <v>623</v>
      </c>
      <c r="BM103" s="120" t="s">
        <v>623</v>
      </c>
      <c r="BN103" s="120" t="s">
        <v>623</v>
      </c>
      <c r="BO103" s="120" t="s">
        <v>623</v>
      </c>
      <c r="BP103" s="120" t="s">
        <v>623</v>
      </c>
      <c r="BQ103" s="120" t="s">
        <v>623</v>
      </c>
      <c r="BR103" s="120" t="s">
        <v>623</v>
      </c>
      <c r="BS103" s="120" t="s">
        <v>623</v>
      </c>
      <c r="BT103" s="120" t="s">
        <v>623</v>
      </c>
      <c r="BU103" s="120" t="s">
        <v>623</v>
      </c>
      <c r="BV103" s="120" t="s">
        <v>623</v>
      </c>
      <c r="BW103" s="120" t="s">
        <v>623</v>
      </c>
      <c r="BX103" s="37"/>
    </row>
    <row r="104" spans="1:76" ht="31.2" x14ac:dyDescent="0.3">
      <c r="A104" s="12" t="s">
        <v>188</v>
      </c>
      <c r="B104" s="13" t="s">
        <v>189</v>
      </c>
      <c r="C104" s="30" t="s">
        <v>93</v>
      </c>
      <c r="D104" s="299" t="s">
        <v>623</v>
      </c>
      <c r="E104" s="299" t="s">
        <v>623</v>
      </c>
      <c r="F104" s="299" t="s">
        <v>623</v>
      </c>
      <c r="G104" s="299" t="s">
        <v>623</v>
      </c>
      <c r="H104" s="299" t="s">
        <v>623</v>
      </c>
      <c r="I104" s="299" t="s">
        <v>623</v>
      </c>
      <c r="J104" s="299" t="s">
        <v>623</v>
      </c>
      <c r="K104" s="299" t="s">
        <v>623</v>
      </c>
      <c r="L104" s="299" t="s">
        <v>623</v>
      </c>
      <c r="M104" s="299" t="s">
        <v>623</v>
      </c>
      <c r="N104" s="299" t="s">
        <v>623</v>
      </c>
      <c r="O104" s="299" t="s">
        <v>623</v>
      </c>
      <c r="P104" s="299" t="s">
        <v>623</v>
      </c>
      <c r="Q104" s="299" t="s">
        <v>623</v>
      </c>
      <c r="R104" s="299" t="s">
        <v>623</v>
      </c>
      <c r="S104" s="299" t="s">
        <v>623</v>
      </c>
      <c r="T104" s="299" t="s">
        <v>623</v>
      </c>
      <c r="U104" s="299" t="s">
        <v>623</v>
      </c>
      <c r="V104" s="299" t="s">
        <v>623</v>
      </c>
      <c r="W104" s="299" t="s">
        <v>623</v>
      </c>
      <c r="X104" s="299" t="s">
        <v>623</v>
      </c>
      <c r="Y104" s="299" t="s">
        <v>623</v>
      </c>
      <c r="Z104" s="299" t="s">
        <v>623</v>
      </c>
      <c r="AA104" s="299" t="s">
        <v>623</v>
      </c>
      <c r="AB104" s="299" t="s">
        <v>623</v>
      </c>
      <c r="AC104" s="299" t="s">
        <v>623</v>
      </c>
      <c r="AD104" s="299" t="s">
        <v>623</v>
      </c>
      <c r="AE104" s="299" t="s">
        <v>623</v>
      </c>
      <c r="AF104" s="299" t="s">
        <v>623</v>
      </c>
      <c r="AG104" s="299" t="s">
        <v>623</v>
      </c>
      <c r="AH104" s="299" t="s">
        <v>623</v>
      </c>
      <c r="AI104" s="299" t="s">
        <v>623</v>
      </c>
      <c r="AJ104" s="299" t="s">
        <v>623</v>
      </c>
      <c r="AK104" s="299" t="s">
        <v>623</v>
      </c>
      <c r="AL104" s="299" t="s">
        <v>623</v>
      </c>
      <c r="AM104" s="299" t="s">
        <v>623</v>
      </c>
      <c r="AN104" s="299" t="s">
        <v>623</v>
      </c>
      <c r="AO104" s="299" t="s">
        <v>623</v>
      </c>
      <c r="AP104" s="299" t="s">
        <v>623</v>
      </c>
      <c r="AQ104" s="299" t="s">
        <v>623</v>
      </c>
      <c r="AR104" s="299" t="s">
        <v>623</v>
      </c>
      <c r="AS104" s="299" t="s">
        <v>623</v>
      </c>
      <c r="AT104" s="299" t="s">
        <v>623</v>
      </c>
      <c r="AU104" s="299" t="s">
        <v>623</v>
      </c>
      <c r="AV104" s="299" t="s">
        <v>623</v>
      </c>
      <c r="AW104" s="299" t="s">
        <v>623</v>
      </c>
      <c r="AX104" s="299" t="s">
        <v>623</v>
      </c>
      <c r="AY104" s="299" t="s">
        <v>623</v>
      </c>
      <c r="AZ104" s="299" t="s">
        <v>623</v>
      </c>
      <c r="BA104" s="299" t="s">
        <v>623</v>
      </c>
      <c r="BB104" s="299" t="s">
        <v>623</v>
      </c>
      <c r="BC104" s="299" t="s">
        <v>623</v>
      </c>
      <c r="BD104" s="299" t="s">
        <v>623</v>
      </c>
      <c r="BE104" s="299" t="s">
        <v>623</v>
      </c>
      <c r="BF104" s="299" t="s">
        <v>623</v>
      </c>
      <c r="BG104" s="299" t="s">
        <v>623</v>
      </c>
      <c r="BH104" s="299" t="s">
        <v>623</v>
      </c>
      <c r="BI104" s="299" t="s">
        <v>623</v>
      </c>
      <c r="BJ104" s="299" t="s">
        <v>623</v>
      </c>
      <c r="BK104" s="299" t="s">
        <v>623</v>
      </c>
      <c r="BL104" s="299" t="s">
        <v>623</v>
      </c>
      <c r="BM104" s="299" t="s">
        <v>623</v>
      </c>
      <c r="BN104" s="299" t="s">
        <v>623</v>
      </c>
      <c r="BO104" s="299" t="s">
        <v>623</v>
      </c>
      <c r="BP104" s="299" t="s">
        <v>623</v>
      </c>
      <c r="BQ104" s="299" t="s">
        <v>623</v>
      </c>
      <c r="BR104" s="299" t="s">
        <v>623</v>
      </c>
      <c r="BS104" s="299" t="s">
        <v>623</v>
      </c>
      <c r="BT104" s="299" t="s">
        <v>623</v>
      </c>
      <c r="BU104" s="299" t="s">
        <v>623</v>
      </c>
      <c r="BV104" s="299" t="s">
        <v>623</v>
      </c>
      <c r="BW104" s="299" t="s">
        <v>623</v>
      </c>
      <c r="BX104" s="37"/>
    </row>
    <row r="105" spans="1:76" ht="62.4" x14ac:dyDescent="0.3">
      <c r="A105" s="33" t="s">
        <v>194</v>
      </c>
      <c r="B105" s="157" t="s">
        <v>977</v>
      </c>
      <c r="C105" s="34" t="s">
        <v>978</v>
      </c>
      <c r="D105" s="120" t="s">
        <v>623</v>
      </c>
      <c r="E105" s="120" t="s">
        <v>623</v>
      </c>
      <c r="F105" s="120" t="s">
        <v>623</v>
      </c>
      <c r="G105" s="120" t="s">
        <v>623</v>
      </c>
      <c r="H105" s="120" t="s">
        <v>623</v>
      </c>
      <c r="I105" s="120" t="s">
        <v>623</v>
      </c>
      <c r="J105" s="120" t="s">
        <v>623</v>
      </c>
      <c r="K105" s="120" t="s">
        <v>623</v>
      </c>
      <c r="L105" s="120" t="s">
        <v>623</v>
      </c>
      <c r="M105" s="120" t="s">
        <v>623</v>
      </c>
      <c r="N105" s="120" t="s">
        <v>623</v>
      </c>
      <c r="O105" s="120" t="s">
        <v>623</v>
      </c>
      <c r="P105" s="120" t="s">
        <v>623</v>
      </c>
      <c r="Q105" s="120" t="s">
        <v>623</v>
      </c>
      <c r="R105" s="120" t="s">
        <v>623</v>
      </c>
      <c r="S105" s="120" t="s">
        <v>623</v>
      </c>
      <c r="T105" s="120" t="s">
        <v>623</v>
      </c>
      <c r="U105" s="120" t="s">
        <v>623</v>
      </c>
      <c r="V105" s="120" t="s">
        <v>623</v>
      </c>
      <c r="W105" s="120" t="s">
        <v>623</v>
      </c>
      <c r="X105" s="120" t="s">
        <v>623</v>
      </c>
      <c r="Y105" s="120" t="s">
        <v>623</v>
      </c>
      <c r="Z105" s="120" t="s">
        <v>623</v>
      </c>
      <c r="AA105" s="120" t="s">
        <v>623</v>
      </c>
      <c r="AB105" s="120" t="s">
        <v>623</v>
      </c>
      <c r="AC105" s="120" t="s">
        <v>623</v>
      </c>
      <c r="AD105" s="120" t="s">
        <v>623</v>
      </c>
      <c r="AE105" s="120" t="s">
        <v>623</v>
      </c>
      <c r="AF105" s="120" t="s">
        <v>623</v>
      </c>
      <c r="AG105" s="120" t="s">
        <v>623</v>
      </c>
      <c r="AH105" s="120" t="s">
        <v>623</v>
      </c>
      <c r="AI105" s="120" t="s">
        <v>623</v>
      </c>
      <c r="AJ105" s="120" t="s">
        <v>623</v>
      </c>
      <c r="AK105" s="120" t="s">
        <v>623</v>
      </c>
      <c r="AL105" s="120" t="s">
        <v>623</v>
      </c>
      <c r="AM105" s="120" t="s">
        <v>623</v>
      </c>
      <c r="AN105" s="120" t="s">
        <v>623</v>
      </c>
      <c r="AO105" s="120" t="s">
        <v>623</v>
      </c>
      <c r="AP105" s="120" t="s">
        <v>623</v>
      </c>
      <c r="AQ105" s="120" t="s">
        <v>623</v>
      </c>
      <c r="AR105" s="120" t="s">
        <v>623</v>
      </c>
      <c r="AS105" s="120" t="s">
        <v>623</v>
      </c>
      <c r="AT105" s="120" t="s">
        <v>623</v>
      </c>
      <c r="AU105" s="120" t="s">
        <v>623</v>
      </c>
      <c r="AV105" s="120" t="s">
        <v>623</v>
      </c>
      <c r="AW105" s="120" t="s">
        <v>623</v>
      </c>
      <c r="AX105" s="120" t="s">
        <v>623</v>
      </c>
      <c r="AY105" s="120" t="s">
        <v>623</v>
      </c>
      <c r="AZ105" s="120" t="s">
        <v>623</v>
      </c>
      <c r="BA105" s="120" t="s">
        <v>623</v>
      </c>
      <c r="BB105" s="120" t="s">
        <v>623</v>
      </c>
      <c r="BC105" s="120" t="s">
        <v>623</v>
      </c>
      <c r="BD105" s="120" t="s">
        <v>623</v>
      </c>
      <c r="BE105" s="120" t="s">
        <v>623</v>
      </c>
      <c r="BF105" s="120" t="s">
        <v>623</v>
      </c>
      <c r="BG105" s="120" t="s">
        <v>623</v>
      </c>
      <c r="BH105" s="120" t="s">
        <v>623</v>
      </c>
      <c r="BI105" s="120" t="s">
        <v>623</v>
      </c>
      <c r="BJ105" s="120" t="s">
        <v>623</v>
      </c>
      <c r="BK105" s="120" t="s">
        <v>623</v>
      </c>
      <c r="BL105" s="120" t="s">
        <v>623</v>
      </c>
      <c r="BM105" s="120" t="s">
        <v>623</v>
      </c>
      <c r="BN105" s="120" t="s">
        <v>623</v>
      </c>
      <c r="BO105" s="120" t="s">
        <v>623</v>
      </c>
      <c r="BP105" s="120" t="s">
        <v>623</v>
      </c>
      <c r="BQ105" s="120" t="s">
        <v>623</v>
      </c>
      <c r="BR105" s="120" t="s">
        <v>623</v>
      </c>
      <c r="BS105" s="120" t="s">
        <v>623</v>
      </c>
      <c r="BT105" s="120" t="s">
        <v>623</v>
      </c>
      <c r="BU105" s="120" t="s">
        <v>623</v>
      </c>
      <c r="BV105" s="120" t="s">
        <v>623</v>
      </c>
      <c r="BW105" s="120" t="s">
        <v>623</v>
      </c>
      <c r="BX105" s="37"/>
    </row>
    <row r="106" spans="1:76" ht="46.8" x14ac:dyDescent="0.3">
      <c r="A106" s="33" t="s">
        <v>195</v>
      </c>
      <c r="B106" s="80" t="s">
        <v>1100</v>
      </c>
      <c r="C106" s="34" t="s">
        <v>980</v>
      </c>
      <c r="D106" s="120" t="s">
        <v>623</v>
      </c>
      <c r="E106" s="120" t="s">
        <v>623</v>
      </c>
      <c r="F106" s="120" t="s">
        <v>623</v>
      </c>
      <c r="G106" s="120" t="s">
        <v>623</v>
      </c>
      <c r="H106" s="120" t="s">
        <v>623</v>
      </c>
      <c r="I106" s="120" t="s">
        <v>623</v>
      </c>
      <c r="J106" s="120" t="s">
        <v>623</v>
      </c>
      <c r="K106" s="120" t="s">
        <v>623</v>
      </c>
      <c r="L106" s="120" t="s">
        <v>623</v>
      </c>
      <c r="M106" s="120" t="s">
        <v>623</v>
      </c>
      <c r="N106" s="120" t="s">
        <v>623</v>
      </c>
      <c r="O106" s="120" t="s">
        <v>623</v>
      </c>
      <c r="P106" s="120" t="s">
        <v>623</v>
      </c>
      <c r="Q106" s="120" t="s">
        <v>623</v>
      </c>
      <c r="R106" s="120" t="s">
        <v>623</v>
      </c>
      <c r="S106" s="120" t="s">
        <v>623</v>
      </c>
      <c r="T106" s="120" t="s">
        <v>623</v>
      </c>
      <c r="U106" s="120" t="s">
        <v>623</v>
      </c>
      <c r="V106" s="120" t="s">
        <v>623</v>
      </c>
      <c r="W106" s="120" t="s">
        <v>623</v>
      </c>
      <c r="X106" s="120" t="s">
        <v>623</v>
      </c>
      <c r="Y106" s="120" t="s">
        <v>623</v>
      </c>
      <c r="Z106" s="120" t="s">
        <v>623</v>
      </c>
      <c r="AA106" s="120" t="s">
        <v>623</v>
      </c>
      <c r="AB106" s="120" t="s">
        <v>623</v>
      </c>
      <c r="AC106" s="120" t="s">
        <v>623</v>
      </c>
      <c r="AD106" s="120" t="s">
        <v>623</v>
      </c>
      <c r="AE106" s="120" t="s">
        <v>623</v>
      </c>
      <c r="AF106" s="120" t="s">
        <v>623</v>
      </c>
      <c r="AG106" s="120" t="s">
        <v>623</v>
      </c>
      <c r="AH106" s="120" t="s">
        <v>623</v>
      </c>
      <c r="AI106" s="120" t="s">
        <v>623</v>
      </c>
      <c r="AJ106" s="120" t="s">
        <v>623</v>
      </c>
      <c r="AK106" s="120" t="s">
        <v>623</v>
      </c>
      <c r="AL106" s="120" t="s">
        <v>623</v>
      </c>
      <c r="AM106" s="120" t="s">
        <v>623</v>
      </c>
      <c r="AN106" s="120" t="s">
        <v>623</v>
      </c>
      <c r="AO106" s="120" t="s">
        <v>623</v>
      </c>
      <c r="AP106" s="120" t="s">
        <v>623</v>
      </c>
      <c r="AQ106" s="120" t="s">
        <v>623</v>
      </c>
      <c r="AR106" s="120" t="s">
        <v>623</v>
      </c>
      <c r="AS106" s="120" t="s">
        <v>623</v>
      </c>
      <c r="AT106" s="120" t="s">
        <v>623</v>
      </c>
      <c r="AU106" s="120" t="s">
        <v>623</v>
      </c>
      <c r="AV106" s="120" t="s">
        <v>623</v>
      </c>
      <c r="AW106" s="120" t="s">
        <v>623</v>
      </c>
      <c r="AX106" s="120" t="s">
        <v>623</v>
      </c>
      <c r="AY106" s="120" t="s">
        <v>623</v>
      </c>
      <c r="AZ106" s="120" t="s">
        <v>623</v>
      </c>
      <c r="BA106" s="120" t="s">
        <v>623</v>
      </c>
      <c r="BB106" s="120" t="s">
        <v>623</v>
      </c>
      <c r="BC106" s="120" t="s">
        <v>623</v>
      </c>
      <c r="BD106" s="120" t="s">
        <v>623</v>
      </c>
      <c r="BE106" s="120" t="s">
        <v>623</v>
      </c>
      <c r="BF106" s="120" t="s">
        <v>623</v>
      </c>
      <c r="BG106" s="120" t="s">
        <v>623</v>
      </c>
      <c r="BH106" s="120" t="s">
        <v>623</v>
      </c>
      <c r="BI106" s="120" t="s">
        <v>623</v>
      </c>
      <c r="BJ106" s="120" t="s">
        <v>623</v>
      </c>
      <c r="BK106" s="120" t="s">
        <v>623</v>
      </c>
      <c r="BL106" s="120" t="s">
        <v>623</v>
      </c>
      <c r="BM106" s="120" t="s">
        <v>623</v>
      </c>
      <c r="BN106" s="120" t="s">
        <v>623</v>
      </c>
      <c r="BO106" s="120" t="s">
        <v>623</v>
      </c>
      <c r="BP106" s="120" t="s">
        <v>623</v>
      </c>
      <c r="BQ106" s="120" t="s">
        <v>623</v>
      </c>
      <c r="BR106" s="120" t="s">
        <v>623</v>
      </c>
      <c r="BS106" s="120" t="s">
        <v>623</v>
      </c>
      <c r="BT106" s="120" t="s">
        <v>623</v>
      </c>
      <c r="BU106" s="120" t="s">
        <v>623</v>
      </c>
      <c r="BV106" s="120" t="s">
        <v>623</v>
      </c>
      <c r="BW106" s="120" t="s">
        <v>623</v>
      </c>
      <c r="BX106" s="37"/>
    </row>
    <row r="107" spans="1:76" ht="31.2" x14ac:dyDescent="0.3">
      <c r="A107" s="33" t="s">
        <v>196</v>
      </c>
      <c r="B107" s="80" t="s">
        <v>1101</v>
      </c>
      <c r="C107" s="34" t="s">
        <v>991</v>
      </c>
      <c r="D107" s="120" t="s">
        <v>623</v>
      </c>
      <c r="E107" s="120" t="s">
        <v>623</v>
      </c>
      <c r="F107" s="120" t="s">
        <v>623</v>
      </c>
      <c r="G107" s="120" t="s">
        <v>623</v>
      </c>
      <c r="H107" s="120" t="s">
        <v>623</v>
      </c>
      <c r="I107" s="120" t="s">
        <v>623</v>
      </c>
      <c r="J107" s="120" t="s">
        <v>623</v>
      </c>
      <c r="K107" s="120" t="s">
        <v>623</v>
      </c>
      <c r="L107" s="120" t="s">
        <v>623</v>
      </c>
      <c r="M107" s="120" t="s">
        <v>623</v>
      </c>
      <c r="N107" s="120" t="s">
        <v>623</v>
      </c>
      <c r="O107" s="120" t="s">
        <v>623</v>
      </c>
      <c r="P107" s="120" t="s">
        <v>623</v>
      </c>
      <c r="Q107" s="120" t="s">
        <v>623</v>
      </c>
      <c r="R107" s="120" t="s">
        <v>623</v>
      </c>
      <c r="S107" s="120" t="s">
        <v>623</v>
      </c>
      <c r="T107" s="120" t="s">
        <v>623</v>
      </c>
      <c r="U107" s="120" t="s">
        <v>623</v>
      </c>
      <c r="V107" s="120" t="s">
        <v>623</v>
      </c>
      <c r="W107" s="120" t="s">
        <v>623</v>
      </c>
      <c r="X107" s="120" t="s">
        <v>623</v>
      </c>
      <c r="Y107" s="120" t="s">
        <v>623</v>
      </c>
      <c r="Z107" s="120" t="s">
        <v>623</v>
      </c>
      <c r="AA107" s="120" t="s">
        <v>623</v>
      </c>
      <c r="AB107" s="120" t="s">
        <v>623</v>
      </c>
      <c r="AC107" s="120" t="s">
        <v>623</v>
      </c>
      <c r="AD107" s="120" t="s">
        <v>623</v>
      </c>
      <c r="AE107" s="120" t="s">
        <v>623</v>
      </c>
      <c r="AF107" s="120" t="s">
        <v>623</v>
      </c>
      <c r="AG107" s="120" t="s">
        <v>623</v>
      </c>
      <c r="AH107" s="120" t="s">
        <v>623</v>
      </c>
      <c r="AI107" s="120" t="s">
        <v>623</v>
      </c>
      <c r="AJ107" s="120" t="s">
        <v>623</v>
      </c>
      <c r="AK107" s="120" t="s">
        <v>623</v>
      </c>
      <c r="AL107" s="120" t="s">
        <v>623</v>
      </c>
      <c r="AM107" s="120" t="s">
        <v>623</v>
      </c>
      <c r="AN107" s="120" t="s">
        <v>623</v>
      </c>
      <c r="AO107" s="120" t="s">
        <v>623</v>
      </c>
      <c r="AP107" s="120" t="s">
        <v>623</v>
      </c>
      <c r="AQ107" s="120" t="s">
        <v>623</v>
      </c>
      <c r="AR107" s="120" t="s">
        <v>623</v>
      </c>
      <c r="AS107" s="120" t="s">
        <v>623</v>
      </c>
      <c r="AT107" s="120" t="s">
        <v>623</v>
      </c>
      <c r="AU107" s="120" t="s">
        <v>623</v>
      </c>
      <c r="AV107" s="120" t="s">
        <v>623</v>
      </c>
      <c r="AW107" s="120" t="s">
        <v>623</v>
      </c>
      <c r="AX107" s="120" t="s">
        <v>623</v>
      </c>
      <c r="AY107" s="120" t="s">
        <v>623</v>
      </c>
      <c r="AZ107" s="120" t="s">
        <v>623</v>
      </c>
      <c r="BA107" s="120" t="s">
        <v>623</v>
      </c>
      <c r="BB107" s="120" t="s">
        <v>623</v>
      </c>
      <c r="BC107" s="120" t="s">
        <v>623</v>
      </c>
      <c r="BD107" s="120" t="s">
        <v>623</v>
      </c>
      <c r="BE107" s="120" t="s">
        <v>623</v>
      </c>
      <c r="BF107" s="120" t="s">
        <v>623</v>
      </c>
      <c r="BG107" s="120" t="s">
        <v>623</v>
      </c>
      <c r="BH107" s="120" t="s">
        <v>623</v>
      </c>
      <c r="BI107" s="120" t="s">
        <v>623</v>
      </c>
      <c r="BJ107" s="120" t="s">
        <v>623</v>
      </c>
      <c r="BK107" s="120" t="s">
        <v>623</v>
      </c>
      <c r="BL107" s="120" t="s">
        <v>623</v>
      </c>
      <c r="BM107" s="120" t="s">
        <v>623</v>
      </c>
      <c r="BN107" s="120" t="s">
        <v>623</v>
      </c>
      <c r="BO107" s="120" t="s">
        <v>623</v>
      </c>
      <c r="BP107" s="120" t="s">
        <v>623</v>
      </c>
      <c r="BQ107" s="120" t="s">
        <v>623</v>
      </c>
      <c r="BR107" s="120" t="s">
        <v>623</v>
      </c>
      <c r="BS107" s="120" t="s">
        <v>623</v>
      </c>
      <c r="BT107" s="120" t="s">
        <v>623</v>
      </c>
      <c r="BU107" s="120" t="s">
        <v>623</v>
      </c>
      <c r="BV107" s="120" t="s">
        <v>623</v>
      </c>
      <c r="BW107" s="120" t="s">
        <v>623</v>
      </c>
      <c r="BX107" s="37"/>
    </row>
    <row r="108" spans="1:76" ht="31.2" x14ac:dyDescent="0.3">
      <c r="A108" s="33" t="s">
        <v>197</v>
      </c>
      <c r="B108" s="80" t="s">
        <v>1092</v>
      </c>
      <c r="C108" s="148" t="s">
        <v>1090</v>
      </c>
      <c r="D108" s="120" t="s">
        <v>623</v>
      </c>
      <c r="E108" s="120" t="s">
        <v>623</v>
      </c>
      <c r="F108" s="120" t="s">
        <v>623</v>
      </c>
      <c r="G108" s="120" t="s">
        <v>623</v>
      </c>
      <c r="H108" s="120" t="s">
        <v>623</v>
      </c>
      <c r="I108" s="120" t="s">
        <v>623</v>
      </c>
      <c r="J108" s="120" t="s">
        <v>623</v>
      </c>
      <c r="K108" s="120" t="s">
        <v>623</v>
      </c>
      <c r="L108" s="120" t="s">
        <v>623</v>
      </c>
      <c r="M108" s="120" t="s">
        <v>623</v>
      </c>
      <c r="N108" s="120" t="s">
        <v>623</v>
      </c>
      <c r="O108" s="120" t="s">
        <v>623</v>
      </c>
      <c r="P108" s="120" t="s">
        <v>623</v>
      </c>
      <c r="Q108" s="120" t="s">
        <v>623</v>
      </c>
      <c r="R108" s="120" t="s">
        <v>623</v>
      </c>
      <c r="S108" s="120" t="s">
        <v>623</v>
      </c>
      <c r="T108" s="120" t="s">
        <v>623</v>
      </c>
      <c r="U108" s="120" t="s">
        <v>623</v>
      </c>
      <c r="V108" s="120" t="s">
        <v>623</v>
      </c>
      <c r="W108" s="120" t="s">
        <v>623</v>
      </c>
      <c r="X108" s="120" t="s">
        <v>623</v>
      </c>
      <c r="Y108" s="120" t="s">
        <v>623</v>
      </c>
      <c r="Z108" s="120" t="s">
        <v>623</v>
      </c>
      <c r="AA108" s="120" t="s">
        <v>623</v>
      </c>
      <c r="AB108" s="120" t="s">
        <v>623</v>
      </c>
      <c r="AC108" s="120" t="s">
        <v>623</v>
      </c>
      <c r="AD108" s="120" t="s">
        <v>623</v>
      </c>
      <c r="AE108" s="120" t="s">
        <v>623</v>
      </c>
      <c r="AF108" s="120" t="s">
        <v>623</v>
      </c>
      <c r="AG108" s="120" t="s">
        <v>623</v>
      </c>
      <c r="AH108" s="120" t="s">
        <v>623</v>
      </c>
      <c r="AI108" s="120" t="s">
        <v>623</v>
      </c>
      <c r="AJ108" s="120" t="s">
        <v>623</v>
      </c>
      <c r="AK108" s="120" t="s">
        <v>623</v>
      </c>
      <c r="AL108" s="120" t="s">
        <v>623</v>
      </c>
      <c r="AM108" s="120" t="s">
        <v>623</v>
      </c>
      <c r="AN108" s="120" t="s">
        <v>623</v>
      </c>
      <c r="AO108" s="120" t="s">
        <v>623</v>
      </c>
      <c r="AP108" s="120" t="s">
        <v>623</v>
      </c>
      <c r="AQ108" s="120" t="s">
        <v>623</v>
      </c>
      <c r="AR108" s="120" t="s">
        <v>623</v>
      </c>
      <c r="AS108" s="120" t="s">
        <v>623</v>
      </c>
      <c r="AT108" s="120" t="s">
        <v>623</v>
      </c>
      <c r="AU108" s="120" t="s">
        <v>623</v>
      </c>
      <c r="AV108" s="120" t="s">
        <v>623</v>
      </c>
      <c r="AW108" s="120" t="s">
        <v>623</v>
      </c>
      <c r="AX108" s="120" t="s">
        <v>623</v>
      </c>
      <c r="AY108" s="120" t="s">
        <v>623</v>
      </c>
      <c r="AZ108" s="120" t="s">
        <v>623</v>
      </c>
      <c r="BA108" s="120" t="s">
        <v>623</v>
      </c>
      <c r="BB108" s="120" t="s">
        <v>623</v>
      </c>
      <c r="BC108" s="120" t="s">
        <v>623</v>
      </c>
      <c r="BD108" s="120" t="s">
        <v>623</v>
      </c>
      <c r="BE108" s="120" t="s">
        <v>623</v>
      </c>
      <c r="BF108" s="120" t="s">
        <v>623</v>
      </c>
      <c r="BG108" s="120" t="s">
        <v>623</v>
      </c>
      <c r="BH108" s="120" t="s">
        <v>623</v>
      </c>
      <c r="BI108" s="120" t="s">
        <v>623</v>
      </c>
      <c r="BJ108" s="120" t="s">
        <v>623</v>
      </c>
      <c r="BK108" s="120" t="s">
        <v>623</v>
      </c>
      <c r="BL108" s="120" t="s">
        <v>623</v>
      </c>
      <c r="BM108" s="120" t="s">
        <v>623</v>
      </c>
      <c r="BN108" s="120" t="s">
        <v>623</v>
      </c>
      <c r="BO108" s="120" t="s">
        <v>623</v>
      </c>
      <c r="BP108" s="120" t="s">
        <v>623</v>
      </c>
      <c r="BQ108" s="120" t="s">
        <v>623</v>
      </c>
      <c r="BR108" s="120" t="s">
        <v>623</v>
      </c>
      <c r="BS108" s="120" t="s">
        <v>623</v>
      </c>
      <c r="BT108" s="120" t="s">
        <v>623</v>
      </c>
      <c r="BU108" s="120" t="s">
        <v>623</v>
      </c>
      <c r="BV108" s="120" t="s">
        <v>623</v>
      </c>
      <c r="BW108" s="120" t="s">
        <v>623</v>
      </c>
      <c r="BX108" s="37"/>
    </row>
    <row r="109" spans="1:76" ht="31.2" x14ac:dyDescent="0.3">
      <c r="A109" s="33" t="s">
        <v>239</v>
      </c>
      <c r="B109" s="151" t="s">
        <v>850</v>
      </c>
      <c r="C109" s="148" t="s">
        <v>851</v>
      </c>
      <c r="D109" s="120" t="s">
        <v>623</v>
      </c>
      <c r="E109" s="120" t="s">
        <v>623</v>
      </c>
      <c r="F109" s="120" t="s">
        <v>623</v>
      </c>
      <c r="G109" s="120" t="s">
        <v>623</v>
      </c>
      <c r="H109" s="120" t="s">
        <v>623</v>
      </c>
      <c r="I109" s="120" t="s">
        <v>623</v>
      </c>
      <c r="J109" s="120" t="s">
        <v>623</v>
      </c>
      <c r="K109" s="120" t="s">
        <v>623</v>
      </c>
      <c r="L109" s="120" t="s">
        <v>623</v>
      </c>
      <c r="M109" s="120" t="s">
        <v>623</v>
      </c>
      <c r="N109" s="120" t="s">
        <v>623</v>
      </c>
      <c r="O109" s="120" t="s">
        <v>623</v>
      </c>
      <c r="P109" s="120" t="s">
        <v>623</v>
      </c>
      <c r="Q109" s="120" t="s">
        <v>623</v>
      </c>
      <c r="R109" s="120" t="s">
        <v>623</v>
      </c>
      <c r="S109" s="120" t="s">
        <v>623</v>
      </c>
      <c r="T109" s="120" t="s">
        <v>623</v>
      </c>
      <c r="U109" s="120" t="s">
        <v>623</v>
      </c>
      <c r="V109" s="120" t="s">
        <v>623</v>
      </c>
      <c r="W109" s="120" t="s">
        <v>623</v>
      </c>
      <c r="X109" s="120" t="s">
        <v>623</v>
      </c>
      <c r="Y109" s="120" t="s">
        <v>623</v>
      </c>
      <c r="Z109" s="120" t="s">
        <v>623</v>
      </c>
      <c r="AA109" s="120" t="s">
        <v>623</v>
      </c>
      <c r="AB109" s="120" t="s">
        <v>623</v>
      </c>
      <c r="AC109" s="120" t="s">
        <v>623</v>
      </c>
      <c r="AD109" s="120" t="s">
        <v>623</v>
      </c>
      <c r="AE109" s="120" t="s">
        <v>623</v>
      </c>
      <c r="AF109" s="120" t="s">
        <v>623</v>
      </c>
      <c r="AG109" s="120" t="s">
        <v>623</v>
      </c>
      <c r="AH109" s="120" t="s">
        <v>623</v>
      </c>
      <c r="AI109" s="120" t="s">
        <v>623</v>
      </c>
      <c r="AJ109" s="120" t="s">
        <v>623</v>
      </c>
      <c r="AK109" s="120" t="s">
        <v>623</v>
      </c>
      <c r="AL109" s="120" t="s">
        <v>623</v>
      </c>
      <c r="AM109" s="120" t="s">
        <v>623</v>
      </c>
      <c r="AN109" s="120" t="s">
        <v>623</v>
      </c>
      <c r="AO109" s="120" t="s">
        <v>623</v>
      </c>
      <c r="AP109" s="120" t="s">
        <v>623</v>
      </c>
      <c r="AQ109" s="120" t="s">
        <v>623</v>
      </c>
      <c r="AR109" s="120" t="s">
        <v>623</v>
      </c>
      <c r="AS109" s="120" t="s">
        <v>623</v>
      </c>
      <c r="AT109" s="120" t="s">
        <v>623</v>
      </c>
      <c r="AU109" s="120" t="s">
        <v>623</v>
      </c>
      <c r="AV109" s="120" t="s">
        <v>623</v>
      </c>
      <c r="AW109" s="120" t="s">
        <v>623</v>
      </c>
      <c r="AX109" s="120" t="s">
        <v>623</v>
      </c>
      <c r="AY109" s="120" t="s">
        <v>623</v>
      </c>
      <c r="AZ109" s="120" t="s">
        <v>623</v>
      </c>
      <c r="BA109" s="120" t="s">
        <v>623</v>
      </c>
      <c r="BB109" s="120" t="s">
        <v>623</v>
      </c>
      <c r="BC109" s="120" t="s">
        <v>623</v>
      </c>
      <c r="BD109" s="120" t="s">
        <v>623</v>
      </c>
      <c r="BE109" s="120" t="s">
        <v>623</v>
      </c>
      <c r="BF109" s="120" t="s">
        <v>623</v>
      </c>
      <c r="BG109" s="120" t="s">
        <v>623</v>
      </c>
      <c r="BH109" s="120" t="s">
        <v>623</v>
      </c>
      <c r="BI109" s="120" t="s">
        <v>623</v>
      </c>
      <c r="BJ109" s="120" t="s">
        <v>623</v>
      </c>
      <c r="BK109" s="120" t="s">
        <v>623</v>
      </c>
      <c r="BL109" s="120" t="s">
        <v>623</v>
      </c>
      <c r="BM109" s="120" t="s">
        <v>623</v>
      </c>
      <c r="BN109" s="120" t="s">
        <v>623</v>
      </c>
      <c r="BO109" s="120" t="s">
        <v>623</v>
      </c>
      <c r="BP109" s="120" t="s">
        <v>623</v>
      </c>
      <c r="BQ109" s="120" t="s">
        <v>623</v>
      </c>
      <c r="BR109" s="120" t="s">
        <v>623</v>
      </c>
      <c r="BS109" s="120" t="s">
        <v>623</v>
      </c>
      <c r="BT109" s="120" t="s">
        <v>623</v>
      </c>
      <c r="BU109" s="120" t="s">
        <v>623</v>
      </c>
      <c r="BV109" s="120" t="s">
        <v>623</v>
      </c>
      <c r="BW109" s="120" t="s">
        <v>623</v>
      </c>
      <c r="BX109" s="37"/>
    </row>
    <row r="110" spans="1:76" ht="46.8" x14ac:dyDescent="0.3">
      <c r="A110" s="33" t="s">
        <v>240</v>
      </c>
      <c r="B110" s="80" t="s">
        <v>852</v>
      </c>
      <c r="C110" s="148" t="s">
        <v>853</v>
      </c>
      <c r="D110" s="120" t="s">
        <v>623</v>
      </c>
      <c r="E110" s="120" t="s">
        <v>623</v>
      </c>
      <c r="F110" s="120" t="s">
        <v>623</v>
      </c>
      <c r="G110" s="120" t="s">
        <v>623</v>
      </c>
      <c r="H110" s="120" t="s">
        <v>623</v>
      </c>
      <c r="I110" s="120" t="s">
        <v>623</v>
      </c>
      <c r="J110" s="120" t="s">
        <v>623</v>
      </c>
      <c r="K110" s="120" t="s">
        <v>623</v>
      </c>
      <c r="L110" s="120" t="s">
        <v>623</v>
      </c>
      <c r="M110" s="120" t="s">
        <v>623</v>
      </c>
      <c r="N110" s="120" t="s">
        <v>623</v>
      </c>
      <c r="O110" s="120" t="s">
        <v>623</v>
      </c>
      <c r="P110" s="120" t="s">
        <v>623</v>
      </c>
      <c r="Q110" s="120" t="s">
        <v>623</v>
      </c>
      <c r="R110" s="120" t="s">
        <v>623</v>
      </c>
      <c r="S110" s="120" t="s">
        <v>623</v>
      </c>
      <c r="T110" s="120" t="s">
        <v>623</v>
      </c>
      <c r="U110" s="120" t="s">
        <v>623</v>
      </c>
      <c r="V110" s="120" t="s">
        <v>623</v>
      </c>
      <c r="W110" s="120" t="s">
        <v>623</v>
      </c>
      <c r="X110" s="120" t="s">
        <v>623</v>
      </c>
      <c r="Y110" s="120" t="s">
        <v>623</v>
      </c>
      <c r="Z110" s="120" t="s">
        <v>623</v>
      </c>
      <c r="AA110" s="120" t="s">
        <v>623</v>
      </c>
      <c r="AB110" s="120" t="s">
        <v>623</v>
      </c>
      <c r="AC110" s="120" t="s">
        <v>623</v>
      </c>
      <c r="AD110" s="120" t="s">
        <v>623</v>
      </c>
      <c r="AE110" s="120" t="s">
        <v>623</v>
      </c>
      <c r="AF110" s="120" t="s">
        <v>623</v>
      </c>
      <c r="AG110" s="120" t="s">
        <v>623</v>
      </c>
      <c r="AH110" s="120" t="s">
        <v>623</v>
      </c>
      <c r="AI110" s="120" t="s">
        <v>623</v>
      </c>
      <c r="AJ110" s="120" t="s">
        <v>623</v>
      </c>
      <c r="AK110" s="120" t="s">
        <v>623</v>
      </c>
      <c r="AL110" s="120" t="s">
        <v>623</v>
      </c>
      <c r="AM110" s="120" t="s">
        <v>623</v>
      </c>
      <c r="AN110" s="120" t="s">
        <v>623</v>
      </c>
      <c r="AO110" s="120" t="s">
        <v>623</v>
      </c>
      <c r="AP110" s="120" t="s">
        <v>623</v>
      </c>
      <c r="AQ110" s="120" t="s">
        <v>623</v>
      </c>
      <c r="AR110" s="120" t="s">
        <v>623</v>
      </c>
      <c r="AS110" s="120" t="s">
        <v>623</v>
      </c>
      <c r="AT110" s="120" t="s">
        <v>623</v>
      </c>
      <c r="AU110" s="120" t="s">
        <v>623</v>
      </c>
      <c r="AV110" s="120" t="s">
        <v>623</v>
      </c>
      <c r="AW110" s="120" t="s">
        <v>623</v>
      </c>
      <c r="AX110" s="120" t="s">
        <v>623</v>
      </c>
      <c r="AY110" s="120" t="s">
        <v>623</v>
      </c>
      <c r="AZ110" s="120" t="s">
        <v>623</v>
      </c>
      <c r="BA110" s="120" t="s">
        <v>623</v>
      </c>
      <c r="BB110" s="120" t="s">
        <v>623</v>
      </c>
      <c r="BC110" s="120" t="s">
        <v>623</v>
      </c>
      <c r="BD110" s="120" t="s">
        <v>623</v>
      </c>
      <c r="BE110" s="120" t="s">
        <v>623</v>
      </c>
      <c r="BF110" s="120" t="s">
        <v>623</v>
      </c>
      <c r="BG110" s="120" t="s">
        <v>623</v>
      </c>
      <c r="BH110" s="120" t="s">
        <v>623</v>
      </c>
      <c r="BI110" s="120" t="s">
        <v>623</v>
      </c>
      <c r="BJ110" s="120" t="s">
        <v>623</v>
      </c>
      <c r="BK110" s="120" t="s">
        <v>623</v>
      </c>
      <c r="BL110" s="120" t="s">
        <v>623</v>
      </c>
      <c r="BM110" s="120" t="s">
        <v>623</v>
      </c>
      <c r="BN110" s="120" t="s">
        <v>623</v>
      </c>
      <c r="BO110" s="120" t="s">
        <v>623</v>
      </c>
      <c r="BP110" s="120" t="s">
        <v>623</v>
      </c>
      <c r="BQ110" s="120" t="s">
        <v>623</v>
      </c>
      <c r="BR110" s="120" t="s">
        <v>623</v>
      </c>
      <c r="BS110" s="120" t="s">
        <v>623</v>
      </c>
      <c r="BT110" s="120" t="s">
        <v>623</v>
      </c>
      <c r="BU110" s="120" t="s">
        <v>623</v>
      </c>
      <c r="BV110" s="120" t="s">
        <v>623</v>
      </c>
      <c r="BW110" s="120" t="s">
        <v>623</v>
      </c>
      <c r="BX110" s="37"/>
    </row>
    <row r="111" spans="1:76" ht="62.4" x14ac:dyDescent="0.3">
      <c r="A111" s="33" t="s">
        <v>824</v>
      </c>
      <c r="B111" s="156" t="s">
        <v>854</v>
      </c>
      <c r="C111" s="148" t="s">
        <v>855</v>
      </c>
      <c r="D111" s="120" t="s">
        <v>623</v>
      </c>
      <c r="E111" s="120" t="s">
        <v>623</v>
      </c>
      <c r="F111" s="120" t="s">
        <v>623</v>
      </c>
      <c r="G111" s="120" t="s">
        <v>623</v>
      </c>
      <c r="H111" s="120" t="s">
        <v>623</v>
      </c>
      <c r="I111" s="120" t="s">
        <v>623</v>
      </c>
      <c r="J111" s="120" t="s">
        <v>623</v>
      </c>
      <c r="K111" s="120" t="s">
        <v>623</v>
      </c>
      <c r="L111" s="120" t="s">
        <v>623</v>
      </c>
      <c r="M111" s="120" t="s">
        <v>623</v>
      </c>
      <c r="N111" s="120" t="s">
        <v>623</v>
      </c>
      <c r="O111" s="120" t="s">
        <v>623</v>
      </c>
      <c r="P111" s="120" t="s">
        <v>623</v>
      </c>
      <c r="Q111" s="120" t="s">
        <v>623</v>
      </c>
      <c r="R111" s="120" t="s">
        <v>623</v>
      </c>
      <c r="S111" s="120" t="s">
        <v>623</v>
      </c>
      <c r="T111" s="120" t="s">
        <v>623</v>
      </c>
      <c r="U111" s="120" t="s">
        <v>623</v>
      </c>
      <c r="V111" s="120" t="s">
        <v>623</v>
      </c>
      <c r="W111" s="120" t="s">
        <v>623</v>
      </c>
      <c r="X111" s="120" t="s">
        <v>623</v>
      </c>
      <c r="Y111" s="120" t="s">
        <v>623</v>
      </c>
      <c r="Z111" s="120" t="s">
        <v>623</v>
      </c>
      <c r="AA111" s="120" t="s">
        <v>623</v>
      </c>
      <c r="AB111" s="120" t="s">
        <v>623</v>
      </c>
      <c r="AC111" s="120" t="s">
        <v>623</v>
      </c>
      <c r="AD111" s="120" t="s">
        <v>623</v>
      </c>
      <c r="AE111" s="120" t="s">
        <v>623</v>
      </c>
      <c r="AF111" s="120" t="s">
        <v>623</v>
      </c>
      <c r="AG111" s="120" t="s">
        <v>623</v>
      </c>
      <c r="AH111" s="120" t="s">
        <v>623</v>
      </c>
      <c r="AI111" s="120" t="s">
        <v>623</v>
      </c>
      <c r="AJ111" s="120" t="s">
        <v>623</v>
      </c>
      <c r="AK111" s="120" t="s">
        <v>623</v>
      </c>
      <c r="AL111" s="120" t="s">
        <v>623</v>
      </c>
      <c r="AM111" s="120" t="s">
        <v>623</v>
      </c>
      <c r="AN111" s="120" t="s">
        <v>623</v>
      </c>
      <c r="AO111" s="120" t="s">
        <v>623</v>
      </c>
      <c r="AP111" s="120" t="s">
        <v>623</v>
      </c>
      <c r="AQ111" s="120" t="s">
        <v>623</v>
      </c>
      <c r="AR111" s="120" t="s">
        <v>623</v>
      </c>
      <c r="AS111" s="120" t="s">
        <v>623</v>
      </c>
      <c r="AT111" s="120" t="s">
        <v>623</v>
      </c>
      <c r="AU111" s="120" t="s">
        <v>623</v>
      </c>
      <c r="AV111" s="120" t="s">
        <v>623</v>
      </c>
      <c r="AW111" s="120" t="s">
        <v>623</v>
      </c>
      <c r="AX111" s="120" t="s">
        <v>623</v>
      </c>
      <c r="AY111" s="120" t="s">
        <v>623</v>
      </c>
      <c r="AZ111" s="120" t="s">
        <v>623</v>
      </c>
      <c r="BA111" s="120" t="s">
        <v>623</v>
      </c>
      <c r="BB111" s="120" t="s">
        <v>623</v>
      </c>
      <c r="BC111" s="120" t="s">
        <v>623</v>
      </c>
      <c r="BD111" s="120" t="s">
        <v>623</v>
      </c>
      <c r="BE111" s="120" t="s">
        <v>623</v>
      </c>
      <c r="BF111" s="120" t="s">
        <v>623</v>
      </c>
      <c r="BG111" s="120" t="s">
        <v>623</v>
      </c>
      <c r="BH111" s="120" t="s">
        <v>623</v>
      </c>
      <c r="BI111" s="120" t="s">
        <v>623</v>
      </c>
      <c r="BJ111" s="120" t="s">
        <v>623</v>
      </c>
      <c r="BK111" s="120" t="s">
        <v>623</v>
      </c>
      <c r="BL111" s="120" t="s">
        <v>623</v>
      </c>
      <c r="BM111" s="120" t="s">
        <v>623</v>
      </c>
      <c r="BN111" s="120" t="s">
        <v>623</v>
      </c>
      <c r="BO111" s="120" t="s">
        <v>623</v>
      </c>
      <c r="BP111" s="120" t="s">
        <v>623</v>
      </c>
      <c r="BQ111" s="120" t="s">
        <v>623</v>
      </c>
      <c r="BR111" s="120" t="s">
        <v>623</v>
      </c>
      <c r="BS111" s="120" t="s">
        <v>623</v>
      </c>
      <c r="BT111" s="120" t="s">
        <v>623</v>
      </c>
      <c r="BU111" s="120" t="s">
        <v>623</v>
      </c>
      <c r="BV111" s="120" t="s">
        <v>623</v>
      </c>
      <c r="BW111" s="120" t="s">
        <v>623</v>
      </c>
      <c r="BX111" s="37"/>
    </row>
    <row r="112" spans="1:76" ht="46.8" x14ac:dyDescent="0.3">
      <c r="A112" s="33" t="s">
        <v>826</v>
      </c>
      <c r="B112" s="156" t="s">
        <v>1102</v>
      </c>
      <c r="C112" s="148" t="s">
        <v>856</v>
      </c>
      <c r="D112" s="120" t="s">
        <v>623</v>
      </c>
      <c r="E112" s="120" t="s">
        <v>623</v>
      </c>
      <c r="F112" s="120" t="s">
        <v>623</v>
      </c>
      <c r="G112" s="120" t="s">
        <v>623</v>
      </c>
      <c r="H112" s="120" t="s">
        <v>623</v>
      </c>
      <c r="I112" s="120" t="s">
        <v>623</v>
      </c>
      <c r="J112" s="120" t="s">
        <v>623</v>
      </c>
      <c r="K112" s="120" t="s">
        <v>623</v>
      </c>
      <c r="L112" s="120" t="s">
        <v>623</v>
      </c>
      <c r="M112" s="120" t="s">
        <v>623</v>
      </c>
      <c r="N112" s="120" t="s">
        <v>623</v>
      </c>
      <c r="O112" s="120" t="s">
        <v>623</v>
      </c>
      <c r="P112" s="120" t="s">
        <v>623</v>
      </c>
      <c r="Q112" s="120" t="s">
        <v>623</v>
      </c>
      <c r="R112" s="120" t="s">
        <v>623</v>
      </c>
      <c r="S112" s="120" t="s">
        <v>623</v>
      </c>
      <c r="T112" s="120" t="s">
        <v>623</v>
      </c>
      <c r="U112" s="120" t="s">
        <v>623</v>
      </c>
      <c r="V112" s="120" t="s">
        <v>623</v>
      </c>
      <c r="W112" s="120" t="s">
        <v>623</v>
      </c>
      <c r="X112" s="120" t="s">
        <v>623</v>
      </c>
      <c r="Y112" s="120" t="s">
        <v>623</v>
      </c>
      <c r="Z112" s="120" t="s">
        <v>623</v>
      </c>
      <c r="AA112" s="120" t="s">
        <v>623</v>
      </c>
      <c r="AB112" s="120" t="s">
        <v>623</v>
      </c>
      <c r="AC112" s="120" t="s">
        <v>623</v>
      </c>
      <c r="AD112" s="120" t="s">
        <v>623</v>
      </c>
      <c r="AE112" s="120" t="s">
        <v>623</v>
      </c>
      <c r="AF112" s="120" t="s">
        <v>623</v>
      </c>
      <c r="AG112" s="120" t="s">
        <v>623</v>
      </c>
      <c r="AH112" s="120" t="s">
        <v>623</v>
      </c>
      <c r="AI112" s="120" t="s">
        <v>623</v>
      </c>
      <c r="AJ112" s="120" t="s">
        <v>623</v>
      </c>
      <c r="AK112" s="120" t="s">
        <v>623</v>
      </c>
      <c r="AL112" s="120" t="s">
        <v>623</v>
      </c>
      <c r="AM112" s="120" t="s">
        <v>623</v>
      </c>
      <c r="AN112" s="120" t="s">
        <v>623</v>
      </c>
      <c r="AO112" s="120" t="s">
        <v>623</v>
      </c>
      <c r="AP112" s="120" t="s">
        <v>623</v>
      </c>
      <c r="AQ112" s="120" t="s">
        <v>623</v>
      </c>
      <c r="AR112" s="120" t="s">
        <v>623</v>
      </c>
      <c r="AS112" s="120" t="s">
        <v>623</v>
      </c>
      <c r="AT112" s="120" t="s">
        <v>623</v>
      </c>
      <c r="AU112" s="120" t="s">
        <v>623</v>
      </c>
      <c r="AV112" s="120" t="s">
        <v>623</v>
      </c>
      <c r="AW112" s="120" t="s">
        <v>623</v>
      </c>
      <c r="AX112" s="120" t="s">
        <v>623</v>
      </c>
      <c r="AY112" s="120" t="s">
        <v>623</v>
      </c>
      <c r="AZ112" s="120" t="s">
        <v>623</v>
      </c>
      <c r="BA112" s="120" t="s">
        <v>623</v>
      </c>
      <c r="BB112" s="120" t="s">
        <v>623</v>
      </c>
      <c r="BC112" s="120" t="s">
        <v>623</v>
      </c>
      <c r="BD112" s="120" t="s">
        <v>623</v>
      </c>
      <c r="BE112" s="120" t="s">
        <v>623</v>
      </c>
      <c r="BF112" s="120" t="s">
        <v>623</v>
      </c>
      <c r="BG112" s="120" t="s">
        <v>623</v>
      </c>
      <c r="BH112" s="120" t="s">
        <v>623</v>
      </c>
      <c r="BI112" s="120" t="s">
        <v>623</v>
      </c>
      <c r="BJ112" s="120" t="s">
        <v>623</v>
      </c>
      <c r="BK112" s="120" t="s">
        <v>623</v>
      </c>
      <c r="BL112" s="120" t="s">
        <v>623</v>
      </c>
      <c r="BM112" s="120" t="s">
        <v>623</v>
      </c>
      <c r="BN112" s="120" t="s">
        <v>623</v>
      </c>
      <c r="BO112" s="120" t="s">
        <v>623</v>
      </c>
      <c r="BP112" s="120" t="s">
        <v>623</v>
      </c>
      <c r="BQ112" s="120" t="s">
        <v>623</v>
      </c>
      <c r="BR112" s="120" t="s">
        <v>623</v>
      </c>
      <c r="BS112" s="120" t="s">
        <v>623</v>
      </c>
      <c r="BT112" s="120" t="s">
        <v>623</v>
      </c>
      <c r="BU112" s="120" t="s">
        <v>623</v>
      </c>
      <c r="BV112" s="120" t="s">
        <v>623</v>
      </c>
      <c r="BW112" s="120" t="s">
        <v>623</v>
      </c>
      <c r="BX112" s="37"/>
    </row>
    <row r="113" spans="1:76" ht="31.2" x14ac:dyDescent="0.3">
      <c r="A113" s="33" t="s">
        <v>988</v>
      </c>
      <c r="B113" s="156" t="s">
        <v>857</v>
      </c>
      <c r="C113" s="148" t="s">
        <v>858</v>
      </c>
      <c r="D113" s="120" t="s">
        <v>623</v>
      </c>
      <c r="E113" s="120" t="s">
        <v>623</v>
      </c>
      <c r="F113" s="120" t="s">
        <v>623</v>
      </c>
      <c r="G113" s="120" t="s">
        <v>623</v>
      </c>
      <c r="H113" s="120" t="s">
        <v>623</v>
      </c>
      <c r="I113" s="120" t="s">
        <v>623</v>
      </c>
      <c r="J113" s="120" t="s">
        <v>623</v>
      </c>
      <c r="K113" s="120" t="s">
        <v>623</v>
      </c>
      <c r="L113" s="120" t="s">
        <v>623</v>
      </c>
      <c r="M113" s="120" t="s">
        <v>623</v>
      </c>
      <c r="N113" s="120" t="s">
        <v>623</v>
      </c>
      <c r="O113" s="120" t="s">
        <v>623</v>
      </c>
      <c r="P113" s="120" t="s">
        <v>623</v>
      </c>
      <c r="Q113" s="120" t="s">
        <v>623</v>
      </c>
      <c r="R113" s="120" t="s">
        <v>623</v>
      </c>
      <c r="S113" s="120" t="s">
        <v>623</v>
      </c>
      <c r="T113" s="120" t="s">
        <v>623</v>
      </c>
      <c r="U113" s="120" t="s">
        <v>623</v>
      </c>
      <c r="V113" s="120" t="s">
        <v>623</v>
      </c>
      <c r="W113" s="120" t="s">
        <v>623</v>
      </c>
      <c r="X113" s="120" t="s">
        <v>623</v>
      </c>
      <c r="Y113" s="120" t="s">
        <v>623</v>
      </c>
      <c r="Z113" s="120" t="s">
        <v>623</v>
      </c>
      <c r="AA113" s="120" t="s">
        <v>623</v>
      </c>
      <c r="AB113" s="120" t="s">
        <v>623</v>
      </c>
      <c r="AC113" s="120" t="s">
        <v>623</v>
      </c>
      <c r="AD113" s="120" t="s">
        <v>623</v>
      </c>
      <c r="AE113" s="120" t="s">
        <v>623</v>
      </c>
      <c r="AF113" s="120" t="s">
        <v>623</v>
      </c>
      <c r="AG113" s="120" t="s">
        <v>623</v>
      </c>
      <c r="AH113" s="120" t="s">
        <v>623</v>
      </c>
      <c r="AI113" s="120" t="s">
        <v>623</v>
      </c>
      <c r="AJ113" s="120" t="s">
        <v>623</v>
      </c>
      <c r="AK113" s="120" t="s">
        <v>623</v>
      </c>
      <c r="AL113" s="120" t="s">
        <v>623</v>
      </c>
      <c r="AM113" s="120" t="s">
        <v>623</v>
      </c>
      <c r="AN113" s="120" t="s">
        <v>623</v>
      </c>
      <c r="AO113" s="120" t="s">
        <v>623</v>
      </c>
      <c r="AP113" s="120" t="s">
        <v>623</v>
      </c>
      <c r="AQ113" s="120" t="s">
        <v>623</v>
      </c>
      <c r="AR113" s="120" t="s">
        <v>623</v>
      </c>
      <c r="AS113" s="120" t="s">
        <v>623</v>
      </c>
      <c r="AT113" s="120" t="s">
        <v>623</v>
      </c>
      <c r="AU113" s="120" t="s">
        <v>623</v>
      </c>
      <c r="AV113" s="120" t="s">
        <v>623</v>
      </c>
      <c r="AW113" s="120" t="s">
        <v>623</v>
      </c>
      <c r="AX113" s="120" t="s">
        <v>623</v>
      </c>
      <c r="AY113" s="120" t="s">
        <v>623</v>
      </c>
      <c r="AZ113" s="120" t="s">
        <v>623</v>
      </c>
      <c r="BA113" s="120" t="s">
        <v>623</v>
      </c>
      <c r="BB113" s="120" t="s">
        <v>623</v>
      </c>
      <c r="BC113" s="120" t="s">
        <v>623</v>
      </c>
      <c r="BD113" s="120" t="s">
        <v>623</v>
      </c>
      <c r="BE113" s="120" t="s">
        <v>623</v>
      </c>
      <c r="BF113" s="120" t="s">
        <v>623</v>
      </c>
      <c r="BG113" s="120" t="s">
        <v>623</v>
      </c>
      <c r="BH113" s="120" t="s">
        <v>623</v>
      </c>
      <c r="BI113" s="120" t="s">
        <v>623</v>
      </c>
      <c r="BJ113" s="120" t="s">
        <v>623</v>
      </c>
      <c r="BK113" s="120" t="s">
        <v>623</v>
      </c>
      <c r="BL113" s="120" t="s">
        <v>623</v>
      </c>
      <c r="BM113" s="120" t="s">
        <v>623</v>
      </c>
      <c r="BN113" s="120" t="s">
        <v>623</v>
      </c>
      <c r="BO113" s="120" t="s">
        <v>623</v>
      </c>
      <c r="BP113" s="120" t="s">
        <v>623</v>
      </c>
      <c r="BQ113" s="120" t="s">
        <v>623</v>
      </c>
      <c r="BR113" s="120" t="s">
        <v>623</v>
      </c>
      <c r="BS113" s="120" t="s">
        <v>623</v>
      </c>
      <c r="BT113" s="120" t="s">
        <v>623</v>
      </c>
      <c r="BU113" s="120" t="s">
        <v>623</v>
      </c>
      <c r="BV113" s="120" t="s">
        <v>623</v>
      </c>
      <c r="BW113" s="120" t="s">
        <v>623</v>
      </c>
      <c r="BX113" s="37"/>
    </row>
    <row r="114" spans="1:76" ht="31.2" x14ac:dyDescent="0.3">
      <c r="A114" s="33" t="s">
        <v>989</v>
      </c>
      <c r="B114" s="156" t="s">
        <v>865</v>
      </c>
      <c r="C114" s="148" t="s">
        <v>866</v>
      </c>
      <c r="D114" s="120" t="s">
        <v>623</v>
      </c>
      <c r="E114" s="120" t="s">
        <v>623</v>
      </c>
      <c r="F114" s="120" t="s">
        <v>623</v>
      </c>
      <c r="G114" s="120" t="s">
        <v>623</v>
      </c>
      <c r="H114" s="120" t="s">
        <v>623</v>
      </c>
      <c r="I114" s="120" t="s">
        <v>623</v>
      </c>
      <c r="J114" s="120" t="s">
        <v>623</v>
      </c>
      <c r="K114" s="120" t="s">
        <v>623</v>
      </c>
      <c r="L114" s="120" t="s">
        <v>623</v>
      </c>
      <c r="M114" s="120" t="s">
        <v>623</v>
      </c>
      <c r="N114" s="120" t="s">
        <v>623</v>
      </c>
      <c r="O114" s="120" t="s">
        <v>623</v>
      </c>
      <c r="P114" s="120" t="s">
        <v>623</v>
      </c>
      <c r="Q114" s="120" t="s">
        <v>623</v>
      </c>
      <c r="R114" s="120" t="s">
        <v>623</v>
      </c>
      <c r="S114" s="120" t="s">
        <v>623</v>
      </c>
      <c r="T114" s="120" t="s">
        <v>623</v>
      </c>
      <c r="U114" s="120" t="s">
        <v>623</v>
      </c>
      <c r="V114" s="120" t="s">
        <v>623</v>
      </c>
      <c r="W114" s="120" t="s">
        <v>623</v>
      </c>
      <c r="X114" s="120" t="s">
        <v>623</v>
      </c>
      <c r="Y114" s="120" t="s">
        <v>623</v>
      </c>
      <c r="Z114" s="120" t="s">
        <v>623</v>
      </c>
      <c r="AA114" s="120" t="s">
        <v>623</v>
      </c>
      <c r="AB114" s="120" t="s">
        <v>623</v>
      </c>
      <c r="AC114" s="120" t="s">
        <v>623</v>
      </c>
      <c r="AD114" s="120" t="s">
        <v>623</v>
      </c>
      <c r="AE114" s="120" t="s">
        <v>623</v>
      </c>
      <c r="AF114" s="120" t="s">
        <v>623</v>
      </c>
      <c r="AG114" s="120" t="s">
        <v>623</v>
      </c>
      <c r="AH114" s="120" t="s">
        <v>623</v>
      </c>
      <c r="AI114" s="120" t="s">
        <v>623</v>
      </c>
      <c r="AJ114" s="120" t="s">
        <v>623</v>
      </c>
      <c r="AK114" s="120" t="s">
        <v>623</v>
      </c>
      <c r="AL114" s="120" t="s">
        <v>623</v>
      </c>
      <c r="AM114" s="120" t="s">
        <v>623</v>
      </c>
      <c r="AN114" s="120" t="s">
        <v>623</v>
      </c>
      <c r="AO114" s="120" t="s">
        <v>623</v>
      </c>
      <c r="AP114" s="120" t="s">
        <v>623</v>
      </c>
      <c r="AQ114" s="120" t="s">
        <v>623</v>
      </c>
      <c r="AR114" s="120" t="s">
        <v>623</v>
      </c>
      <c r="AS114" s="120" t="s">
        <v>623</v>
      </c>
      <c r="AT114" s="120" t="s">
        <v>623</v>
      </c>
      <c r="AU114" s="120" t="s">
        <v>623</v>
      </c>
      <c r="AV114" s="120" t="s">
        <v>623</v>
      </c>
      <c r="AW114" s="120" t="s">
        <v>623</v>
      </c>
      <c r="AX114" s="120" t="s">
        <v>623</v>
      </c>
      <c r="AY114" s="120" t="s">
        <v>623</v>
      </c>
      <c r="AZ114" s="120" t="s">
        <v>623</v>
      </c>
      <c r="BA114" s="120" t="s">
        <v>623</v>
      </c>
      <c r="BB114" s="120" t="s">
        <v>623</v>
      </c>
      <c r="BC114" s="120" t="s">
        <v>623</v>
      </c>
      <c r="BD114" s="120" t="s">
        <v>623</v>
      </c>
      <c r="BE114" s="120" t="s">
        <v>623</v>
      </c>
      <c r="BF114" s="120" t="s">
        <v>623</v>
      </c>
      <c r="BG114" s="120" t="s">
        <v>623</v>
      </c>
      <c r="BH114" s="120" t="s">
        <v>623</v>
      </c>
      <c r="BI114" s="120" t="s">
        <v>623</v>
      </c>
      <c r="BJ114" s="120" t="s">
        <v>623</v>
      </c>
      <c r="BK114" s="120" t="s">
        <v>623</v>
      </c>
      <c r="BL114" s="120" t="s">
        <v>623</v>
      </c>
      <c r="BM114" s="120" t="s">
        <v>623</v>
      </c>
      <c r="BN114" s="120" t="s">
        <v>623</v>
      </c>
      <c r="BO114" s="120" t="s">
        <v>623</v>
      </c>
      <c r="BP114" s="120" t="s">
        <v>623</v>
      </c>
      <c r="BQ114" s="120" t="s">
        <v>623</v>
      </c>
      <c r="BR114" s="120" t="s">
        <v>623</v>
      </c>
      <c r="BS114" s="120" t="s">
        <v>623</v>
      </c>
      <c r="BT114" s="120" t="s">
        <v>623</v>
      </c>
      <c r="BU114" s="120" t="s">
        <v>623</v>
      </c>
      <c r="BV114" s="120" t="s">
        <v>623</v>
      </c>
      <c r="BW114" s="120" t="s">
        <v>623</v>
      </c>
      <c r="BX114" s="37"/>
    </row>
    <row r="115" spans="1:76" ht="31.2" x14ac:dyDescent="0.3">
      <c r="A115" s="33" t="s">
        <v>990</v>
      </c>
      <c r="B115" s="151" t="s">
        <v>1091</v>
      </c>
      <c r="C115" s="148" t="s">
        <v>888</v>
      </c>
      <c r="D115" s="120" t="s">
        <v>623</v>
      </c>
      <c r="E115" s="120" t="s">
        <v>623</v>
      </c>
      <c r="F115" s="120" t="s">
        <v>623</v>
      </c>
      <c r="G115" s="120" t="s">
        <v>623</v>
      </c>
      <c r="H115" s="120" t="s">
        <v>623</v>
      </c>
      <c r="I115" s="120" t="s">
        <v>623</v>
      </c>
      <c r="J115" s="120" t="s">
        <v>623</v>
      </c>
      <c r="K115" s="120" t="s">
        <v>623</v>
      </c>
      <c r="L115" s="120" t="s">
        <v>623</v>
      </c>
      <c r="M115" s="120" t="s">
        <v>623</v>
      </c>
      <c r="N115" s="120" t="s">
        <v>623</v>
      </c>
      <c r="O115" s="120" t="s">
        <v>623</v>
      </c>
      <c r="P115" s="120" t="s">
        <v>623</v>
      </c>
      <c r="Q115" s="120" t="s">
        <v>623</v>
      </c>
      <c r="R115" s="120" t="s">
        <v>623</v>
      </c>
      <c r="S115" s="120" t="s">
        <v>623</v>
      </c>
      <c r="T115" s="120" t="s">
        <v>623</v>
      </c>
      <c r="U115" s="120" t="s">
        <v>623</v>
      </c>
      <c r="V115" s="120" t="s">
        <v>623</v>
      </c>
      <c r="W115" s="120" t="s">
        <v>623</v>
      </c>
      <c r="X115" s="120" t="s">
        <v>623</v>
      </c>
      <c r="Y115" s="120" t="s">
        <v>623</v>
      </c>
      <c r="Z115" s="120" t="s">
        <v>623</v>
      </c>
      <c r="AA115" s="120" t="s">
        <v>623</v>
      </c>
      <c r="AB115" s="120" t="s">
        <v>623</v>
      </c>
      <c r="AC115" s="120" t="s">
        <v>623</v>
      </c>
      <c r="AD115" s="120" t="s">
        <v>623</v>
      </c>
      <c r="AE115" s="120" t="s">
        <v>623</v>
      </c>
      <c r="AF115" s="120" t="s">
        <v>623</v>
      </c>
      <c r="AG115" s="120" t="s">
        <v>623</v>
      </c>
      <c r="AH115" s="120" t="s">
        <v>623</v>
      </c>
      <c r="AI115" s="120" t="s">
        <v>623</v>
      </c>
      <c r="AJ115" s="120" t="s">
        <v>623</v>
      </c>
      <c r="AK115" s="120" t="s">
        <v>623</v>
      </c>
      <c r="AL115" s="120" t="s">
        <v>623</v>
      </c>
      <c r="AM115" s="120" t="s">
        <v>623</v>
      </c>
      <c r="AN115" s="120" t="s">
        <v>623</v>
      </c>
      <c r="AO115" s="120" t="s">
        <v>623</v>
      </c>
      <c r="AP115" s="120" t="s">
        <v>623</v>
      </c>
      <c r="AQ115" s="120" t="s">
        <v>623</v>
      </c>
      <c r="AR115" s="120" t="s">
        <v>623</v>
      </c>
      <c r="AS115" s="120" t="s">
        <v>623</v>
      </c>
      <c r="AT115" s="120" t="s">
        <v>623</v>
      </c>
      <c r="AU115" s="120" t="s">
        <v>623</v>
      </c>
      <c r="AV115" s="120" t="s">
        <v>623</v>
      </c>
      <c r="AW115" s="120" t="s">
        <v>623</v>
      </c>
      <c r="AX115" s="120" t="s">
        <v>623</v>
      </c>
      <c r="AY115" s="120" t="s">
        <v>623</v>
      </c>
      <c r="AZ115" s="120" t="s">
        <v>623</v>
      </c>
      <c r="BA115" s="120" t="s">
        <v>623</v>
      </c>
      <c r="BB115" s="120" t="s">
        <v>623</v>
      </c>
      <c r="BC115" s="120" t="s">
        <v>623</v>
      </c>
      <c r="BD115" s="120" t="s">
        <v>623</v>
      </c>
      <c r="BE115" s="120" t="s">
        <v>623</v>
      </c>
      <c r="BF115" s="120" t="s">
        <v>623</v>
      </c>
      <c r="BG115" s="120" t="s">
        <v>623</v>
      </c>
      <c r="BH115" s="120" t="s">
        <v>623</v>
      </c>
      <c r="BI115" s="120" t="s">
        <v>623</v>
      </c>
      <c r="BJ115" s="120" t="s">
        <v>623</v>
      </c>
      <c r="BK115" s="120" t="s">
        <v>623</v>
      </c>
      <c r="BL115" s="120" t="s">
        <v>623</v>
      </c>
      <c r="BM115" s="120" t="s">
        <v>623</v>
      </c>
      <c r="BN115" s="120" t="s">
        <v>623</v>
      </c>
      <c r="BO115" s="120" t="s">
        <v>623</v>
      </c>
      <c r="BP115" s="120" t="s">
        <v>623</v>
      </c>
      <c r="BQ115" s="120" t="s">
        <v>623</v>
      </c>
      <c r="BR115" s="120" t="s">
        <v>623</v>
      </c>
      <c r="BS115" s="120" t="s">
        <v>623</v>
      </c>
      <c r="BT115" s="120" t="s">
        <v>623</v>
      </c>
      <c r="BU115" s="120" t="s">
        <v>623</v>
      </c>
      <c r="BV115" s="120" t="s">
        <v>623</v>
      </c>
      <c r="BW115" s="120" t="s">
        <v>623</v>
      </c>
      <c r="BX115" s="37"/>
    </row>
    <row r="129" s="28" customFormat="1" x14ac:dyDescent="0.3"/>
    <row r="130" s="28" customFormat="1" x14ac:dyDescent="0.3"/>
    <row r="131" s="28" customFormat="1" x14ac:dyDescent="0.3"/>
    <row r="132" s="28" customFormat="1" x14ac:dyDescent="0.3"/>
    <row r="133" s="28" customFormat="1" x14ac:dyDescent="0.3"/>
    <row r="134" s="28" customFormat="1" x14ac:dyDescent="0.3"/>
    <row r="135" s="28" customFormat="1" x14ac:dyDescent="0.3"/>
    <row r="136" s="28" customFormat="1" x14ac:dyDescent="0.3"/>
    <row r="137" s="28" customFormat="1" x14ac:dyDescent="0.3"/>
    <row r="138" s="28" customFormat="1" x14ac:dyDescent="0.3"/>
    <row r="139" s="28" customFormat="1" x14ac:dyDescent="0.3"/>
    <row r="140" s="28" customFormat="1" x14ac:dyDescent="0.3"/>
    <row r="141" s="28" customFormat="1" x14ac:dyDescent="0.3"/>
    <row r="142" s="28" customFormat="1" x14ac:dyDescent="0.3"/>
    <row r="143" s="28" customFormat="1" x14ac:dyDescent="0.3"/>
    <row r="144" s="28" customFormat="1" x14ac:dyDescent="0.3"/>
    <row r="145" s="28" customFormat="1" x14ac:dyDescent="0.3"/>
    <row r="146" s="28" customFormat="1" x14ac:dyDescent="0.3"/>
    <row r="147" s="28" customFormat="1" x14ac:dyDescent="0.3"/>
    <row r="148" s="28" customFormat="1" x14ac:dyDescent="0.3"/>
    <row r="149" s="28" customFormat="1" x14ac:dyDescent="0.3"/>
    <row r="150" s="28" customFormat="1" x14ac:dyDescent="0.3"/>
    <row r="151" s="28" customFormat="1" x14ac:dyDescent="0.3"/>
    <row r="152" s="28" customFormat="1" x14ac:dyDescent="0.3"/>
    <row r="153" s="28" customFormat="1" x14ac:dyDescent="0.3"/>
    <row r="154" s="28" customFormat="1" x14ac:dyDescent="0.3"/>
    <row r="155" s="28" customFormat="1" x14ac:dyDescent="0.3"/>
    <row r="156" s="28" customFormat="1" x14ac:dyDescent="0.3"/>
    <row r="157" s="28" customFormat="1" x14ac:dyDescent="0.3"/>
    <row r="158" s="28" customFormat="1" x14ac:dyDescent="0.3"/>
    <row r="159" s="28" customFormat="1" x14ac:dyDescent="0.3"/>
    <row r="160" s="28" customFormat="1" x14ac:dyDescent="0.3"/>
    <row r="161" s="28" customFormat="1" x14ac:dyDescent="0.3"/>
    <row r="162" s="28" customFormat="1" x14ac:dyDescent="0.3"/>
    <row r="163" s="28" customFormat="1" x14ac:dyDescent="0.3"/>
    <row r="164" s="28" customFormat="1" x14ac:dyDescent="0.3"/>
    <row r="165" s="28" customFormat="1" x14ac:dyDescent="0.3"/>
    <row r="166" s="28" customFormat="1" x14ac:dyDescent="0.3"/>
    <row r="167" s="28" customFormat="1" x14ac:dyDescent="0.3"/>
    <row r="168" s="28" customFormat="1" x14ac:dyDescent="0.3"/>
    <row r="169" s="28" customFormat="1" x14ac:dyDescent="0.3"/>
    <row r="170" s="28" customFormat="1" x14ac:dyDescent="0.3"/>
    <row r="171" s="28" customFormat="1" x14ac:dyDescent="0.3"/>
    <row r="172" s="28" customFormat="1" x14ac:dyDescent="0.3"/>
    <row r="173" s="28" customFormat="1" x14ac:dyDescent="0.3"/>
    <row r="174" s="28" customFormat="1" x14ac:dyDescent="0.3"/>
    <row r="175" s="28" customFormat="1" x14ac:dyDescent="0.3"/>
    <row r="176" s="28" customFormat="1" x14ac:dyDescent="0.3"/>
    <row r="177" s="28" customFormat="1" x14ac:dyDescent="0.3"/>
    <row r="178" s="28" customFormat="1" x14ac:dyDescent="0.3"/>
    <row r="179" s="28" customFormat="1" x14ac:dyDescent="0.3"/>
    <row r="180" s="28" customFormat="1" x14ac:dyDescent="0.3"/>
    <row r="181" s="28" customFormat="1" x14ac:dyDescent="0.3"/>
    <row r="182" s="28" customFormat="1" x14ac:dyDescent="0.3"/>
    <row r="183" s="28" customFormat="1" x14ac:dyDescent="0.3"/>
    <row r="184" s="28" customFormat="1" x14ac:dyDescent="0.3"/>
    <row r="185" s="28" customFormat="1" x14ac:dyDescent="0.3"/>
    <row r="186" s="28" customFormat="1" x14ac:dyDescent="0.3"/>
    <row r="187" s="28" customFormat="1" x14ac:dyDescent="0.3"/>
    <row r="188" s="28" customFormat="1" x14ac:dyDescent="0.3"/>
    <row r="189" s="28" customFormat="1" x14ac:dyDescent="0.3"/>
    <row r="190" s="28" customFormat="1" x14ac:dyDescent="0.3"/>
    <row r="191" s="28" customFormat="1" x14ac:dyDescent="0.3"/>
    <row r="192" s="28" customFormat="1" x14ac:dyDescent="0.3"/>
    <row r="193" s="28" customFormat="1" x14ac:dyDescent="0.3"/>
    <row r="194" s="28" customFormat="1" x14ac:dyDescent="0.3"/>
    <row r="195" s="28" customFormat="1" x14ac:dyDescent="0.3"/>
    <row r="196" s="28" customFormat="1" x14ac:dyDescent="0.3"/>
    <row r="197" s="28" customFormat="1" x14ac:dyDescent="0.3"/>
    <row r="198" s="28" customFormat="1" x14ac:dyDescent="0.3"/>
    <row r="199" s="28" customFormat="1" x14ac:dyDescent="0.3"/>
    <row r="200" s="28" customFormat="1" x14ac:dyDescent="0.3"/>
    <row r="201" s="28" customFormat="1" x14ac:dyDescent="0.3"/>
    <row r="202" s="28" customFormat="1" x14ac:dyDescent="0.3"/>
    <row r="203" s="28" customFormat="1" x14ac:dyDescent="0.3"/>
  </sheetData>
  <autoFilter ref="A19:DN115" xr:uid="{00000000-0001-0000-0F00-000000000000}"/>
  <mergeCells count="38">
    <mergeCell ref="A12:BX12"/>
    <mergeCell ref="A4:BX4"/>
    <mergeCell ref="A6:BX6"/>
    <mergeCell ref="A7:BX7"/>
    <mergeCell ref="A9:BX9"/>
    <mergeCell ref="A11:BX11"/>
    <mergeCell ref="A13:AY13"/>
    <mergeCell ref="A14:A18"/>
    <mergeCell ref="B14:B18"/>
    <mergeCell ref="C14:C18"/>
    <mergeCell ref="D14:O16"/>
    <mergeCell ref="P14:BW14"/>
    <mergeCell ref="BF17:BK17"/>
    <mergeCell ref="BL17:BQ17"/>
    <mergeCell ref="BR17:BW17"/>
    <mergeCell ref="AH17:AM17"/>
    <mergeCell ref="D17:I17"/>
    <mergeCell ref="J17:O17"/>
    <mergeCell ref="BX14:BX18"/>
    <mergeCell ref="P15:AA16"/>
    <mergeCell ref="AB15:AM16"/>
    <mergeCell ref="AN15:AY16"/>
    <mergeCell ref="AZ15:BK16"/>
    <mergeCell ref="BL15:BW16"/>
    <mergeCell ref="AN17:AS17"/>
    <mergeCell ref="AT17:AY17"/>
    <mergeCell ref="AZ17:BE17"/>
    <mergeCell ref="P17:U17"/>
    <mergeCell ref="V17:AA17"/>
    <mergeCell ref="AB17:AG17"/>
    <mergeCell ref="CM17:CS17"/>
    <mergeCell ref="CT17:CZ17"/>
    <mergeCell ref="DA17:DG17"/>
    <mergeCell ref="DH17:DN17"/>
    <mergeCell ref="CM15:CS16"/>
    <mergeCell ref="CT15:CZ16"/>
    <mergeCell ref="DA15:DG16"/>
    <mergeCell ref="DH15:DN1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39997558519241921"/>
  </sheetPr>
  <dimension ref="A1:DM114"/>
  <sheetViews>
    <sheetView topLeftCell="A3" zoomScale="55" zoomScaleNormal="55" workbookViewId="0">
      <selection activeCell="A11" sqref="A11:AS12"/>
    </sheetView>
  </sheetViews>
  <sheetFormatPr defaultColWidth="9.109375" defaultRowHeight="15.6" x14ac:dyDescent="0.3"/>
  <cols>
    <col min="1" max="1" width="13" style="28" customWidth="1"/>
    <col min="2" max="2" width="33.6640625" style="28" customWidth="1"/>
    <col min="3" max="3" width="15.88671875" style="28" customWidth="1"/>
    <col min="4" max="4" width="10.5546875" style="28" customWidth="1"/>
    <col min="5" max="65" width="6.88671875" style="28" customWidth="1"/>
    <col min="66" max="66" width="8.5546875" style="28" customWidth="1"/>
    <col min="67" max="101" width="6.88671875" style="28" customWidth="1"/>
    <col min="102" max="102" width="12" style="28" customWidth="1"/>
    <col min="103" max="115" width="6.88671875" style="28" customWidth="1"/>
    <col min="116" max="116" width="26.88671875" style="28" customWidth="1"/>
    <col min="117" max="126" width="5.6640625" style="28" customWidth="1"/>
    <col min="127" max="16384" width="9.109375" style="28"/>
  </cols>
  <sheetData>
    <row r="1" spans="1:117" ht="18" hidden="1" x14ac:dyDescent="0.3">
      <c r="AS1" s="2" t="s">
        <v>474</v>
      </c>
    </row>
    <row r="2" spans="1:117" ht="18" hidden="1" x14ac:dyDescent="0.35">
      <c r="AS2" s="4" t="s">
        <v>1</v>
      </c>
    </row>
    <row r="3" spans="1:117" ht="18" x14ac:dyDescent="0.35">
      <c r="AS3" s="4" t="s">
        <v>2</v>
      </c>
    </row>
    <row r="4" spans="1:117" x14ac:dyDescent="0.3">
      <c r="A4" s="412" t="s">
        <v>475</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row>
    <row r="5" spans="1:117" x14ac:dyDescent="0.3">
      <c r="A5" s="456"/>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c r="AS5" s="456"/>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row>
    <row r="6" spans="1:117" ht="18" x14ac:dyDescent="0.3">
      <c r="A6" s="343" t="s">
        <v>265</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343"/>
      <c r="AJ6" s="343"/>
      <c r="AK6" s="343"/>
      <c r="AL6" s="343"/>
      <c r="AM6" s="343"/>
      <c r="AN6" s="343"/>
      <c r="AO6" s="343"/>
      <c r="AP6" s="343"/>
      <c r="AQ6" s="343"/>
      <c r="AR6" s="343"/>
      <c r="AS6" s="343"/>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row>
    <row r="7" spans="1:117" x14ac:dyDescent="0.3">
      <c r="A7" s="339" t="s">
        <v>4</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row>
    <row r="8" spans="1:117" ht="16.8" x14ac:dyDescent="0.3">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V8" s="29"/>
      <c r="DK8" s="211"/>
    </row>
    <row r="9" spans="1:117" x14ac:dyDescent="0.3">
      <c r="A9" s="345" t="str">
        <f>'6'!A9:BX9</f>
        <v>Год раскрытия информации: 2026 год</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row>
    <row r="10" spans="1:117" x14ac:dyDescent="0.3">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456"/>
      <c r="AN10" s="456"/>
      <c r="AO10" s="456"/>
      <c r="AP10" s="456"/>
      <c r="AQ10" s="456"/>
      <c r="AR10" s="456"/>
      <c r="AS10" s="456"/>
    </row>
    <row r="11" spans="1:117" ht="18" x14ac:dyDescent="0.35">
      <c r="A11" s="344"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row>
    <row r="12" spans="1:117" x14ac:dyDescent="0.3">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row>
    <row r="13" spans="1:117" x14ac:dyDescent="0.3">
      <c r="A13" s="444"/>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BZ13" s="444"/>
      <c r="CA13" s="444"/>
      <c r="CB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c r="CZ13" s="444"/>
      <c r="DA13" s="444"/>
      <c r="DB13" s="444"/>
      <c r="DC13" s="444"/>
      <c r="DD13" s="444"/>
      <c r="DE13" s="444"/>
      <c r="DF13" s="444"/>
      <c r="DG13" s="444"/>
      <c r="DH13" s="444"/>
      <c r="DI13" s="444"/>
      <c r="DJ13" s="444"/>
      <c r="DK13" s="444"/>
    </row>
    <row r="14" spans="1:117" x14ac:dyDescent="0.3">
      <c r="A14" s="418" t="s">
        <v>6</v>
      </c>
      <c r="B14" s="418" t="s">
        <v>7</v>
      </c>
      <c r="C14" s="418" t="s">
        <v>245</v>
      </c>
      <c r="D14" s="364" t="s">
        <v>476</v>
      </c>
      <c r="E14" s="364"/>
      <c r="F14" s="364"/>
      <c r="G14" s="364"/>
      <c r="H14" s="364"/>
      <c r="I14" s="364"/>
      <c r="J14" s="364"/>
      <c r="K14" s="364"/>
      <c r="L14" s="364"/>
      <c r="M14" s="364"/>
      <c r="N14" s="364"/>
      <c r="O14" s="364"/>
      <c r="P14" s="364"/>
      <c r="Q14" s="364"/>
      <c r="R14" s="375" t="s">
        <v>1085</v>
      </c>
      <c r="S14" s="376"/>
      <c r="T14" s="376"/>
      <c r="U14" s="376"/>
      <c r="V14" s="376"/>
      <c r="W14" s="376"/>
      <c r="X14" s="376"/>
      <c r="Y14" s="376"/>
      <c r="Z14" s="376"/>
      <c r="AA14" s="376"/>
      <c r="AB14" s="376"/>
      <c r="AC14" s="376"/>
      <c r="AD14" s="376"/>
      <c r="AE14" s="377"/>
      <c r="AF14" s="453" t="s">
        <v>477</v>
      </c>
      <c r="AG14" s="454"/>
      <c r="AH14" s="454"/>
      <c r="AI14" s="454"/>
      <c r="AJ14" s="454"/>
      <c r="AK14" s="454"/>
      <c r="AL14" s="454"/>
      <c r="AM14" s="454"/>
      <c r="AN14" s="454"/>
      <c r="AO14" s="454"/>
      <c r="AP14" s="454"/>
      <c r="AQ14" s="454"/>
      <c r="AR14" s="454"/>
      <c r="AS14" s="454"/>
      <c r="AT14" s="454"/>
      <c r="AU14" s="454"/>
      <c r="AV14" s="454"/>
      <c r="AW14" s="454"/>
      <c r="AX14" s="454"/>
      <c r="AY14" s="454"/>
      <c r="AZ14" s="454"/>
      <c r="BA14" s="454"/>
      <c r="BB14" s="454"/>
      <c r="BC14" s="454"/>
      <c r="BD14" s="454"/>
      <c r="BE14" s="454"/>
      <c r="BF14" s="454"/>
      <c r="BG14" s="454"/>
      <c r="BH14" s="454"/>
      <c r="BI14" s="454"/>
      <c r="BJ14" s="454"/>
      <c r="BK14" s="454"/>
      <c r="BL14" s="454"/>
      <c r="BM14" s="454"/>
      <c r="BN14" s="454"/>
      <c r="BO14" s="454"/>
      <c r="BP14" s="454"/>
      <c r="BQ14" s="454"/>
      <c r="BR14" s="454"/>
      <c r="BS14" s="454"/>
      <c r="BT14" s="454"/>
      <c r="BU14" s="454"/>
      <c r="BV14" s="454"/>
      <c r="BW14" s="454"/>
      <c r="BX14" s="454"/>
      <c r="BY14" s="454"/>
      <c r="BZ14" s="454"/>
      <c r="CA14" s="454"/>
      <c r="CB14" s="454"/>
      <c r="CC14" s="454"/>
      <c r="CD14" s="454"/>
      <c r="CE14" s="454"/>
      <c r="CF14" s="454"/>
      <c r="CG14" s="454"/>
      <c r="CH14" s="454"/>
      <c r="CI14" s="454"/>
      <c r="CJ14" s="454"/>
      <c r="CK14" s="454"/>
      <c r="CL14" s="454"/>
      <c r="CM14" s="454"/>
      <c r="CN14" s="454"/>
      <c r="CO14" s="454"/>
      <c r="CP14" s="454"/>
      <c r="CQ14" s="454"/>
      <c r="CR14" s="454"/>
      <c r="CS14" s="454"/>
      <c r="CT14" s="454"/>
      <c r="CU14" s="454"/>
      <c r="CV14" s="454"/>
      <c r="CW14" s="454"/>
      <c r="CX14" s="454"/>
      <c r="CY14" s="454"/>
      <c r="CZ14" s="454"/>
      <c r="DA14" s="454"/>
      <c r="DB14" s="454"/>
      <c r="DC14" s="454"/>
      <c r="DD14" s="454"/>
      <c r="DE14" s="454"/>
      <c r="DF14" s="454"/>
      <c r="DG14" s="454"/>
      <c r="DH14" s="454"/>
      <c r="DI14" s="454"/>
      <c r="DJ14" s="454"/>
      <c r="DK14" s="457"/>
      <c r="DL14" s="364" t="s">
        <v>213</v>
      </c>
    </row>
    <row r="15" spans="1:117" x14ac:dyDescent="0.3">
      <c r="A15" s="418"/>
      <c r="B15" s="418"/>
      <c r="C15" s="418"/>
      <c r="D15" s="364"/>
      <c r="E15" s="364"/>
      <c r="F15" s="364"/>
      <c r="G15" s="364"/>
      <c r="H15" s="364"/>
      <c r="I15" s="364"/>
      <c r="J15" s="364"/>
      <c r="K15" s="364"/>
      <c r="L15" s="364"/>
      <c r="M15" s="364"/>
      <c r="N15" s="364"/>
      <c r="O15" s="364"/>
      <c r="P15" s="364"/>
      <c r="Q15" s="364"/>
      <c r="R15" s="369"/>
      <c r="S15" s="370"/>
      <c r="T15" s="370"/>
      <c r="U15" s="370"/>
      <c r="V15" s="370"/>
      <c r="W15" s="370"/>
      <c r="X15" s="370"/>
      <c r="Y15" s="370"/>
      <c r="Z15" s="370"/>
      <c r="AA15" s="370"/>
      <c r="AB15" s="370"/>
      <c r="AC15" s="370"/>
      <c r="AD15" s="370"/>
      <c r="AE15" s="371"/>
      <c r="AF15" s="431" t="s">
        <v>936</v>
      </c>
      <c r="AG15" s="431"/>
      <c r="AH15" s="431"/>
      <c r="AI15" s="431"/>
      <c r="AJ15" s="431"/>
      <c r="AK15" s="431"/>
      <c r="AL15" s="431"/>
      <c r="AM15" s="431"/>
      <c r="AN15" s="431"/>
      <c r="AO15" s="431"/>
      <c r="AP15" s="431"/>
      <c r="AQ15" s="431"/>
      <c r="AR15" s="431"/>
      <c r="AS15" s="431"/>
      <c r="AT15" s="431" t="s">
        <v>921</v>
      </c>
      <c r="AU15" s="431"/>
      <c r="AV15" s="431"/>
      <c r="AW15" s="431"/>
      <c r="AX15" s="431"/>
      <c r="AY15" s="431"/>
      <c r="AZ15" s="431"/>
      <c r="BA15" s="431"/>
      <c r="BB15" s="431"/>
      <c r="BC15" s="431"/>
      <c r="BD15" s="431"/>
      <c r="BE15" s="431"/>
      <c r="BF15" s="431"/>
      <c r="BG15" s="431"/>
      <c r="BH15" s="431" t="s">
        <v>922</v>
      </c>
      <c r="BI15" s="431"/>
      <c r="BJ15" s="431"/>
      <c r="BK15" s="431"/>
      <c r="BL15" s="431"/>
      <c r="BM15" s="431"/>
      <c r="BN15" s="431"/>
      <c r="BO15" s="431"/>
      <c r="BP15" s="431"/>
      <c r="BQ15" s="431"/>
      <c r="BR15" s="431"/>
      <c r="BS15" s="431"/>
      <c r="BT15" s="431"/>
      <c r="BU15" s="431"/>
      <c r="BV15" s="431" t="s">
        <v>923</v>
      </c>
      <c r="BW15" s="431"/>
      <c r="BX15" s="431"/>
      <c r="BY15" s="431"/>
      <c r="BZ15" s="431"/>
      <c r="CA15" s="431"/>
      <c r="CB15" s="431"/>
      <c r="CC15" s="431"/>
      <c r="CD15" s="431"/>
      <c r="CE15" s="431"/>
      <c r="CF15" s="431"/>
      <c r="CG15" s="431"/>
      <c r="CH15" s="431"/>
      <c r="CI15" s="431"/>
      <c r="CJ15" s="431" t="s">
        <v>924</v>
      </c>
      <c r="CK15" s="431"/>
      <c r="CL15" s="431"/>
      <c r="CM15" s="431"/>
      <c r="CN15" s="431"/>
      <c r="CO15" s="431"/>
      <c r="CP15" s="431"/>
      <c r="CQ15" s="431"/>
      <c r="CR15" s="431"/>
      <c r="CS15" s="431"/>
      <c r="CT15" s="431"/>
      <c r="CU15" s="431"/>
      <c r="CV15" s="431"/>
      <c r="CW15" s="431"/>
      <c r="CX15" s="458" t="s">
        <v>478</v>
      </c>
      <c r="CY15" s="458"/>
      <c r="CZ15" s="458"/>
      <c r="DA15" s="458"/>
      <c r="DB15" s="458"/>
      <c r="DC15" s="458"/>
      <c r="DD15" s="458"/>
      <c r="DE15" s="458"/>
      <c r="DF15" s="458"/>
      <c r="DG15" s="458"/>
      <c r="DH15" s="458"/>
      <c r="DI15" s="458"/>
      <c r="DJ15" s="458"/>
      <c r="DK15" s="458"/>
      <c r="DL15" s="364"/>
    </row>
    <row r="16" spans="1:117" ht="15.75" customHeight="1" x14ac:dyDescent="0.3">
      <c r="A16" s="418"/>
      <c r="B16" s="418"/>
      <c r="C16" s="418"/>
      <c r="D16" s="431" t="s">
        <v>41</v>
      </c>
      <c r="E16" s="431"/>
      <c r="F16" s="431"/>
      <c r="G16" s="431"/>
      <c r="H16" s="431"/>
      <c r="I16" s="431"/>
      <c r="J16" s="431"/>
      <c r="K16" s="418" t="s">
        <v>831</v>
      </c>
      <c r="L16" s="418"/>
      <c r="M16" s="418"/>
      <c r="N16" s="418"/>
      <c r="O16" s="418"/>
      <c r="P16" s="418"/>
      <c r="Q16" s="418"/>
      <c r="R16" s="431" t="s">
        <v>41</v>
      </c>
      <c r="S16" s="431"/>
      <c r="T16" s="431"/>
      <c r="U16" s="431"/>
      <c r="V16" s="431"/>
      <c r="W16" s="431"/>
      <c r="X16" s="431"/>
      <c r="Y16" s="418" t="s">
        <v>479</v>
      </c>
      <c r="Z16" s="418"/>
      <c r="AA16" s="418"/>
      <c r="AB16" s="418"/>
      <c r="AC16" s="418"/>
      <c r="AD16" s="418"/>
      <c r="AE16" s="418"/>
      <c r="AF16" s="431" t="s">
        <v>215</v>
      </c>
      <c r="AG16" s="431"/>
      <c r="AH16" s="431"/>
      <c r="AI16" s="431"/>
      <c r="AJ16" s="431"/>
      <c r="AK16" s="431"/>
      <c r="AL16" s="431"/>
      <c r="AM16" s="418" t="s">
        <v>273</v>
      </c>
      <c r="AN16" s="418"/>
      <c r="AO16" s="418"/>
      <c r="AP16" s="418"/>
      <c r="AQ16" s="418"/>
      <c r="AR16" s="418"/>
      <c r="AS16" s="418"/>
      <c r="AT16" s="431" t="s">
        <v>215</v>
      </c>
      <c r="AU16" s="431"/>
      <c r="AV16" s="431"/>
      <c r="AW16" s="431"/>
      <c r="AX16" s="431"/>
      <c r="AY16" s="431"/>
      <c r="AZ16" s="431"/>
      <c r="BA16" s="418" t="s">
        <v>273</v>
      </c>
      <c r="BB16" s="418"/>
      <c r="BC16" s="418"/>
      <c r="BD16" s="418"/>
      <c r="BE16" s="418"/>
      <c r="BF16" s="418"/>
      <c r="BG16" s="418"/>
      <c r="BH16" s="431" t="s">
        <v>215</v>
      </c>
      <c r="BI16" s="431"/>
      <c r="BJ16" s="431"/>
      <c r="BK16" s="431"/>
      <c r="BL16" s="431"/>
      <c r="BM16" s="431"/>
      <c r="BN16" s="431"/>
      <c r="BO16" s="418" t="s">
        <v>273</v>
      </c>
      <c r="BP16" s="418"/>
      <c r="BQ16" s="418"/>
      <c r="BR16" s="418"/>
      <c r="BS16" s="418"/>
      <c r="BT16" s="418"/>
      <c r="BU16" s="418"/>
      <c r="BV16" s="431" t="s">
        <v>215</v>
      </c>
      <c r="BW16" s="431"/>
      <c r="BX16" s="431"/>
      <c r="BY16" s="431"/>
      <c r="BZ16" s="431"/>
      <c r="CA16" s="431"/>
      <c r="CB16" s="431"/>
      <c r="CC16" s="418" t="s">
        <v>273</v>
      </c>
      <c r="CD16" s="418"/>
      <c r="CE16" s="418"/>
      <c r="CF16" s="418"/>
      <c r="CG16" s="418"/>
      <c r="CH16" s="418"/>
      <c r="CI16" s="418"/>
      <c r="CJ16" s="431" t="s">
        <v>215</v>
      </c>
      <c r="CK16" s="431"/>
      <c r="CL16" s="431"/>
      <c r="CM16" s="431"/>
      <c r="CN16" s="431"/>
      <c r="CO16" s="431"/>
      <c r="CP16" s="431"/>
      <c r="CQ16" s="418" t="s">
        <v>273</v>
      </c>
      <c r="CR16" s="418"/>
      <c r="CS16" s="418"/>
      <c r="CT16" s="418"/>
      <c r="CU16" s="418"/>
      <c r="CV16" s="418"/>
      <c r="CW16" s="418"/>
      <c r="CX16" s="431" t="s">
        <v>41</v>
      </c>
      <c r="CY16" s="431"/>
      <c r="CZ16" s="431"/>
      <c r="DA16" s="431"/>
      <c r="DB16" s="431"/>
      <c r="DC16" s="431"/>
      <c r="DD16" s="431"/>
      <c r="DE16" s="418" t="s">
        <v>214</v>
      </c>
      <c r="DF16" s="418"/>
      <c r="DG16" s="418"/>
      <c r="DH16" s="418"/>
      <c r="DI16" s="418"/>
      <c r="DJ16" s="418"/>
      <c r="DK16" s="418"/>
      <c r="DL16" s="364"/>
    </row>
    <row r="17" spans="1:116" ht="34.799999999999997" x14ac:dyDescent="0.3">
      <c r="A17" s="418"/>
      <c r="B17" s="418"/>
      <c r="C17" s="418"/>
      <c r="D17" s="128" t="s">
        <v>277</v>
      </c>
      <c r="E17" s="128" t="s">
        <v>278</v>
      </c>
      <c r="F17" s="128" t="s">
        <v>480</v>
      </c>
      <c r="G17" s="128" t="s">
        <v>481</v>
      </c>
      <c r="H17" s="128" t="s">
        <v>482</v>
      </c>
      <c r="I17" s="128" t="s">
        <v>280</v>
      </c>
      <c r="J17" s="39" t="s">
        <v>281</v>
      </c>
      <c r="K17" s="128" t="s">
        <v>277</v>
      </c>
      <c r="L17" s="128" t="s">
        <v>278</v>
      </c>
      <c r="M17" s="128" t="s">
        <v>480</v>
      </c>
      <c r="N17" s="128" t="s">
        <v>481</v>
      </c>
      <c r="O17" s="128" t="s">
        <v>482</v>
      </c>
      <c r="P17" s="128" t="s">
        <v>280</v>
      </c>
      <c r="Q17" s="39" t="s">
        <v>281</v>
      </c>
      <c r="R17" s="128" t="s">
        <v>277</v>
      </c>
      <c r="S17" s="128" t="s">
        <v>278</v>
      </c>
      <c r="T17" s="128" t="s">
        <v>480</v>
      </c>
      <c r="U17" s="128" t="s">
        <v>481</v>
      </c>
      <c r="V17" s="128" t="s">
        <v>482</v>
      </c>
      <c r="W17" s="128" t="s">
        <v>280</v>
      </c>
      <c r="X17" s="39" t="s">
        <v>281</v>
      </c>
      <c r="Y17" s="128" t="s">
        <v>277</v>
      </c>
      <c r="Z17" s="128" t="s">
        <v>278</v>
      </c>
      <c r="AA17" s="128" t="s">
        <v>480</v>
      </c>
      <c r="AB17" s="128" t="s">
        <v>481</v>
      </c>
      <c r="AC17" s="128" t="s">
        <v>482</v>
      </c>
      <c r="AD17" s="128" t="s">
        <v>280</v>
      </c>
      <c r="AE17" s="39" t="s">
        <v>281</v>
      </c>
      <c r="AF17" s="128" t="s">
        <v>277</v>
      </c>
      <c r="AG17" s="128" t="s">
        <v>278</v>
      </c>
      <c r="AH17" s="128" t="s">
        <v>480</v>
      </c>
      <c r="AI17" s="128" t="s">
        <v>481</v>
      </c>
      <c r="AJ17" s="128" t="s">
        <v>482</v>
      </c>
      <c r="AK17" s="128" t="s">
        <v>280</v>
      </c>
      <c r="AL17" s="39" t="s">
        <v>281</v>
      </c>
      <c r="AM17" s="128" t="s">
        <v>277</v>
      </c>
      <c r="AN17" s="128" t="s">
        <v>278</v>
      </c>
      <c r="AO17" s="128" t="s">
        <v>480</v>
      </c>
      <c r="AP17" s="128" t="s">
        <v>481</v>
      </c>
      <c r="AQ17" s="128" t="s">
        <v>482</v>
      </c>
      <c r="AR17" s="128" t="s">
        <v>280</v>
      </c>
      <c r="AS17" s="39" t="s">
        <v>281</v>
      </c>
      <c r="AT17" s="128" t="s">
        <v>277</v>
      </c>
      <c r="AU17" s="128" t="s">
        <v>278</v>
      </c>
      <c r="AV17" s="128" t="s">
        <v>480</v>
      </c>
      <c r="AW17" s="128" t="s">
        <v>481</v>
      </c>
      <c r="AX17" s="128" t="s">
        <v>482</v>
      </c>
      <c r="AY17" s="128" t="s">
        <v>280</v>
      </c>
      <c r="AZ17" s="39" t="s">
        <v>281</v>
      </c>
      <c r="BA17" s="128" t="s">
        <v>277</v>
      </c>
      <c r="BB17" s="128" t="s">
        <v>278</v>
      </c>
      <c r="BC17" s="128" t="s">
        <v>480</v>
      </c>
      <c r="BD17" s="128" t="s">
        <v>481</v>
      </c>
      <c r="BE17" s="128" t="s">
        <v>482</v>
      </c>
      <c r="BF17" s="128" t="s">
        <v>280</v>
      </c>
      <c r="BG17" s="39" t="s">
        <v>281</v>
      </c>
      <c r="BH17" s="128" t="s">
        <v>277</v>
      </c>
      <c r="BI17" s="128" t="s">
        <v>278</v>
      </c>
      <c r="BJ17" s="128" t="s">
        <v>480</v>
      </c>
      <c r="BK17" s="128" t="s">
        <v>481</v>
      </c>
      <c r="BL17" s="128" t="s">
        <v>482</v>
      </c>
      <c r="BM17" s="128" t="s">
        <v>280</v>
      </c>
      <c r="BN17" s="39" t="s">
        <v>281</v>
      </c>
      <c r="BO17" s="128" t="s">
        <v>277</v>
      </c>
      <c r="BP17" s="128" t="s">
        <v>278</v>
      </c>
      <c r="BQ17" s="128" t="s">
        <v>480</v>
      </c>
      <c r="BR17" s="128" t="s">
        <v>481</v>
      </c>
      <c r="BS17" s="128" t="s">
        <v>482</v>
      </c>
      <c r="BT17" s="128" t="s">
        <v>280</v>
      </c>
      <c r="BU17" s="39" t="s">
        <v>281</v>
      </c>
      <c r="BV17" s="128" t="s">
        <v>277</v>
      </c>
      <c r="BW17" s="128" t="s">
        <v>278</v>
      </c>
      <c r="BX17" s="128" t="s">
        <v>480</v>
      </c>
      <c r="BY17" s="128" t="s">
        <v>481</v>
      </c>
      <c r="BZ17" s="128" t="s">
        <v>482</v>
      </c>
      <c r="CA17" s="128" t="s">
        <v>280</v>
      </c>
      <c r="CB17" s="39" t="s">
        <v>281</v>
      </c>
      <c r="CC17" s="128" t="s">
        <v>277</v>
      </c>
      <c r="CD17" s="128" t="s">
        <v>278</v>
      </c>
      <c r="CE17" s="128" t="s">
        <v>480</v>
      </c>
      <c r="CF17" s="128" t="s">
        <v>481</v>
      </c>
      <c r="CG17" s="128" t="s">
        <v>482</v>
      </c>
      <c r="CH17" s="128" t="s">
        <v>280</v>
      </c>
      <c r="CI17" s="39" t="s">
        <v>281</v>
      </c>
      <c r="CJ17" s="128" t="s">
        <v>277</v>
      </c>
      <c r="CK17" s="128" t="s">
        <v>278</v>
      </c>
      <c r="CL17" s="128" t="s">
        <v>480</v>
      </c>
      <c r="CM17" s="128" t="s">
        <v>481</v>
      </c>
      <c r="CN17" s="128" t="s">
        <v>482</v>
      </c>
      <c r="CO17" s="128" t="s">
        <v>280</v>
      </c>
      <c r="CP17" s="39" t="s">
        <v>281</v>
      </c>
      <c r="CQ17" s="128" t="s">
        <v>277</v>
      </c>
      <c r="CR17" s="128" t="s">
        <v>278</v>
      </c>
      <c r="CS17" s="128" t="s">
        <v>480</v>
      </c>
      <c r="CT17" s="128" t="s">
        <v>481</v>
      </c>
      <c r="CU17" s="128" t="s">
        <v>482</v>
      </c>
      <c r="CV17" s="128" t="s">
        <v>280</v>
      </c>
      <c r="CW17" s="39" t="s">
        <v>281</v>
      </c>
      <c r="CX17" s="128" t="s">
        <v>277</v>
      </c>
      <c r="CY17" s="128" t="s">
        <v>278</v>
      </c>
      <c r="CZ17" s="128" t="s">
        <v>480</v>
      </c>
      <c r="DA17" s="128" t="s">
        <v>481</v>
      </c>
      <c r="DB17" s="128" t="s">
        <v>482</v>
      </c>
      <c r="DC17" s="128" t="s">
        <v>280</v>
      </c>
      <c r="DD17" s="39" t="s">
        <v>281</v>
      </c>
      <c r="DE17" s="128" t="s">
        <v>277</v>
      </c>
      <c r="DF17" s="128" t="s">
        <v>278</v>
      </c>
      <c r="DG17" s="128" t="s">
        <v>480</v>
      </c>
      <c r="DH17" s="128" t="s">
        <v>481</v>
      </c>
      <c r="DI17" s="128" t="s">
        <v>482</v>
      </c>
      <c r="DJ17" s="128" t="s">
        <v>280</v>
      </c>
      <c r="DK17" s="39" t="s">
        <v>281</v>
      </c>
      <c r="DL17" s="364"/>
    </row>
    <row r="18" spans="1:116" x14ac:dyDescent="0.3">
      <c r="A18" s="42">
        <v>1</v>
      </c>
      <c r="B18" s="42">
        <v>2</v>
      </c>
      <c r="C18" s="42">
        <v>3</v>
      </c>
      <c r="D18" s="40" t="s">
        <v>376</v>
      </c>
      <c r="E18" s="40" t="s">
        <v>377</v>
      </c>
      <c r="F18" s="40" t="s">
        <v>378</v>
      </c>
      <c r="G18" s="40" t="s">
        <v>379</v>
      </c>
      <c r="H18" s="40" t="s">
        <v>380</v>
      </c>
      <c r="I18" s="40" t="s">
        <v>381</v>
      </c>
      <c r="J18" s="40" t="s">
        <v>382</v>
      </c>
      <c r="K18" s="40" t="s">
        <v>383</v>
      </c>
      <c r="L18" s="40" t="s">
        <v>384</v>
      </c>
      <c r="M18" s="40" t="s">
        <v>385</v>
      </c>
      <c r="N18" s="40" t="s">
        <v>386</v>
      </c>
      <c r="O18" s="40" t="s">
        <v>387</v>
      </c>
      <c r="P18" s="40" t="s">
        <v>388</v>
      </c>
      <c r="Q18" s="40" t="s">
        <v>389</v>
      </c>
      <c r="R18" s="40" t="s">
        <v>413</v>
      </c>
      <c r="S18" s="40" t="s">
        <v>414</v>
      </c>
      <c r="T18" s="40" t="s">
        <v>415</v>
      </c>
      <c r="U18" s="40" t="s">
        <v>416</v>
      </c>
      <c r="V18" s="40" t="s">
        <v>417</v>
      </c>
      <c r="W18" s="40" t="s">
        <v>418</v>
      </c>
      <c r="X18" s="40" t="s">
        <v>419</v>
      </c>
      <c r="Y18" s="40" t="s">
        <v>483</v>
      </c>
      <c r="Z18" s="40" t="s">
        <v>484</v>
      </c>
      <c r="AA18" s="40" t="s">
        <v>485</v>
      </c>
      <c r="AB18" s="40" t="s">
        <v>486</v>
      </c>
      <c r="AC18" s="40" t="s">
        <v>487</v>
      </c>
      <c r="AD18" s="40" t="s">
        <v>488</v>
      </c>
      <c r="AE18" s="40" t="s">
        <v>489</v>
      </c>
      <c r="AF18" s="40" t="s">
        <v>282</v>
      </c>
      <c r="AG18" s="40" t="s">
        <v>283</v>
      </c>
      <c r="AH18" s="40" t="s">
        <v>284</v>
      </c>
      <c r="AI18" s="40" t="s">
        <v>285</v>
      </c>
      <c r="AJ18" s="40" t="s">
        <v>286</v>
      </c>
      <c r="AK18" s="40" t="s">
        <v>287</v>
      </c>
      <c r="AL18" s="40" t="s">
        <v>288</v>
      </c>
      <c r="AM18" s="40" t="s">
        <v>289</v>
      </c>
      <c r="AN18" s="40" t="s">
        <v>290</v>
      </c>
      <c r="AO18" s="40" t="s">
        <v>291</v>
      </c>
      <c r="AP18" s="40" t="s">
        <v>292</v>
      </c>
      <c r="AQ18" s="40" t="s">
        <v>293</v>
      </c>
      <c r="AR18" s="40" t="s">
        <v>294</v>
      </c>
      <c r="AS18" s="40" t="s">
        <v>295</v>
      </c>
      <c r="AT18" s="40" t="s">
        <v>490</v>
      </c>
      <c r="AU18" s="40" t="s">
        <v>491</v>
      </c>
      <c r="AV18" s="40" t="s">
        <v>492</v>
      </c>
      <c r="AW18" s="40" t="s">
        <v>493</v>
      </c>
      <c r="AX18" s="40" t="s">
        <v>494</v>
      </c>
      <c r="AY18" s="40" t="s">
        <v>495</v>
      </c>
      <c r="AZ18" s="40" t="s">
        <v>496</v>
      </c>
      <c r="BA18" s="40" t="s">
        <v>497</v>
      </c>
      <c r="BB18" s="40" t="s">
        <v>498</v>
      </c>
      <c r="BC18" s="40" t="s">
        <v>499</v>
      </c>
      <c r="BD18" s="40" t="s">
        <v>500</v>
      </c>
      <c r="BE18" s="40" t="s">
        <v>501</v>
      </c>
      <c r="BF18" s="40" t="s">
        <v>502</v>
      </c>
      <c r="BG18" s="40" t="s">
        <v>503</v>
      </c>
      <c r="BH18" s="40" t="s">
        <v>504</v>
      </c>
      <c r="BI18" s="40" t="s">
        <v>505</v>
      </c>
      <c r="BJ18" s="40" t="s">
        <v>506</v>
      </c>
      <c r="BK18" s="40" t="s">
        <v>507</v>
      </c>
      <c r="BL18" s="40" t="s">
        <v>508</v>
      </c>
      <c r="BM18" s="40" t="s">
        <v>509</v>
      </c>
      <c r="BN18" s="40" t="s">
        <v>510</v>
      </c>
      <c r="BO18" s="40" t="s">
        <v>511</v>
      </c>
      <c r="BP18" s="40" t="s">
        <v>512</v>
      </c>
      <c r="BQ18" s="40" t="s">
        <v>513</v>
      </c>
      <c r="BR18" s="40" t="s">
        <v>514</v>
      </c>
      <c r="BS18" s="40" t="s">
        <v>515</v>
      </c>
      <c r="BT18" s="40" t="s">
        <v>516</v>
      </c>
      <c r="BU18" s="40" t="s">
        <v>517</v>
      </c>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t="s">
        <v>296</v>
      </c>
      <c r="CY18" s="40" t="s">
        <v>297</v>
      </c>
      <c r="CZ18" s="40" t="s">
        <v>298</v>
      </c>
      <c r="DA18" s="40" t="s">
        <v>299</v>
      </c>
      <c r="DB18" s="40" t="s">
        <v>300</v>
      </c>
      <c r="DC18" s="40" t="s">
        <v>301</v>
      </c>
      <c r="DD18" s="40" t="s">
        <v>302</v>
      </c>
      <c r="DE18" s="40" t="s">
        <v>518</v>
      </c>
      <c r="DF18" s="40" t="s">
        <v>519</v>
      </c>
      <c r="DG18" s="40" t="s">
        <v>520</v>
      </c>
      <c r="DH18" s="40" t="s">
        <v>521</v>
      </c>
      <c r="DI18" s="40" t="s">
        <v>522</v>
      </c>
      <c r="DJ18" s="40" t="s">
        <v>523</v>
      </c>
      <c r="DK18" s="40" t="s">
        <v>524</v>
      </c>
      <c r="DL18" s="42">
        <v>8</v>
      </c>
    </row>
    <row r="19" spans="1:116" s="67" customFormat="1" ht="31.2" x14ac:dyDescent="0.3">
      <c r="A19" s="12" t="s">
        <v>91</v>
      </c>
      <c r="B19" s="13" t="s">
        <v>92</v>
      </c>
      <c r="C19" s="32" t="s">
        <v>93</v>
      </c>
      <c r="D19" s="137">
        <f>IF(SUM(D20:D25)=0, "нд", SUM(D20:D25))</f>
        <v>3.5</v>
      </c>
      <c r="E19" s="137" t="str">
        <f t="shared" ref="E19:BP19" si="0">IF(SUM(E20:E25)=0, "нд", SUM(E20:E25))</f>
        <v>нд</v>
      </c>
      <c r="F19" s="137" t="str">
        <f t="shared" si="0"/>
        <v>нд</v>
      </c>
      <c r="G19" s="137" t="str">
        <f t="shared" si="0"/>
        <v>нд</v>
      </c>
      <c r="H19" s="137">
        <f t="shared" si="0"/>
        <v>10</v>
      </c>
      <c r="I19" s="137" t="str">
        <f t="shared" si="0"/>
        <v>нд</v>
      </c>
      <c r="J19" s="137">
        <f t="shared" si="0"/>
        <v>258</v>
      </c>
      <c r="K19" s="137">
        <f t="shared" si="0"/>
        <v>3.91</v>
      </c>
      <c r="L19" s="137" t="str">
        <f t="shared" si="0"/>
        <v>нд</v>
      </c>
      <c r="M19" s="137">
        <f t="shared" si="0"/>
        <v>0.8</v>
      </c>
      <c r="N19" s="137">
        <f t="shared" si="0"/>
        <v>0.4</v>
      </c>
      <c r="O19" s="137">
        <f t="shared" si="0"/>
        <v>12.569999999999999</v>
      </c>
      <c r="P19" s="137" t="str">
        <f t="shared" si="0"/>
        <v>нд</v>
      </c>
      <c r="Q19" s="137">
        <f t="shared" si="0"/>
        <v>395</v>
      </c>
      <c r="R19" s="137" t="str">
        <f t="shared" si="0"/>
        <v>нд</v>
      </c>
      <c r="S19" s="137" t="str">
        <f t="shared" si="0"/>
        <v>нд</v>
      </c>
      <c r="T19" s="137" t="str">
        <f t="shared" si="0"/>
        <v>нд</v>
      </c>
      <c r="U19" s="137" t="str">
        <f t="shared" si="0"/>
        <v>нд</v>
      </c>
      <c r="V19" s="137">
        <f t="shared" si="0"/>
        <v>0.32</v>
      </c>
      <c r="W19" s="137" t="str">
        <f t="shared" si="0"/>
        <v>нд</v>
      </c>
      <c r="X19" s="137">
        <f t="shared" si="0"/>
        <v>7</v>
      </c>
      <c r="Y19" s="137" t="str">
        <f t="shared" si="0"/>
        <v>нд</v>
      </c>
      <c r="Z19" s="137" t="str">
        <f t="shared" si="0"/>
        <v>нд</v>
      </c>
      <c r="AA19" s="137" t="str">
        <f t="shared" si="0"/>
        <v>нд</v>
      </c>
      <c r="AB19" s="137" t="str">
        <f t="shared" si="0"/>
        <v>нд</v>
      </c>
      <c r="AC19" s="137">
        <f t="shared" si="0"/>
        <v>0.32</v>
      </c>
      <c r="AD19" s="137" t="str">
        <f t="shared" si="0"/>
        <v>нд</v>
      </c>
      <c r="AE19" s="137">
        <f t="shared" si="0"/>
        <v>7</v>
      </c>
      <c r="AF19" s="137" t="str">
        <f t="shared" si="0"/>
        <v>нд</v>
      </c>
      <c r="AG19" s="137" t="str">
        <f t="shared" si="0"/>
        <v>нд</v>
      </c>
      <c r="AH19" s="137" t="str">
        <f t="shared" si="0"/>
        <v>нд</v>
      </c>
      <c r="AI19" s="137" t="str">
        <f t="shared" si="0"/>
        <v>нд</v>
      </c>
      <c r="AJ19" s="137">
        <f t="shared" si="0"/>
        <v>2</v>
      </c>
      <c r="AK19" s="137" t="str">
        <f t="shared" si="0"/>
        <v>нд</v>
      </c>
      <c r="AL19" s="137">
        <f t="shared" si="0"/>
        <v>93</v>
      </c>
      <c r="AM19" s="137" t="str">
        <f t="shared" si="0"/>
        <v>нд</v>
      </c>
      <c r="AN19" s="137" t="str">
        <f t="shared" si="0"/>
        <v>нд</v>
      </c>
      <c r="AO19" s="137" t="str">
        <f t="shared" si="0"/>
        <v>нд</v>
      </c>
      <c r="AP19" s="137" t="str">
        <f t="shared" si="0"/>
        <v>нд</v>
      </c>
      <c r="AQ19" s="137">
        <f t="shared" si="0"/>
        <v>2</v>
      </c>
      <c r="AR19" s="137" t="str">
        <f t="shared" si="0"/>
        <v>нд</v>
      </c>
      <c r="AS19" s="137">
        <f t="shared" si="0"/>
        <v>93</v>
      </c>
      <c r="AT19" s="137">
        <f t="shared" si="0"/>
        <v>2.5</v>
      </c>
      <c r="AU19" s="137" t="str">
        <f t="shared" si="0"/>
        <v>нд</v>
      </c>
      <c r="AV19" s="137" t="str">
        <f t="shared" si="0"/>
        <v>нд</v>
      </c>
      <c r="AW19" s="137" t="str">
        <f t="shared" si="0"/>
        <v>нд</v>
      </c>
      <c r="AX19" s="137">
        <f t="shared" si="0"/>
        <v>0.3</v>
      </c>
      <c r="AY19" s="137" t="str">
        <f t="shared" si="0"/>
        <v>нд</v>
      </c>
      <c r="AZ19" s="137">
        <f t="shared" si="0"/>
        <v>29</v>
      </c>
      <c r="BA19" s="137">
        <f t="shared" si="0"/>
        <v>0.41000000000000003</v>
      </c>
      <c r="BB19" s="137" t="str">
        <f t="shared" si="0"/>
        <v>нд</v>
      </c>
      <c r="BC19" s="137">
        <f t="shared" si="0"/>
        <v>0.8</v>
      </c>
      <c r="BD19" s="137">
        <f t="shared" si="0"/>
        <v>0.4</v>
      </c>
      <c r="BE19" s="137">
        <f t="shared" si="0"/>
        <v>1.23</v>
      </c>
      <c r="BF19" s="137" t="str">
        <f t="shared" si="0"/>
        <v>нд</v>
      </c>
      <c r="BG19" s="137">
        <f t="shared" si="0"/>
        <v>165</v>
      </c>
      <c r="BH19" s="137" t="str">
        <f t="shared" si="0"/>
        <v>нд</v>
      </c>
      <c r="BI19" s="137" t="str">
        <f t="shared" si="0"/>
        <v>нд</v>
      </c>
      <c r="BJ19" s="137" t="str">
        <f t="shared" si="0"/>
        <v>нд</v>
      </c>
      <c r="BK19" s="137" t="str">
        <f t="shared" si="0"/>
        <v>нд</v>
      </c>
      <c r="BL19" s="137">
        <f t="shared" si="0"/>
        <v>4.1399999999999997</v>
      </c>
      <c r="BM19" s="137" t="str">
        <f t="shared" si="0"/>
        <v>нд</v>
      </c>
      <c r="BN19" s="137">
        <f t="shared" si="0"/>
        <v>17</v>
      </c>
      <c r="BO19" s="137">
        <f>IF(SUM(BO20:BO25)=0, "нд", SUM(BO20:BO25))</f>
        <v>2.5</v>
      </c>
      <c r="BP19" s="137" t="str">
        <f t="shared" si="0"/>
        <v>нд</v>
      </c>
      <c r="BQ19" s="137" t="str">
        <f t="shared" ref="BQ19:CW19" si="1">IF(SUM(BQ20:BQ25)=0, "нд", SUM(BQ20:BQ25))</f>
        <v>нд</v>
      </c>
      <c r="BR19" s="137" t="str">
        <f t="shared" si="1"/>
        <v>нд</v>
      </c>
      <c r="BS19" s="137">
        <f t="shared" si="1"/>
        <v>5.7799999999999994</v>
      </c>
      <c r="BT19" s="137" t="str">
        <f t="shared" si="1"/>
        <v>нд</v>
      </c>
      <c r="BU19" s="137">
        <f t="shared" si="1"/>
        <v>18</v>
      </c>
      <c r="BV19" s="137" t="str">
        <f t="shared" si="1"/>
        <v>нд</v>
      </c>
      <c r="BW19" s="137" t="str">
        <f t="shared" si="1"/>
        <v>нд</v>
      </c>
      <c r="BX19" s="137" t="str">
        <f t="shared" si="1"/>
        <v>нд</v>
      </c>
      <c r="BY19" s="137" t="str">
        <f t="shared" si="1"/>
        <v>нд</v>
      </c>
      <c r="BZ19" s="137" t="str">
        <f t="shared" si="1"/>
        <v>нд</v>
      </c>
      <c r="CA19" s="137" t="str">
        <f t="shared" si="1"/>
        <v>нд</v>
      </c>
      <c r="CB19" s="137">
        <f t="shared" si="1"/>
        <v>82</v>
      </c>
      <c r="CC19" s="137" t="str">
        <f t="shared" si="1"/>
        <v>нд</v>
      </c>
      <c r="CD19" s="137" t="str">
        <f t="shared" si="1"/>
        <v>нд</v>
      </c>
      <c r="CE19" s="137" t="str">
        <f t="shared" si="1"/>
        <v>нд</v>
      </c>
      <c r="CF19" s="137" t="str">
        <f t="shared" si="1"/>
        <v>нд</v>
      </c>
      <c r="CG19" s="137" t="str">
        <f t="shared" si="1"/>
        <v>нд</v>
      </c>
      <c r="CH19" s="137" t="str">
        <f t="shared" si="1"/>
        <v>нд</v>
      </c>
      <c r="CI19" s="137">
        <f t="shared" si="1"/>
        <v>82</v>
      </c>
      <c r="CJ19" s="137">
        <f t="shared" si="1"/>
        <v>1</v>
      </c>
      <c r="CK19" s="137" t="str">
        <f t="shared" si="1"/>
        <v>нд</v>
      </c>
      <c r="CL19" s="137" t="str">
        <f t="shared" si="1"/>
        <v>нд</v>
      </c>
      <c r="CM19" s="137" t="str">
        <f t="shared" si="1"/>
        <v>нд</v>
      </c>
      <c r="CN19" s="137">
        <f t="shared" si="1"/>
        <v>3.24</v>
      </c>
      <c r="CO19" s="137" t="str">
        <f t="shared" si="1"/>
        <v>нд</v>
      </c>
      <c r="CP19" s="137">
        <f t="shared" si="1"/>
        <v>30</v>
      </c>
      <c r="CQ19" s="137">
        <f t="shared" si="1"/>
        <v>1</v>
      </c>
      <c r="CR19" s="137" t="str">
        <f t="shared" si="1"/>
        <v>нд</v>
      </c>
      <c r="CS19" s="137" t="str">
        <f t="shared" si="1"/>
        <v>нд</v>
      </c>
      <c r="CT19" s="137" t="str">
        <f t="shared" si="1"/>
        <v>нд</v>
      </c>
      <c r="CU19" s="137">
        <f t="shared" si="1"/>
        <v>3.24</v>
      </c>
      <c r="CV19" s="137" t="str">
        <f t="shared" si="1"/>
        <v>нд</v>
      </c>
      <c r="CW19" s="137">
        <f t="shared" si="1"/>
        <v>30</v>
      </c>
      <c r="CX19" s="137">
        <f>IF(SUM(CJ19,BV19,BH19,AT19,AF19,R19)=0, "нд", SUM(CJ19,BV19,BH19,AT19,AF19,R19))</f>
        <v>3.5</v>
      </c>
      <c r="CY19" s="137" t="str">
        <f t="shared" ref="CY19:DK19" si="2">IF(SUM(CK19,BW19,BI19,AU19,AG19,S19)=0, "нд", SUM(CK19,BW19,BI19,AU19,AG19,S19))</f>
        <v>нд</v>
      </c>
      <c r="CZ19" s="137" t="str">
        <f t="shared" si="2"/>
        <v>нд</v>
      </c>
      <c r="DA19" s="137" t="str">
        <f t="shared" si="2"/>
        <v>нд</v>
      </c>
      <c r="DB19" s="137">
        <f t="shared" si="2"/>
        <v>10</v>
      </c>
      <c r="DC19" s="137" t="str">
        <f t="shared" si="2"/>
        <v>нд</v>
      </c>
      <c r="DD19" s="137">
        <f>IF(SUM(CP19,CB19,BN19,AZ19,AL19,X19)=0, "нд", SUM(CP19,CB19,BN19,AZ19,AL19,X19))</f>
        <v>258</v>
      </c>
      <c r="DE19" s="137">
        <f t="shared" si="2"/>
        <v>3.91</v>
      </c>
      <c r="DF19" s="137" t="str">
        <f t="shared" si="2"/>
        <v>нд</v>
      </c>
      <c r="DG19" s="137">
        <f t="shared" si="2"/>
        <v>0.8</v>
      </c>
      <c r="DH19" s="137">
        <f t="shared" si="2"/>
        <v>0.4</v>
      </c>
      <c r="DI19" s="137">
        <f t="shared" si="2"/>
        <v>12.57</v>
      </c>
      <c r="DJ19" s="137" t="str">
        <f t="shared" si="2"/>
        <v>нд</v>
      </c>
      <c r="DK19" s="137">
        <f t="shared" si="2"/>
        <v>395</v>
      </c>
      <c r="DL19" s="298"/>
    </row>
    <row r="20" spans="1:116" ht="31.2" x14ac:dyDescent="0.3">
      <c r="A20" s="15" t="s">
        <v>95</v>
      </c>
      <c r="B20" s="16" t="s">
        <v>96</v>
      </c>
      <c r="C20" s="30" t="s">
        <v>93</v>
      </c>
      <c r="D20" s="120" t="s">
        <v>623</v>
      </c>
      <c r="E20" s="120" t="s">
        <v>623</v>
      </c>
      <c r="F20" s="120" t="s">
        <v>623</v>
      </c>
      <c r="G20" s="120" t="s">
        <v>623</v>
      </c>
      <c r="H20" s="120" t="s">
        <v>623</v>
      </c>
      <c r="I20" s="120" t="s">
        <v>623</v>
      </c>
      <c r="J20" s="120" t="s">
        <v>623</v>
      </c>
      <c r="K20" s="120" t="s">
        <v>623</v>
      </c>
      <c r="L20" s="120" t="s">
        <v>623</v>
      </c>
      <c r="M20" s="120" t="s">
        <v>623</v>
      </c>
      <c r="N20" s="120" t="s">
        <v>623</v>
      </c>
      <c r="O20" s="120" t="s">
        <v>623</v>
      </c>
      <c r="P20" s="120" t="s">
        <v>623</v>
      </c>
      <c r="Q20" s="120" t="s">
        <v>623</v>
      </c>
      <c r="R20" s="120" t="s">
        <v>623</v>
      </c>
      <c r="S20" s="120" t="s">
        <v>623</v>
      </c>
      <c r="T20" s="120" t="s">
        <v>623</v>
      </c>
      <c r="U20" s="120" t="s">
        <v>623</v>
      </c>
      <c r="V20" s="120" t="s">
        <v>623</v>
      </c>
      <c r="W20" s="120" t="s">
        <v>623</v>
      </c>
      <c r="X20" s="120" t="s">
        <v>623</v>
      </c>
      <c r="Y20" s="120" t="s">
        <v>623</v>
      </c>
      <c r="Z20" s="120" t="s">
        <v>623</v>
      </c>
      <c r="AA20" s="120" t="s">
        <v>623</v>
      </c>
      <c r="AB20" s="120" t="s">
        <v>623</v>
      </c>
      <c r="AC20" s="120" t="s">
        <v>623</v>
      </c>
      <c r="AD20" s="120" t="s">
        <v>623</v>
      </c>
      <c r="AE20" s="120" t="s">
        <v>623</v>
      </c>
      <c r="AF20" s="120" t="s">
        <v>623</v>
      </c>
      <c r="AG20" s="120" t="s">
        <v>623</v>
      </c>
      <c r="AH20" s="120" t="s">
        <v>623</v>
      </c>
      <c r="AI20" s="120" t="s">
        <v>623</v>
      </c>
      <c r="AJ20" s="120" t="s">
        <v>623</v>
      </c>
      <c r="AK20" s="120" t="s">
        <v>623</v>
      </c>
      <c r="AL20" s="120" t="s">
        <v>623</v>
      </c>
      <c r="AM20" s="120" t="s">
        <v>623</v>
      </c>
      <c r="AN20" s="120" t="s">
        <v>623</v>
      </c>
      <c r="AO20" s="120" t="s">
        <v>623</v>
      </c>
      <c r="AP20" s="120" t="s">
        <v>623</v>
      </c>
      <c r="AQ20" s="120" t="s">
        <v>623</v>
      </c>
      <c r="AR20" s="120" t="s">
        <v>623</v>
      </c>
      <c r="AS20" s="120" t="s">
        <v>623</v>
      </c>
      <c r="AT20" s="120" t="s">
        <v>623</v>
      </c>
      <c r="AU20" s="120" t="s">
        <v>623</v>
      </c>
      <c r="AV20" s="120" t="s">
        <v>623</v>
      </c>
      <c r="AW20" s="120" t="s">
        <v>623</v>
      </c>
      <c r="AX20" s="120" t="s">
        <v>623</v>
      </c>
      <c r="AY20" s="120" t="s">
        <v>623</v>
      </c>
      <c r="AZ20" s="120" t="s">
        <v>623</v>
      </c>
      <c r="BA20" s="120" t="s">
        <v>623</v>
      </c>
      <c r="BB20" s="120" t="s">
        <v>623</v>
      </c>
      <c r="BC20" s="120" t="s">
        <v>623</v>
      </c>
      <c r="BD20" s="120" t="s">
        <v>623</v>
      </c>
      <c r="BE20" s="120" t="s">
        <v>623</v>
      </c>
      <c r="BF20" s="120" t="s">
        <v>623</v>
      </c>
      <c r="BG20" s="120" t="s">
        <v>623</v>
      </c>
      <c r="BH20" s="120" t="s">
        <v>623</v>
      </c>
      <c r="BI20" s="120" t="s">
        <v>623</v>
      </c>
      <c r="BJ20" s="120" t="s">
        <v>623</v>
      </c>
      <c r="BK20" s="120" t="s">
        <v>623</v>
      </c>
      <c r="BL20" s="120" t="s">
        <v>623</v>
      </c>
      <c r="BM20" s="120" t="s">
        <v>623</v>
      </c>
      <c r="BN20" s="120" t="s">
        <v>623</v>
      </c>
      <c r="BO20" s="120" t="s">
        <v>623</v>
      </c>
      <c r="BP20" s="120" t="s">
        <v>623</v>
      </c>
      <c r="BQ20" s="120" t="s">
        <v>623</v>
      </c>
      <c r="BR20" s="120" t="s">
        <v>623</v>
      </c>
      <c r="BS20" s="120" t="s">
        <v>623</v>
      </c>
      <c r="BT20" s="120" t="s">
        <v>623</v>
      </c>
      <c r="BU20" s="120" t="s">
        <v>623</v>
      </c>
      <c r="BV20" s="120" t="s">
        <v>623</v>
      </c>
      <c r="BW20" s="120" t="s">
        <v>623</v>
      </c>
      <c r="BX20" s="120" t="s">
        <v>623</v>
      </c>
      <c r="BY20" s="120" t="s">
        <v>623</v>
      </c>
      <c r="BZ20" s="120" t="s">
        <v>623</v>
      </c>
      <c r="CA20" s="120" t="s">
        <v>623</v>
      </c>
      <c r="CB20" s="120" t="s">
        <v>623</v>
      </c>
      <c r="CC20" s="120" t="s">
        <v>623</v>
      </c>
      <c r="CD20" s="120" t="s">
        <v>623</v>
      </c>
      <c r="CE20" s="120" t="s">
        <v>623</v>
      </c>
      <c r="CF20" s="120" t="s">
        <v>623</v>
      </c>
      <c r="CG20" s="120" t="s">
        <v>623</v>
      </c>
      <c r="CH20" s="120" t="s">
        <v>623</v>
      </c>
      <c r="CI20" s="120" t="s">
        <v>623</v>
      </c>
      <c r="CJ20" s="120" t="s">
        <v>623</v>
      </c>
      <c r="CK20" s="120" t="s">
        <v>623</v>
      </c>
      <c r="CL20" s="120" t="s">
        <v>623</v>
      </c>
      <c r="CM20" s="120" t="s">
        <v>623</v>
      </c>
      <c r="CN20" s="120" t="s">
        <v>623</v>
      </c>
      <c r="CO20" s="120" t="s">
        <v>623</v>
      </c>
      <c r="CP20" s="120" t="s">
        <v>623</v>
      </c>
      <c r="CQ20" s="120" t="s">
        <v>623</v>
      </c>
      <c r="CR20" s="120" t="s">
        <v>623</v>
      </c>
      <c r="CS20" s="120" t="s">
        <v>623</v>
      </c>
      <c r="CT20" s="120" t="s">
        <v>623</v>
      </c>
      <c r="CU20" s="120" t="s">
        <v>623</v>
      </c>
      <c r="CV20" s="120" t="s">
        <v>623</v>
      </c>
      <c r="CW20" s="120" t="s">
        <v>623</v>
      </c>
      <c r="CX20" s="137" t="str">
        <f t="shared" ref="CX20:CX83" si="3">IF(SUM(CJ20,BV20,BH20,AT20,AF20,R20)=0, "нд", SUM(CJ20,BV20,BH20,AT20,AF20,R20))</f>
        <v>нд</v>
      </c>
      <c r="CY20" s="137" t="str">
        <f t="shared" ref="CY20:CY83" si="4">IF(SUM(CK20,BW20,BI20,AU20,AG20,S20)=0, "нд", SUM(CK20,BW20,BI20,AU20,AG20,S20))</f>
        <v>нд</v>
      </c>
      <c r="CZ20" s="137" t="str">
        <f t="shared" ref="CZ20:CZ83" si="5">IF(SUM(CL20,BX20,BJ20,AV20,AH20,T20)=0, "нд", SUM(CL20,BX20,BJ20,AV20,AH20,T20))</f>
        <v>нд</v>
      </c>
      <c r="DA20" s="137" t="str">
        <f t="shared" ref="DA20:DA83" si="6">IF(SUM(CM20,BY20,BK20,AW20,AI20,U20)=0, "нд", SUM(CM20,BY20,BK20,AW20,AI20,U20))</f>
        <v>нд</v>
      </c>
      <c r="DB20" s="137" t="str">
        <f t="shared" ref="DB20:DB83" si="7">IF(SUM(CN20,BZ20,BL20,AX20,AJ20,V20)=0, "нд", SUM(CN20,BZ20,BL20,AX20,AJ20,V20))</f>
        <v>нд</v>
      </c>
      <c r="DC20" s="137" t="str">
        <f t="shared" ref="DC20:DC83" si="8">IF(SUM(CO20,CA20,BM20,AY20,AK20,W20)=0, "нд", SUM(CO20,CA20,BM20,AY20,AK20,W20))</f>
        <v>нд</v>
      </c>
      <c r="DD20" s="137" t="str">
        <f t="shared" ref="DD20:DD83" si="9">IF(SUM(CP20,CB20,BN20,AZ20,AL20,X20)=0, "нд", SUM(CP20,CB20,BN20,AZ20,AL20,X20))</f>
        <v>нд</v>
      </c>
      <c r="DE20" s="137" t="str">
        <f t="shared" ref="DE20:DE83" si="10">IF(SUM(CQ20,CC20,BO20,BA20,AM20,Y20)=0, "нд", SUM(CQ20,CC20,BO20,BA20,AM20,Y20))</f>
        <v>нд</v>
      </c>
      <c r="DF20" s="137" t="str">
        <f t="shared" ref="DF20:DF83" si="11">IF(SUM(CR20,CD20,BP20,BB20,AN20,Z20)=0, "нд", SUM(CR20,CD20,BP20,BB20,AN20,Z20))</f>
        <v>нд</v>
      </c>
      <c r="DG20" s="137" t="str">
        <f t="shared" ref="DG20:DG83" si="12">IF(SUM(CS20,CE20,BQ20,BC20,AO20,AA20)=0, "нд", SUM(CS20,CE20,BQ20,BC20,AO20,AA20))</f>
        <v>нд</v>
      </c>
      <c r="DH20" s="137" t="str">
        <f t="shared" ref="DH20:DH83" si="13">IF(SUM(CT20,CF20,BR20,BD20,AP20,AB20)=0, "нд", SUM(CT20,CF20,BR20,BD20,AP20,AB20))</f>
        <v>нд</v>
      </c>
      <c r="DI20" s="137" t="str">
        <f t="shared" ref="DI20:DI83" si="14">IF(SUM(CU20,CG20,BS20,BE20,AQ20,AC20)=0, "нд", SUM(CU20,CG20,BS20,BE20,AQ20,AC20))</f>
        <v>нд</v>
      </c>
      <c r="DJ20" s="137" t="str">
        <f t="shared" ref="DJ20:DJ83" si="15">IF(SUM(CV20,CH20,BT20,BF20,AR20,AD20)=0, "нд", SUM(CV20,CH20,BT20,BF20,AR20,AD20))</f>
        <v>нд</v>
      </c>
      <c r="DK20" s="137" t="str">
        <f t="shared" ref="DK20:DK83" si="16">IF(SUM(CW20,CI20,BU20,BG20,AS20,AE20)=0, "нд", SUM(CW20,CI20,BU20,BG20,AS20,AE20))</f>
        <v>нд</v>
      </c>
      <c r="DL20" s="38"/>
    </row>
    <row r="21" spans="1:116" ht="46.8" x14ac:dyDescent="0.3">
      <c r="A21" s="15" t="s">
        <v>97</v>
      </c>
      <c r="B21" s="16" t="s">
        <v>98</v>
      </c>
      <c r="C21" s="10" t="s">
        <v>93</v>
      </c>
      <c r="D21" s="120">
        <f>D47</f>
        <v>3.5</v>
      </c>
      <c r="E21" s="120" t="str">
        <f t="shared" ref="E21:P21" si="17">E47</f>
        <v>нд</v>
      </c>
      <c r="F21" s="120" t="str">
        <f t="shared" si="17"/>
        <v>нд</v>
      </c>
      <c r="G21" s="120" t="str">
        <f t="shared" si="17"/>
        <v>нд</v>
      </c>
      <c r="H21" s="120">
        <f t="shared" si="17"/>
        <v>9.3800000000000008</v>
      </c>
      <c r="I21" s="120" t="str">
        <f t="shared" si="17"/>
        <v>нд</v>
      </c>
      <c r="J21" s="120">
        <f t="shared" si="17"/>
        <v>258</v>
      </c>
      <c r="K21" s="120">
        <f t="shared" si="17"/>
        <v>3.91</v>
      </c>
      <c r="L21" s="120" t="str">
        <f t="shared" si="17"/>
        <v>нд</v>
      </c>
      <c r="M21" s="120">
        <f t="shared" si="17"/>
        <v>0.8</v>
      </c>
      <c r="N21" s="120">
        <f t="shared" si="17"/>
        <v>0.4</v>
      </c>
      <c r="O21" s="120">
        <f t="shared" si="17"/>
        <v>11.95</v>
      </c>
      <c r="P21" s="120" t="str">
        <f t="shared" si="17"/>
        <v>нд</v>
      </c>
      <c r="Q21" s="120">
        <f t="shared" ref="Q21:AD21" si="18">Q47</f>
        <v>395</v>
      </c>
      <c r="R21" s="120" t="str">
        <f t="shared" si="18"/>
        <v>нд</v>
      </c>
      <c r="S21" s="120" t="str">
        <f t="shared" si="18"/>
        <v>нд</v>
      </c>
      <c r="T21" s="120" t="str">
        <f t="shared" si="18"/>
        <v>нд</v>
      </c>
      <c r="U21" s="120" t="str">
        <f t="shared" si="18"/>
        <v>нд</v>
      </c>
      <c r="V21" s="120" t="str">
        <f t="shared" si="18"/>
        <v>нд</v>
      </c>
      <c r="W21" s="120" t="str">
        <f t="shared" si="18"/>
        <v>нд</v>
      </c>
      <c r="X21" s="120">
        <f t="shared" si="18"/>
        <v>7</v>
      </c>
      <c r="Y21" s="120" t="str">
        <f t="shared" si="18"/>
        <v>нд</v>
      </c>
      <c r="Z21" s="120" t="str">
        <f t="shared" si="18"/>
        <v>нд</v>
      </c>
      <c r="AA21" s="120" t="str">
        <f t="shared" si="18"/>
        <v>нд</v>
      </c>
      <c r="AB21" s="120" t="str">
        <f t="shared" si="18"/>
        <v>нд</v>
      </c>
      <c r="AC21" s="120" t="str">
        <f t="shared" si="18"/>
        <v>нд</v>
      </c>
      <c r="AD21" s="120" t="str">
        <f t="shared" si="18"/>
        <v>нд</v>
      </c>
      <c r="AE21" s="120">
        <f t="shared" ref="AE21:CP21" si="19">AE47</f>
        <v>7</v>
      </c>
      <c r="AF21" s="120" t="str">
        <f t="shared" si="19"/>
        <v>нд</v>
      </c>
      <c r="AG21" s="120" t="str">
        <f t="shared" si="19"/>
        <v>нд</v>
      </c>
      <c r="AH21" s="120" t="str">
        <f t="shared" si="19"/>
        <v>нд</v>
      </c>
      <c r="AI21" s="120" t="str">
        <f t="shared" si="19"/>
        <v>нд</v>
      </c>
      <c r="AJ21" s="120">
        <f t="shared" si="19"/>
        <v>2</v>
      </c>
      <c r="AK21" s="120" t="str">
        <f t="shared" si="19"/>
        <v>нд</v>
      </c>
      <c r="AL21" s="120">
        <f t="shared" si="19"/>
        <v>93</v>
      </c>
      <c r="AM21" s="120" t="str">
        <f t="shared" si="19"/>
        <v>нд</v>
      </c>
      <c r="AN21" s="120" t="str">
        <f t="shared" si="19"/>
        <v>нд</v>
      </c>
      <c r="AO21" s="120" t="str">
        <f t="shared" si="19"/>
        <v>нд</v>
      </c>
      <c r="AP21" s="120" t="str">
        <f t="shared" si="19"/>
        <v>нд</v>
      </c>
      <c r="AQ21" s="120">
        <f t="shared" si="19"/>
        <v>2</v>
      </c>
      <c r="AR21" s="120" t="str">
        <f t="shared" si="19"/>
        <v>нд</v>
      </c>
      <c r="AS21" s="120">
        <f t="shared" si="19"/>
        <v>93</v>
      </c>
      <c r="AT21" s="120">
        <f t="shared" si="19"/>
        <v>2.5</v>
      </c>
      <c r="AU21" s="120" t="str">
        <f t="shared" si="19"/>
        <v>нд</v>
      </c>
      <c r="AV21" s="120" t="str">
        <f t="shared" si="19"/>
        <v>нд</v>
      </c>
      <c r="AW21" s="120" t="str">
        <f t="shared" si="19"/>
        <v>нд</v>
      </c>
      <c r="AX21" s="120" t="str">
        <f t="shared" si="19"/>
        <v>нд</v>
      </c>
      <c r="AY21" s="120" t="str">
        <f t="shared" si="19"/>
        <v>нд</v>
      </c>
      <c r="AZ21" s="120">
        <f t="shared" si="19"/>
        <v>29</v>
      </c>
      <c r="BA21" s="120">
        <f t="shared" si="19"/>
        <v>0.41000000000000003</v>
      </c>
      <c r="BB21" s="120" t="str">
        <f t="shared" si="19"/>
        <v>нд</v>
      </c>
      <c r="BC21" s="120">
        <f t="shared" si="19"/>
        <v>0.8</v>
      </c>
      <c r="BD21" s="120">
        <f t="shared" si="19"/>
        <v>0.4</v>
      </c>
      <c r="BE21" s="120">
        <f t="shared" si="19"/>
        <v>0.92999999999999994</v>
      </c>
      <c r="BF21" s="120" t="str">
        <f t="shared" si="19"/>
        <v>нд</v>
      </c>
      <c r="BG21" s="120">
        <f t="shared" si="19"/>
        <v>165</v>
      </c>
      <c r="BH21" s="120" t="str">
        <f t="shared" si="19"/>
        <v>нд</v>
      </c>
      <c r="BI21" s="120" t="str">
        <f t="shared" si="19"/>
        <v>нд</v>
      </c>
      <c r="BJ21" s="120" t="str">
        <f t="shared" si="19"/>
        <v>нд</v>
      </c>
      <c r="BK21" s="120" t="str">
        <f t="shared" si="19"/>
        <v>нд</v>
      </c>
      <c r="BL21" s="120">
        <f t="shared" si="19"/>
        <v>4.1399999999999997</v>
      </c>
      <c r="BM21" s="120" t="str">
        <f t="shared" si="19"/>
        <v>нд</v>
      </c>
      <c r="BN21" s="120">
        <f t="shared" si="19"/>
        <v>17</v>
      </c>
      <c r="BO21" s="120">
        <f t="shared" si="19"/>
        <v>2.5</v>
      </c>
      <c r="BP21" s="120" t="str">
        <f t="shared" si="19"/>
        <v>нд</v>
      </c>
      <c r="BQ21" s="120" t="str">
        <f t="shared" si="19"/>
        <v>нд</v>
      </c>
      <c r="BR21" s="120" t="str">
        <f t="shared" si="19"/>
        <v>нд</v>
      </c>
      <c r="BS21" s="120">
        <f t="shared" si="19"/>
        <v>5.7799999999999994</v>
      </c>
      <c r="BT21" s="120" t="str">
        <f t="shared" si="19"/>
        <v>нд</v>
      </c>
      <c r="BU21" s="120">
        <f t="shared" si="19"/>
        <v>18</v>
      </c>
      <c r="BV21" s="120" t="str">
        <f t="shared" si="19"/>
        <v>нд</v>
      </c>
      <c r="BW21" s="120" t="str">
        <f t="shared" si="19"/>
        <v>нд</v>
      </c>
      <c r="BX21" s="120" t="str">
        <f t="shared" si="19"/>
        <v>нд</v>
      </c>
      <c r="BY21" s="120" t="str">
        <f t="shared" si="19"/>
        <v>нд</v>
      </c>
      <c r="BZ21" s="120" t="str">
        <f t="shared" si="19"/>
        <v>нд</v>
      </c>
      <c r="CA21" s="120" t="str">
        <f t="shared" si="19"/>
        <v>нд</v>
      </c>
      <c r="CB21" s="120">
        <f t="shared" si="19"/>
        <v>82</v>
      </c>
      <c r="CC21" s="120" t="str">
        <f t="shared" si="19"/>
        <v>нд</v>
      </c>
      <c r="CD21" s="120" t="str">
        <f t="shared" si="19"/>
        <v>нд</v>
      </c>
      <c r="CE21" s="120" t="str">
        <f t="shared" si="19"/>
        <v>нд</v>
      </c>
      <c r="CF21" s="120" t="str">
        <f t="shared" si="19"/>
        <v>нд</v>
      </c>
      <c r="CG21" s="120" t="str">
        <f t="shared" si="19"/>
        <v>нд</v>
      </c>
      <c r="CH21" s="120" t="str">
        <f t="shared" si="19"/>
        <v>нд</v>
      </c>
      <c r="CI21" s="120">
        <f t="shared" si="19"/>
        <v>82</v>
      </c>
      <c r="CJ21" s="120">
        <f t="shared" si="19"/>
        <v>1</v>
      </c>
      <c r="CK21" s="120" t="str">
        <f t="shared" si="19"/>
        <v>нд</v>
      </c>
      <c r="CL21" s="120" t="str">
        <f t="shared" si="19"/>
        <v>нд</v>
      </c>
      <c r="CM21" s="120" t="str">
        <f t="shared" si="19"/>
        <v>нд</v>
      </c>
      <c r="CN21" s="120">
        <f t="shared" si="19"/>
        <v>3.24</v>
      </c>
      <c r="CO21" s="120" t="str">
        <f t="shared" si="19"/>
        <v>нд</v>
      </c>
      <c r="CP21" s="120">
        <f t="shared" si="19"/>
        <v>30</v>
      </c>
      <c r="CQ21" s="120">
        <f t="shared" ref="CQ21:CW21" si="20">CQ47</f>
        <v>1</v>
      </c>
      <c r="CR21" s="120" t="str">
        <f t="shared" si="20"/>
        <v>нд</v>
      </c>
      <c r="CS21" s="120" t="str">
        <f t="shared" si="20"/>
        <v>нд</v>
      </c>
      <c r="CT21" s="120" t="str">
        <f t="shared" si="20"/>
        <v>нд</v>
      </c>
      <c r="CU21" s="120">
        <f t="shared" si="20"/>
        <v>3.24</v>
      </c>
      <c r="CV21" s="120" t="str">
        <f t="shared" si="20"/>
        <v>нд</v>
      </c>
      <c r="CW21" s="120">
        <f t="shared" si="20"/>
        <v>30</v>
      </c>
      <c r="CX21" s="137">
        <f t="shared" si="3"/>
        <v>3.5</v>
      </c>
      <c r="CY21" s="137" t="str">
        <f t="shared" si="4"/>
        <v>нд</v>
      </c>
      <c r="CZ21" s="137" t="str">
        <f t="shared" si="5"/>
        <v>нд</v>
      </c>
      <c r="DA21" s="137" t="str">
        <f t="shared" si="6"/>
        <v>нд</v>
      </c>
      <c r="DB21" s="137">
        <f t="shared" si="7"/>
        <v>9.379999999999999</v>
      </c>
      <c r="DC21" s="137" t="str">
        <f t="shared" si="8"/>
        <v>нд</v>
      </c>
      <c r="DD21" s="137">
        <f t="shared" si="9"/>
        <v>258</v>
      </c>
      <c r="DE21" s="137">
        <f t="shared" si="10"/>
        <v>3.91</v>
      </c>
      <c r="DF21" s="137" t="str">
        <f t="shared" si="11"/>
        <v>нд</v>
      </c>
      <c r="DG21" s="137">
        <f t="shared" si="12"/>
        <v>0.8</v>
      </c>
      <c r="DH21" s="137">
        <f t="shared" si="13"/>
        <v>0.4</v>
      </c>
      <c r="DI21" s="137">
        <f t="shared" si="14"/>
        <v>11.95</v>
      </c>
      <c r="DJ21" s="137" t="str">
        <f t="shared" si="15"/>
        <v>нд</v>
      </c>
      <c r="DK21" s="137">
        <f t="shared" si="16"/>
        <v>395</v>
      </c>
      <c r="DL21" s="38"/>
    </row>
    <row r="22" spans="1:116" ht="93.6" x14ac:dyDescent="0.3">
      <c r="A22" s="15" t="s">
        <v>99</v>
      </c>
      <c r="B22" s="17" t="s">
        <v>100</v>
      </c>
      <c r="C22" s="30" t="s">
        <v>93</v>
      </c>
      <c r="D22" s="120" t="str">
        <f>D96</f>
        <v>нд</v>
      </c>
      <c r="E22" s="120" t="str">
        <f t="shared" ref="E22:P22" si="21">E96</f>
        <v>нд</v>
      </c>
      <c r="F22" s="120" t="str">
        <f t="shared" si="21"/>
        <v>нд</v>
      </c>
      <c r="G22" s="120" t="str">
        <f t="shared" si="21"/>
        <v>нд</v>
      </c>
      <c r="H22" s="120" t="str">
        <f t="shared" si="21"/>
        <v>нд</v>
      </c>
      <c r="I22" s="120" t="str">
        <f t="shared" si="21"/>
        <v>нд</v>
      </c>
      <c r="J22" s="120" t="str">
        <f t="shared" si="21"/>
        <v>нд</v>
      </c>
      <c r="K22" s="120" t="str">
        <f t="shared" si="21"/>
        <v>нд</v>
      </c>
      <c r="L22" s="120" t="str">
        <f t="shared" si="21"/>
        <v>нд</v>
      </c>
      <c r="M22" s="120" t="str">
        <f t="shared" si="21"/>
        <v>нд</v>
      </c>
      <c r="N22" s="120" t="str">
        <f t="shared" si="21"/>
        <v>нд</v>
      </c>
      <c r="O22" s="120" t="str">
        <f t="shared" si="21"/>
        <v>нд</v>
      </c>
      <c r="P22" s="120" t="str">
        <f t="shared" si="21"/>
        <v>нд</v>
      </c>
      <c r="Q22" s="120" t="s">
        <v>623</v>
      </c>
      <c r="R22" s="120" t="str">
        <f t="shared" ref="R22:AD22" si="22">R96</f>
        <v>нд</v>
      </c>
      <c r="S22" s="120" t="str">
        <f t="shared" si="22"/>
        <v>нд</v>
      </c>
      <c r="T22" s="120" t="str">
        <f t="shared" si="22"/>
        <v>нд</v>
      </c>
      <c r="U22" s="120" t="str">
        <f t="shared" si="22"/>
        <v>нд</v>
      </c>
      <c r="V22" s="120" t="str">
        <f t="shared" si="22"/>
        <v>нд</v>
      </c>
      <c r="W22" s="120" t="str">
        <f t="shared" si="22"/>
        <v>нд</v>
      </c>
      <c r="X22" s="120" t="str">
        <f t="shared" si="22"/>
        <v>нд</v>
      </c>
      <c r="Y22" s="120" t="str">
        <f t="shared" si="22"/>
        <v>нд</v>
      </c>
      <c r="Z22" s="120" t="str">
        <f t="shared" si="22"/>
        <v>нд</v>
      </c>
      <c r="AA22" s="120" t="str">
        <f t="shared" si="22"/>
        <v>нд</v>
      </c>
      <c r="AB22" s="120" t="str">
        <f t="shared" si="22"/>
        <v>нд</v>
      </c>
      <c r="AC22" s="120" t="str">
        <f t="shared" si="22"/>
        <v>нд</v>
      </c>
      <c r="AD22" s="120" t="str">
        <f t="shared" si="22"/>
        <v>нд</v>
      </c>
      <c r="AE22" s="120" t="s">
        <v>623</v>
      </c>
      <c r="AF22" s="120" t="str">
        <f t="shared" ref="AF22:AR22" si="23">AF96</f>
        <v>нд</v>
      </c>
      <c r="AG22" s="120" t="str">
        <f t="shared" si="23"/>
        <v>нд</v>
      </c>
      <c r="AH22" s="120" t="str">
        <f t="shared" si="23"/>
        <v>нд</v>
      </c>
      <c r="AI22" s="120" t="str">
        <f t="shared" si="23"/>
        <v>нд</v>
      </c>
      <c r="AJ22" s="120" t="str">
        <f t="shared" si="23"/>
        <v>нд</v>
      </c>
      <c r="AK22" s="120" t="str">
        <f t="shared" si="23"/>
        <v>нд</v>
      </c>
      <c r="AL22" s="120" t="str">
        <f t="shared" si="23"/>
        <v>нд</v>
      </c>
      <c r="AM22" s="120" t="str">
        <f t="shared" si="23"/>
        <v>нд</v>
      </c>
      <c r="AN22" s="120" t="str">
        <f t="shared" si="23"/>
        <v>нд</v>
      </c>
      <c r="AO22" s="120" t="str">
        <f t="shared" si="23"/>
        <v>нд</v>
      </c>
      <c r="AP22" s="120" t="str">
        <f t="shared" si="23"/>
        <v>нд</v>
      </c>
      <c r="AQ22" s="120" t="str">
        <f t="shared" si="23"/>
        <v>нд</v>
      </c>
      <c r="AR22" s="120" t="str">
        <f t="shared" si="23"/>
        <v>нд</v>
      </c>
      <c r="AS22" s="120" t="s">
        <v>623</v>
      </c>
      <c r="AT22" s="120" t="str">
        <f t="shared" ref="AT22:BF22" si="24">AT96</f>
        <v>нд</v>
      </c>
      <c r="AU22" s="120" t="str">
        <f t="shared" si="24"/>
        <v>нд</v>
      </c>
      <c r="AV22" s="120" t="str">
        <f t="shared" si="24"/>
        <v>нд</v>
      </c>
      <c r="AW22" s="120" t="str">
        <f t="shared" si="24"/>
        <v>нд</v>
      </c>
      <c r="AX22" s="120" t="str">
        <f t="shared" si="24"/>
        <v>нд</v>
      </c>
      <c r="AY22" s="120" t="str">
        <f t="shared" si="24"/>
        <v>нд</v>
      </c>
      <c r="AZ22" s="120" t="str">
        <f t="shared" si="24"/>
        <v>нд</v>
      </c>
      <c r="BA22" s="120" t="str">
        <f t="shared" si="24"/>
        <v>нд</v>
      </c>
      <c r="BB22" s="120" t="str">
        <f t="shared" si="24"/>
        <v>нд</v>
      </c>
      <c r="BC22" s="120" t="str">
        <f t="shared" si="24"/>
        <v>нд</v>
      </c>
      <c r="BD22" s="120" t="str">
        <f t="shared" si="24"/>
        <v>нд</v>
      </c>
      <c r="BE22" s="120" t="str">
        <f t="shared" si="24"/>
        <v>нд</v>
      </c>
      <c r="BF22" s="120" t="str">
        <f t="shared" si="24"/>
        <v>нд</v>
      </c>
      <c r="BG22" s="120" t="s">
        <v>623</v>
      </c>
      <c r="BH22" s="120" t="str">
        <f t="shared" ref="BH22:BT22" si="25">BH96</f>
        <v>нд</v>
      </c>
      <c r="BI22" s="120" t="str">
        <f t="shared" si="25"/>
        <v>нд</v>
      </c>
      <c r="BJ22" s="120" t="str">
        <f t="shared" si="25"/>
        <v>нд</v>
      </c>
      <c r="BK22" s="120" t="str">
        <f t="shared" si="25"/>
        <v>нд</v>
      </c>
      <c r="BL22" s="120" t="str">
        <f t="shared" si="25"/>
        <v>нд</v>
      </c>
      <c r="BM22" s="120" t="str">
        <f t="shared" si="25"/>
        <v>нд</v>
      </c>
      <c r="BN22" s="120" t="str">
        <f t="shared" si="25"/>
        <v>нд</v>
      </c>
      <c r="BO22" s="120" t="str">
        <f t="shared" si="25"/>
        <v>нд</v>
      </c>
      <c r="BP22" s="120" t="str">
        <f t="shared" si="25"/>
        <v>нд</v>
      </c>
      <c r="BQ22" s="120" t="str">
        <f t="shared" si="25"/>
        <v>нд</v>
      </c>
      <c r="BR22" s="120" t="str">
        <f t="shared" si="25"/>
        <v>нд</v>
      </c>
      <c r="BS22" s="120" t="str">
        <f t="shared" si="25"/>
        <v>нд</v>
      </c>
      <c r="BT22" s="120" t="str">
        <f t="shared" si="25"/>
        <v>нд</v>
      </c>
      <c r="BU22" s="120" t="s">
        <v>623</v>
      </c>
      <c r="BV22" s="120" t="str">
        <f t="shared" ref="BV22:CH22" si="26">BV96</f>
        <v>нд</v>
      </c>
      <c r="BW22" s="120" t="str">
        <f t="shared" si="26"/>
        <v>нд</v>
      </c>
      <c r="BX22" s="120" t="str">
        <f t="shared" si="26"/>
        <v>нд</v>
      </c>
      <c r="BY22" s="120" t="str">
        <f t="shared" si="26"/>
        <v>нд</v>
      </c>
      <c r="BZ22" s="120" t="str">
        <f t="shared" si="26"/>
        <v>нд</v>
      </c>
      <c r="CA22" s="120" t="str">
        <f t="shared" si="26"/>
        <v>нд</v>
      </c>
      <c r="CB22" s="120" t="str">
        <f t="shared" si="26"/>
        <v>нд</v>
      </c>
      <c r="CC22" s="120" t="str">
        <f t="shared" si="26"/>
        <v>нд</v>
      </c>
      <c r="CD22" s="120" t="str">
        <f t="shared" si="26"/>
        <v>нд</v>
      </c>
      <c r="CE22" s="120" t="str">
        <f t="shared" si="26"/>
        <v>нд</v>
      </c>
      <c r="CF22" s="120" t="str">
        <f t="shared" si="26"/>
        <v>нд</v>
      </c>
      <c r="CG22" s="120" t="str">
        <f t="shared" si="26"/>
        <v>нд</v>
      </c>
      <c r="CH22" s="120" t="str">
        <f t="shared" si="26"/>
        <v>нд</v>
      </c>
      <c r="CI22" s="120" t="s">
        <v>623</v>
      </c>
      <c r="CJ22" s="120" t="str">
        <f t="shared" ref="CJ22:CV22" si="27">CJ96</f>
        <v>нд</v>
      </c>
      <c r="CK22" s="120" t="str">
        <f t="shared" si="27"/>
        <v>нд</v>
      </c>
      <c r="CL22" s="120" t="str">
        <f t="shared" si="27"/>
        <v>нд</v>
      </c>
      <c r="CM22" s="120" t="str">
        <f t="shared" si="27"/>
        <v>нд</v>
      </c>
      <c r="CN22" s="120" t="str">
        <f t="shared" si="27"/>
        <v>нд</v>
      </c>
      <c r="CO22" s="120" t="str">
        <f t="shared" si="27"/>
        <v>нд</v>
      </c>
      <c r="CP22" s="120" t="str">
        <f t="shared" si="27"/>
        <v>нд</v>
      </c>
      <c r="CQ22" s="120" t="str">
        <f t="shared" si="27"/>
        <v>нд</v>
      </c>
      <c r="CR22" s="120" t="str">
        <f t="shared" si="27"/>
        <v>нд</v>
      </c>
      <c r="CS22" s="120" t="str">
        <f t="shared" si="27"/>
        <v>нд</v>
      </c>
      <c r="CT22" s="120" t="str">
        <f t="shared" si="27"/>
        <v>нд</v>
      </c>
      <c r="CU22" s="120" t="str">
        <f t="shared" si="27"/>
        <v>нд</v>
      </c>
      <c r="CV22" s="120" t="str">
        <f t="shared" si="27"/>
        <v>нд</v>
      </c>
      <c r="CW22" s="120" t="s">
        <v>623</v>
      </c>
      <c r="CX22" s="137" t="str">
        <f t="shared" si="3"/>
        <v>нд</v>
      </c>
      <c r="CY22" s="137" t="str">
        <f t="shared" si="4"/>
        <v>нд</v>
      </c>
      <c r="CZ22" s="137" t="str">
        <f t="shared" si="5"/>
        <v>нд</v>
      </c>
      <c r="DA22" s="137" t="str">
        <f t="shared" si="6"/>
        <v>нд</v>
      </c>
      <c r="DB22" s="137" t="str">
        <f t="shared" si="7"/>
        <v>нд</v>
      </c>
      <c r="DC22" s="137" t="str">
        <f t="shared" si="8"/>
        <v>нд</v>
      </c>
      <c r="DD22" s="137" t="str">
        <f t="shared" si="9"/>
        <v>нд</v>
      </c>
      <c r="DE22" s="137" t="str">
        <f t="shared" si="10"/>
        <v>нд</v>
      </c>
      <c r="DF22" s="137" t="str">
        <f t="shared" si="11"/>
        <v>нд</v>
      </c>
      <c r="DG22" s="137" t="str">
        <f t="shared" si="12"/>
        <v>нд</v>
      </c>
      <c r="DH22" s="137" t="str">
        <f t="shared" si="13"/>
        <v>нд</v>
      </c>
      <c r="DI22" s="137" t="str">
        <f t="shared" si="14"/>
        <v>нд</v>
      </c>
      <c r="DJ22" s="137" t="str">
        <f t="shared" si="15"/>
        <v>нд</v>
      </c>
      <c r="DK22" s="137" t="str">
        <f t="shared" si="16"/>
        <v>нд</v>
      </c>
      <c r="DL22" s="38"/>
    </row>
    <row r="23" spans="1:116" ht="46.8" x14ac:dyDescent="0.3">
      <c r="A23" s="15" t="s">
        <v>101</v>
      </c>
      <c r="B23" s="16" t="s">
        <v>102</v>
      </c>
      <c r="C23" s="10" t="s">
        <v>93</v>
      </c>
      <c r="D23" s="120" t="str">
        <f>D99</f>
        <v>нд</v>
      </c>
      <c r="E23" s="120" t="str">
        <f t="shared" ref="E23:P23" si="28">E99</f>
        <v>нд</v>
      </c>
      <c r="F23" s="120" t="str">
        <f t="shared" si="28"/>
        <v>нд</v>
      </c>
      <c r="G23" s="120" t="str">
        <f t="shared" si="28"/>
        <v>нд</v>
      </c>
      <c r="H23" s="120">
        <f t="shared" si="28"/>
        <v>0.62</v>
      </c>
      <c r="I23" s="120" t="str">
        <f t="shared" si="28"/>
        <v>нд</v>
      </c>
      <c r="J23" s="120" t="str">
        <f t="shared" si="28"/>
        <v>нд</v>
      </c>
      <c r="K23" s="120" t="str">
        <f t="shared" si="28"/>
        <v>нд</v>
      </c>
      <c r="L23" s="120" t="str">
        <f t="shared" si="28"/>
        <v>нд</v>
      </c>
      <c r="M23" s="120" t="str">
        <f t="shared" si="28"/>
        <v>нд</v>
      </c>
      <c r="N23" s="120" t="str">
        <f t="shared" si="28"/>
        <v>нд</v>
      </c>
      <c r="O23" s="120">
        <f>O99</f>
        <v>0.62</v>
      </c>
      <c r="P23" s="120" t="str">
        <f t="shared" si="28"/>
        <v>нд</v>
      </c>
      <c r="Q23" s="120" t="str">
        <f>Q99</f>
        <v>нд</v>
      </c>
      <c r="R23" s="120" t="str">
        <f t="shared" ref="R23:AD23" si="29">R99</f>
        <v>нд</v>
      </c>
      <c r="S23" s="120" t="str">
        <f t="shared" si="29"/>
        <v>нд</v>
      </c>
      <c r="T23" s="120" t="str">
        <f t="shared" si="29"/>
        <v>нд</v>
      </c>
      <c r="U23" s="120" t="str">
        <f t="shared" si="29"/>
        <v>нд</v>
      </c>
      <c r="V23" s="120">
        <f t="shared" si="29"/>
        <v>0.32</v>
      </c>
      <c r="W23" s="120" t="str">
        <f t="shared" si="29"/>
        <v>нд</v>
      </c>
      <c r="X23" s="120" t="str">
        <f t="shared" si="29"/>
        <v>нд</v>
      </c>
      <c r="Y23" s="120" t="str">
        <f t="shared" si="29"/>
        <v>нд</v>
      </c>
      <c r="Z23" s="120" t="str">
        <f t="shared" si="29"/>
        <v>нд</v>
      </c>
      <c r="AA23" s="120" t="str">
        <f t="shared" si="29"/>
        <v>нд</v>
      </c>
      <c r="AB23" s="120" t="str">
        <f t="shared" si="29"/>
        <v>нд</v>
      </c>
      <c r="AC23" s="120">
        <f t="shared" si="29"/>
        <v>0.32</v>
      </c>
      <c r="AD23" s="120" t="str">
        <f t="shared" si="29"/>
        <v>нд</v>
      </c>
      <c r="AE23" s="120" t="str">
        <f t="shared" ref="AE23:CP23" si="30">AE99</f>
        <v>нд</v>
      </c>
      <c r="AF23" s="120" t="str">
        <f t="shared" si="30"/>
        <v>нд</v>
      </c>
      <c r="AG23" s="120" t="str">
        <f t="shared" si="30"/>
        <v>нд</v>
      </c>
      <c r="AH23" s="120" t="str">
        <f t="shared" si="30"/>
        <v>нд</v>
      </c>
      <c r="AI23" s="120" t="str">
        <f t="shared" si="30"/>
        <v>нд</v>
      </c>
      <c r="AJ23" s="120" t="str">
        <f t="shared" si="30"/>
        <v>нд</v>
      </c>
      <c r="AK23" s="120" t="str">
        <f t="shared" si="30"/>
        <v>нд</v>
      </c>
      <c r="AL23" s="120" t="str">
        <f t="shared" si="30"/>
        <v>нд</v>
      </c>
      <c r="AM23" s="120" t="str">
        <f t="shared" si="30"/>
        <v>нд</v>
      </c>
      <c r="AN23" s="120" t="str">
        <f t="shared" si="30"/>
        <v>нд</v>
      </c>
      <c r="AO23" s="120" t="str">
        <f t="shared" si="30"/>
        <v>нд</v>
      </c>
      <c r="AP23" s="120" t="str">
        <f t="shared" si="30"/>
        <v>нд</v>
      </c>
      <c r="AQ23" s="120" t="str">
        <f t="shared" si="30"/>
        <v>нд</v>
      </c>
      <c r="AR23" s="120" t="str">
        <f t="shared" si="30"/>
        <v>нд</v>
      </c>
      <c r="AS23" s="120" t="str">
        <f t="shared" si="30"/>
        <v>нд</v>
      </c>
      <c r="AT23" s="120" t="str">
        <f t="shared" si="30"/>
        <v>нд</v>
      </c>
      <c r="AU23" s="120" t="str">
        <f t="shared" si="30"/>
        <v>нд</v>
      </c>
      <c r="AV23" s="120" t="str">
        <f t="shared" si="30"/>
        <v>нд</v>
      </c>
      <c r="AW23" s="120" t="str">
        <f t="shared" si="30"/>
        <v>нд</v>
      </c>
      <c r="AX23" s="120">
        <f t="shared" si="30"/>
        <v>0.3</v>
      </c>
      <c r="AY23" s="120" t="str">
        <f t="shared" si="30"/>
        <v>нд</v>
      </c>
      <c r="AZ23" s="120" t="str">
        <f t="shared" si="30"/>
        <v>нд</v>
      </c>
      <c r="BA23" s="120" t="str">
        <f t="shared" si="30"/>
        <v>нд</v>
      </c>
      <c r="BB23" s="120" t="str">
        <f t="shared" si="30"/>
        <v>нд</v>
      </c>
      <c r="BC23" s="120" t="str">
        <f t="shared" si="30"/>
        <v>нд</v>
      </c>
      <c r="BD23" s="120" t="str">
        <f t="shared" si="30"/>
        <v>нд</v>
      </c>
      <c r="BE23" s="120">
        <f t="shared" si="30"/>
        <v>0.3</v>
      </c>
      <c r="BF23" s="120" t="str">
        <f t="shared" si="30"/>
        <v>нд</v>
      </c>
      <c r="BG23" s="120" t="str">
        <f t="shared" si="30"/>
        <v>нд</v>
      </c>
      <c r="BH23" s="120" t="str">
        <f t="shared" si="30"/>
        <v>нд</v>
      </c>
      <c r="BI23" s="120" t="str">
        <f t="shared" si="30"/>
        <v>нд</v>
      </c>
      <c r="BJ23" s="120" t="str">
        <f t="shared" si="30"/>
        <v>нд</v>
      </c>
      <c r="BK23" s="120" t="str">
        <f t="shared" si="30"/>
        <v>нд</v>
      </c>
      <c r="BL23" s="120" t="str">
        <f t="shared" si="30"/>
        <v>нд</v>
      </c>
      <c r="BM23" s="120" t="str">
        <f t="shared" si="30"/>
        <v>нд</v>
      </c>
      <c r="BN23" s="120" t="str">
        <f t="shared" si="30"/>
        <v>нд</v>
      </c>
      <c r="BO23" s="120" t="str">
        <f t="shared" si="30"/>
        <v>нд</v>
      </c>
      <c r="BP23" s="120" t="str">
        <f t="shared" si="30"/>
        <v>нд</v>
      </c>
      <c r="BQ23" s="120" t="str">
        <f t="shared" si="30"/>
        <v>нд</v>
      </c>
      <c r="BR23" s="120" t="str">
        <f t="shared" si="30"/>
        <v>нд</v>
      </c>
      <c r="BS23" s="120" t="str">
        <f t="shared" si="30"/>
        <v>нд</v>
      </c>
      <c r="BT23" s="120" t="str">
        <f t="shared" si="30"/>
        <v>нд</v>
      </c>
      <c r="BU23" s="120" t="str">
        <f t="shared" si="30"/>
        <v>нд</v>
      </c>
      <c r="BV23" s="120" t="str">
        <f t="shared" si="30"/>
        <v>нд</v>
      </c>
      <c r="BW23" s="120" t="str">
        <f t="shared" si="30"/>
        <v>нд</v>
      </c>
      <c r="BX23" s="120" t="str">
        <f t="shared" si="30"/>
        <v>нд</v>
      </c>
      <c r="BY23" s="120" t="str">
        <f t="shared" si="30"/>
        <v>нд</v>
      </c>
      <c r="BZ23" s="120" t="str">
        <f t="shared" si="30"/>
        <v>нд</v>
      </c>
      <c r="CA23" s="120" t="str">
        <f t="shared" si="30"/>
        <v>нд</v>
      </c>
      <c r="CB23" s="120" t="str">
        <f t="shared" si="30"/>
        <v>нд</v>
      </c>
      <c r="CC23" s="120" t="str">
        <f t="shared" si="30"/>
        <v>нд</v>
      </c>
      <c r="CD23" s="120" t="str">
        <f t="shared" si="30"/>
        <v>нд</v>
      </c>
      <c r="CE23" s="120" t="str">
        <f t="shared" si="30"/>
        <v>нд</v>
      </c>
      <c r="CF23" s="120" t="str">
        <f t="shared" si="30"/>
        <v>нд</v>
      </c>
      <c r="CG23" s="120" t="str">
        <f t="shared" si="30"/>
        <v>нд</v>
      </c>
      <c r="CH23" s="120" t="str">
        <f t="shared" si="30"/>
        <v>нд</v>
      </c>
      <c r="CI23" s="120" t="str">
        <f t="shared" si="30"/>
        <v>нд</v>
      </c>
      <c r="CJ23" s="120" t="str">
        <f t="shared" si="30"/>
        <v>нд</v>
      </c>
      <c r="CK23" s="120" t="str">
        <f t="shared" si="30"/>
        <v>нд</v>
      </c>
      <c r="CL23" s="120" t="str">
        <f t="shared" si="30"/>
        <v>нд</v>
      </c>
      <c r="CM23" s="120" t="str">
        <f t="shared" si="30"/>
        <v>нд</v>
      </c>
      <c r="CN23" s="120" t="str">
        <f t="shared" si="30"/>
        <v>нд</v>
      </c>
      <c r="CO23" s="120" t="str">
        <f t="shared" si="30"/>
        <v>нд</v>
      </c>
      <c r="CP23" s="120" t="str">
        <f t="shared" si="30"/>
        <v>нд</v>
      </c>
      <c r="CQ23" s="120" t="str">
        <f t="shared" ref="CQ23:CW23" si="31">CQ99</f>
        <v>нд</v>
      </c>
      <c r="CR23" s="120" t="str">
        <f t="shared" si="31"/>
        <v>нд</v>
      </c>
      <c r="CS23" s="120" t="str">
        <f t="shared" si="31"/>
        <v>нд</v>
      </c>
      <c r="CT23" s="120" t="str">
        <f t="shared" si="31"/>
        <v>нд</v>
      </c>
      <c r="CU23" s="120" t="str">
        <f t="shared" si="31"/>
        <v>нд</v>
      </c>
      <c r="CV23" s="120" t="str">
        <f t="shared" si="31"/>
        <v>нд</v>
      </c>
      <c r="CW23" s="120" t="str">
        <f t="shared" si="31"/>
        <v>нд</v>
      </c>
      <c r="CX23" s="137" t="str">
        <f t="shared" si="3"/>
        <v>нд</v>
      </c>
      <c r="CY23" s="137" t="str">
        <f t="shared" si="4"/>
        <v>нд</v>
      </c>
      <c r="CZ23" s="137" t="str">
        <f t="shared" si="5"/>
        <v>нд</v>
      </c>
      <c r="DA23" s="137" t="str">
        <f t="shared" si="6"/>
        <v>нд</v>
      </c>
      <c r="DB23" s="137">
        <f t="shared" si="7"/>
        <v>0.62</v>
      </c>
      <c r="DC23" s="137" t="str">
        <f t="shared" si="8"/>
        <v>нд</v>
      </c>
      <c r="DD23" s="137" t="str">
        <f t="shared" si="9"/>
        <v>нд</v>
      </c>
      <c r="DE23" s="137" t="str">
        <f t="shared" si="10"/>
        <v>нд</v>
      </c>
      <c r="DF23" s="137" t="str">
        <f t="shared" si="11"/>
        <v>нд</v>
      </c>
      <c r="DG23" s="137" t="str">
        <f t="shared" si="12"/>
        <v>нд</v>
      </c>
      <c r="DH23" s="137" t="str">
        <f t="shared" si="13"/>
        <v>нд</v>
      </c>
      <c r="DI23" s="137">
        <f t="shared" si="14"/>
        <v>0.62</v>
      </c>
      <c r="DJ23" s="137" t="str">
        <f t="shared" si="15"/>
        <v>нд</v>
      </c>
      <c r="DK23" s="137" t="str">
        <f t="shared" si="16"/>
        <v>нд</v>
      </c>
      <c r="DL23" s="38"/>
    </row>
    <row r="24" spans="1:116" ht="62.4" x14ac:dyDescent="0.3">
      <c r="A24" s="15" t="s">
        <v>103</v>
      </c>
      <c r="B24" s="16" t="s">
        <v>104</v>
      </c>
      <c r="C24" s="30" t="s">
        <v>93</v>
      </c>
      <c r="D24" s="120" t="str">
        <f>D102</f>
        <v>нд</v>
      </c>
      <c r="E24" s="120" t="str">
        <f t="shared" ref="E24:P24" si="32">E102</f>
        <v>нд</v>
      </c>
      <c r="F24" s="120" t="str">
        <f t="shared" si="32"/>
        <v>нд</v>
      </c>
      <c r="G24" s="120" t="str">
        <f t="shared" si="32"/>
        <v>нд</v>
      </c>
      <c r="H24" s="120" t="str">
        <f t="shared" si="32"/>
        <v>нд</v>
      </c>
      <c r="I24" s="120" t="str">
        <f t="shared" si="32"/>
        <v>нд</v>
      </c>
      <c r="J24" s="120" t="str">
        <f t="shared" si="32"/>
        <v>нд</v>
      </c>
      <c r="K24" s="120" t="str">
        <f t="shared" si="32"/>
        <v>нд</v>
      </c>
      <c r="L24" s="120" t="str">
        <f t="shared" si="32"/>
        <v>нд</v>
      </c>
      <c r="M24" s="120" t="str">
        <f t="shared" si="32"/>
        <v>нд</v>
      </c>
      <c r="N24" s="120" t="str">
        <f t="shared" si="32"/>
        <v>нд</v>
      </c>
      <c r="O24" s="120" t="str">
        <f t="shared" si="32"/>
        <v>нд</v>
      </c>
      <c r="P24" s="120" t="str">
        <f t="shared" si="32"/>
        <v>нд</v>
      </c>
      <c r="Q24" s="120" t="s">
        <v>623</v>
      </c>
      <c r="R24" s="120" t="str">
        <f t="shared" ref="R24:AD24" si="33">R102</f>
        <v>нд</v>
      </c>
      <c r="S24" s="120" t="str">
        <f t="shared" si="33"/>
        <v>нд</v>
      </c>
      <c r="T24" s="120" t="str">
        <f t="shared" si="33"/>
        <v>нд</v>
      </c>
      <c r="U24" s="120" t="str">
        <f t="shared" si="33"/>
        <v>нд</v>
      </c>
      <c r="V24" s="120" t="str">
        <f t="shared" si="33"/>
        <v>нд</v>
      </c>
      <c r="W24" s="120" t="str">
        <f t="shared" si="33"/>
        <v>нд</v>
      </c>
      <c r="X24" s="120" t="str">
        <f t="shared" si="33"/>
        <v>нд</v>
      </c>
      <c r="Y24" s="120" t="str">
        <f t="shared" si="33"/>
        <v>нд</v>
      </c>
      <c r="Z24" s="120" t="str">
        <f t="shared" si="33"/>
        <v>нд</v>
      </c>
      <c r="AA24" s="120" t="str">
        <f t="shared" si="33"/>
        <v>нд</v>
      </c>
      <c r="AB24" s="120" t="str">
        <f t="shared" si="33"/>
        <v>нд</v>
      </c>
      <c r="AC24" s="120" t="str">
        <f t="shared" si="33"/>
        <v>нд</v>
      </c>
      <c r="AD24" s="120" t="str">
        <f t="shared" si="33"/>
        <v>нд</v>
      </c>
      <c r="AE24" s="120" t="s">
        <v>623</v>
      </c>
      <c r="AF24" s="120" t="str">
        <f t="shared" ref="AF24:AR24" si="34">AF102</f>
        <v>нд</v>
      </c>
      <c r="AG24" s="120" t="str">
        <f t="shared" si="34"/>
        <v>нд</v>
      </c>
      <c r="AH24" s="120" t="str">
        <f t="shared" si="34"/>
        <v>нд</v>
      </c>
      <c r="AI24" s="120" t="str">
        <f t="shared" si="34"/>
        <v>нд</v>
      </c>
      <c r="AJ24" s="120" t="str">
        <f t="shared" si="34"/>
        <v>нд</v>
      </c>
      <c r="AK24" s="120" t="str">
        <f t="shared" si="34"/>
        <v>нд</v>
      </c>
      <c r="AL24" s="120" t="str">
        <f t="shared" si="34"/>
        <v>нд</v>
      </c>
      <c r="AM24" s="120" t="str">
        <f t="shared" si="34"/>
        <v>нд</v>
      </c>
      <c r="AN24" s="120" t="str">
        <f t="shared" si="34"/>
        <v>нд</v>
      </c>
      <c r="AO24" s="120" t="str">
        <f t="shared" si="34"/>
        <v>нд</v>
      </c>
      <c r="AP24" s="120" t="str">
        <f t="shared" si="34"/>
        <v>нд</v>
      </c>
      <c r="AQ24" s="120" t="str">
        <f t="shared" si="34"/>
        <v>нд</v>
      </c>
      <c r="AR24" s="120" t="str">
        <f t="shared" si="34"/>
        <v>нд</v>
      </c>
      <c r="AS24" s="120" t="s">
        <v>623</v>
      </c>
      <c r="AT24" s="120" t="str">
        <f t="shared" ref="AT24:BF24" si="35">AT102</f>
        <v>нд</v>
      </c>
      <c r="AU24" s="120" t="str">
        <f t="shared" si="35"/>
        <v>нд</v>
      </c>
      <c r="AV24" s="120" t="str">
        <f t="shared" si="35"/>
        <v>нд</v>
      </c>
      <c r="AW24" s="120" t="str">
        <f t="shared" si="35"/>
        <v>нд</v>
      </c>
      <c r="AX24" s="120" t="str">
        <f t="shared" si="35"/>
        <v>нд</v>
      </c>
      <c r="AY24" s="120" t="str">
        <f t="shared" si="35"/>
        <v>нд</v>
      </c>
      <c r="AZ24" s="120" t="str">
        <f t="shared" si="35"/>
        <v>нд</v>
      </c>
      <c r="BA24" s="120" t="str">
        <f t="shared" si="35"/>
        <v>нд</v>
      </c>
      <c r="BB24" s="120" t="str">
        <f t="shared" si="35"/>
        <v>нд</v>
      </c>
      <c r="BC24" s="120" t="str">
        <f t="shared" si="35"/>
        <v>нд</v>
      </c>
      <c r="BD24" s="120" t="str">
        <f t="shared" si="35"/>
        <v>нд</v>
      </c>
      <c r="BE24" s="120" t="str">
        <f t="shared" si="35"/>
        <v>нд</v>
      </c>
      <c r="BF24" s="120" t="str">
        <f t="shared" si="35"/>
        <v>нд</v>
      </c>
      <c r="BG24" s="120" t="s">
        <v>623</v>
      </c>
      <c r="BH24" s="120" t="str">
        <f t="shared" ref="BH24:BT24" si="36">BH102</f>
        <v>нд</v>
      </c>
      <c r="BI24" s="120" t="str">
        <f t="shared" si="36"/>
        <v>нд</v>
      </c>
      <c r="BJ24" s="120" t="str">
        <f t="shared" si="36"/>
        <v>нд</v>
      </c>
      <c r="BK24" s="120" t="str">
        <f t="shared" si="36"/>
        <v>нд</v>
      </c>
      <c r="BL24" s="120" t="str">
        <f t="shared" si="36"/>
        <v>нд</v>
      </c>
      <c r="BM24" s="120" t="str">
        <f t="shared" si="36"/>
        <v>нд</v>
      </c>
      <c r="BN24" s="120" t="str">
        <f t="shared" si="36"/>
        <v>нд</v>
      </c>
      <c r="BO24" s="120" t="str">
        <f t="shared" si="36"/>
        <v>нд</v>
      </c>
      <c r="BP24" s="120" t="str">
        <f t="shared" si="36"/>
        <v>нд</v>
      </c>
      <c r="BQ24" s="120" t="str">
        <f t="shared" si="36"/>
        <v>нд</v>
      </c>
      <c r="BR24" s="120" t="str">
        <f t="shared" si="36"/>
        <v>нд</v>
      </c>
      <c r="BS24" s="120" t="str">
        <f t="shared" si="36"/>
        <v>нд</v>
      </c>
      <c r="BT24" s="120" t="str">
        <f t="shared" si="36"/>
        <v>нд</v>
      </c>
      <c r="BU24" s="120" t="s">
        <v>623</v>
      </c>
      <c r="BV24" s="120" t="str">
        <f t="shared" ref="BV24:CH24" si="37">BV102</f>
        <v>нд</v>
      </c>
      <c r="BW24" s="120" t="str">
        <f t="shared" si="37"/>
        <v>нд</v>
      </c>
      <c r="BX24" s="120" t="str">
        <f t="shared" si="37"/>
        <v>нд</v>
      </c>
      <c r="BY24" s="120" t="str">
        <f t="shared" si="37"/>
        <v>нд</v>
      </c>
      <c r="BZ24" s="120" t="str">
        <f t="shared" si="37"/>
        <v>нд</v>
      </c>
      <c r="CA24" s="120" t="str">
        <f t="shared" si="37"/>
        <v>нд</v>
      </c>
      <c r="CB24" s="120" t="str">
        <f t="shared" si="37"/>
        <v>нд</v>
      </c>
      <c r="CC24" s="120" t="str">
        <f t="shared" si="37"/>
        <v>нд</v>
      </c>
      <c r="CD24" s="120" t="str">
        <f t="shared" si="37"/>
        <v>нд</v>
      </c>
      <c r="CE24" s="120" t="str">
        <f t="shared" si="37"/>
        <v>нд</v>
      </c>
      <c r="CF24" s="120" t="str">
        <f t="shared" si="37"/>
        <v>нд</v>
      </c>
      <c r="CG24" s="120" t="str">
        <f t="shared" si="37"/>
        <v>нд</v>
      </c>
      <c r="CH24" s="120" t="str">
        <f t="shared" si="37"/>
        <v>нд</v>
      </c>
      <c r="CI24" s="120" t="s">
        <v>623</v>
      </c>
      <c r="CJ24" s="120" t="str">
        <f t="shared" ref="CJ24:CV24" si="38">CJ102</f>
        <v>нд</v>
      </c>
      <c r="CK24" s="120" t="str">
        <f t="shared" si="38"/>
        <v>нд</v>
      </c>
      <c r="CL24" s="120" t="str">
        <f t="shared" si="38"/>
        <v>нд</v>
      </c>
      <c r="CM24" s="120" t="str">
        <f t="shared" si="38"/>
        <v>нд</v>
      </c>
      <c r="CN24" s="120" t="str">
        <f t="shared" si="38"/>
        <v>нд</v>
      </c>
      <c r="CO24" s="120" t="str">
        <f t="shared" si="38"/>
        <v>нд</v>
      </c>
      <c r="CP24" s="120" t="str">
        <f t="shared" si="38"/>
        <v>нд</v>
      </c>
      <c r="CQ24" s="120" t="str">
        <f t="shared" si="38"/>
        <v>нд</v>
      </c>
      <c r="CR24" s="120" t="str">
        <f t="shared" si="38"/>
        <v>нд</v>
      </c>
      <c r="CS24" s="120" t="str">
        <f t="shared" si="38"/>
        <v>нд</v>
      </c>
      <c r="CT24" s="120" t="str">
        <f t="shared" si="38"/>
        <v>нд</v>
      </c>
      <c r="CU24" s="120" t="str">
        <f t="shared" si="38"/>
        <v>нд</v>
      </c>
      <c r="CV24" s="120" t="str">
        <f t="shared" si="38"/>
        <v>нд</v>
      </c>
      <c r="CW24" s="120" t="s">
        <v>623</v>
      </c>
      <c r="CX24" s="137" t="str">
        <f t="shared" si="3"/>
        <v>нд</v>
      </c>
      <c r="CY24" s="137" t="str">
        <f t="shared" si="4"/>
        <v>нд</v>
      </c>
      <c r="CZ24" s="137" t="str">
        <f t="shared" si="5"/>
        <v>нд</v>
      </c>
      <c r="DA24" s="137" t="str">
        <f t="shared" si="6"/>
        <v>нд</v>
      </c>
      <c r="DB24" s="137" t="str">
        <f t="shared" si="7"/>
        <v>нд</v>
      </c>
      <c r="DC24" s="137" t="str">
        <f t="shared" si="8"/>
        <v>нд</v>
      </c>
      <c r="DD24" s="137" t="str">
        <f t="shared" si="9"/>
        <v>нд</v>
      </c>
      <c r="DE24" s="137" t="str">
        <f t="shared" si="10"/>
        <v>нд</v>
      </c>
      <c r="DF24" s="137" t="str">
        <f t="shared" si="11"/>
        <v>нд</v>
      </c>
      <c r="DG24" s="137" t="str">
        <f t="shared" si="12"/>
        <v>нд</v>
      </c>
      <c r="DH24" s="137" t="str">
        <f t="shared" si="13"/>
        <v>нд</v>
      </c>
      <c r="DI24" s="137" t="str">
        <f t="shared" si="14"/>
        <v>нд</v>
      </c>
      <c r="DJ24" s="137" t="str">
        <f t="shared" si="15"/>
        <v>нд</v>
      </c>
      <c r="DK24" s="137" t="str">
        <f t="shared" si="16"/>
        <v>нд</v>
      </c>
      <c r="DL24" s="38"/>
    </row>
    <row r="25" spans="1:116" ht="31.2" x14ac:dyDescent="0.3">
      <c r="A25" s="15" t="s">
        <v>105</v>
      </c>
      <c r="B25" s="17" t="s">
        <v>106</v>
      </c>
      <c r="C25" s="10" t="s">
        <v>93</v>
      </c>
      <c r="D25" s="120" t="str">
        <f>D103</f>
        <v>нд</v>
      </c>
      <c r="E25" s="120" t="str">
        <f t="shared" ref="E25:P25" si="39">E103</f>
        <v>нд</v>
      </c>
      <c r="F25" s="120" t="str">
        <f t="shared" si="39"/>
        <v>нд</v>
      </c>
      <c r="G25" s="120" t="str">
        <f t="shared" si="39"/>
        <v>нд</v>
      </c>
      <c r="H25" s="120" t="str">
        <f t="shared" si="39"/>
        <v>нд</v>
      </c>
      <c r="I25" s="120" t="str">
        <f t="shared" si="39"/>
        <v>нд</v>
      </c>
      <c r="J25" s="120" t="str">
        <f t="shared" si="39"/>
        <v>нд</v>
      </c>
      <c r="K25" s="120" t="str">
        <f t="shared" si="39"/>
        <v>нд</v>
      </c>
      <c r="L25" s="120" t="str">
        <f t="shared" si="39"/>
        <v>нд</v>
      </c>
      <c r="M25" s="120" t="str">
        <f t="shared" si="39"/>
        <v>нд</v>
      </c>
      <c r="N25" s="120" t="str">
        <f t="shared" si="39"/>
        <v>нд</v>
      </c>
      <c r="O25" s="120" t="str">
        <f t="shared" si="39"/>
        <v>нд</v>
      </c>
      <c r="P25" s="120" t="str">
        <f t="shared" si="39"/>
        <v>нд</v>
      </c>
      <c r="Q25" s="120" t="s">
        <v>623</v>
      </c>
      <c r="R25" s="120" t="str">
        <f t="shared" ref="R25:AD25" si="40">R103</f>
        <v>нд</v>
      </c>
      <c r="S25" s="120" t="str">
        <f t="shared" si="40"/>
        <v>нд</v>
      </c>
      <c r="T25" s="120" t="str">
        <f t="shared" si="40"/>
        <v>нд</v>
      </c>
      <c r="U25" s="120" t="str">
        <f t="shared" si="40"/>
        <v>нд</v>
      </c>
      <c r="V25" s="120" t="str">
        <f t="shared" si="40"/>
        <v>нд</v>
      </c>
      <c r="W25" s="120" t="str">
        <f t="shared" si="40"/>
        <v>нд</v>
      </c>
      <c r="X25" s="120" t="str">
        <f t="shared" si="40"/>
        <v>нд</v>
      </c>
      <c r="Y25" s="120" t="str">
        <f t="shared" si="40"/>
        <v>нд</v>
      </c>
      <c r="Z25" s="120" t="str">
        <f t="shared" si="40"/>
        <v>нд</v>
      </c>
      <c r="AA25" s="120" t="str">
        <f t="shared" si="40"/>
        <v>нд</v>
      </c>
      <c r="AB25" s="120" t="str">
        <f t="shared" si="40"/>
        <v>нд</v>
      </c>
      <c r="AC25" s="120" t="str">
        <f t="shared" si="40"/>
        <v>нд</v>
      </c>
      <c r="AD25" s="120" t="str">
        <f t="shared" si="40"/>
        <v>нд</v>
      </c>
      <c r="AE25" s="120" t="s">
        <v>623</v>
      </c>
      <c r="AF25" s="120" t="str">
        <f t="shared" ref="AF25:AR25" si="41">AF103</f>
        <v>нд</v>
      </c>
      <c r="AG25" s="120" t="str">
        <f t="shared" si="41"/>
        <v>нд</v>
      </c>
      <c r="AH25" s="120" t="str">
        <f t="shared" si="41"/>
        <v>нд</v>
      </c>
      <c r="AI25" s="120" t="str">
        <f t="shared" si="41"/>
        <v>нд</v>
      </c>
      <c r="AJ25" s="120" t="str">
        <f t="shared" si="41"/>
        <v>нд</v>
      </c>
      <c r="AK25" s="120" t="str">
        <f t="shared" si="41"/>
        <v>нд</v>
      </c>
      <c r="AL25" s="120" t="str">
        <f t="shared" si="41"/>
        <v>нд</v>
      </c>
      <c r="AM25" s="120" t="str">
        <f t="shared" si="41"/>
        <v>нд</v>
      </c>
      <c r="AN25" s="120" t="str">
        <f t="shared" si="41"/>
        <v>нд</v>
      </c>
      <c r="AO25" s="120" t="str">
        <f t="shared" si="41"/>
        <v>нд</v>
      </c>
      <c r="AP25" s="120" t="str">
        <f t="shared" si="41"/>
        <v>нд</v>
      </c>
      <c r="AQ25" s="120" t="str">
        <f t="shared" si="41"/>
        <v>нд</v>
      </c>
      <c r="AR25" s="120" t="str">
        <f t="shared" si="41"/>
        <v>нд</v>
      </c>
      <c r="AS25" s="120" t="s">
        <v>623</v>
      </c>
      <c r="AT25" s="120" t="str">
        <f t="shared" ref="AT25:BF25" si="42">AT103</f>
        <v>нд</v>
      </c>
      <c r="AU25" s="120" t="str">
        <f t="shared" si="42"/>
        <v>нд</v>
      </c>
      <c r="AV25" s="120" t="str">
        <f t="shared" si="42"/>
        <v>нд</v>
      </c>
      <c r="AW25" s="120" t="str">
        <f t="shared" si="42"/>
        <v>нд</v>
      </c>
      <c r="AX25" s="120" t="str">
        <f t="shared" si="42"/>
        <v>нд</v>
      </c>
      <c r="AY25" s="120" t="str">
        <f t="shared" si="42"/>
        <v>нд</v>
      </c>
      <c r="AZ25" s="120" t="str">
        <f t="shared" si="42"/>
        <v>нд</v>
      </c>
      <c r="BA25" s="120" t="str">
        <f t="shared" si="42"/>
        <v>нд</v>
      </c>
      <c r="BB25" s="120" t="str">
        <f t="shared" si="42"/>
        <v>нд</v>
      </c>
      <c r="BC25" s="120" t="str">
        <f t="shared" si="42"/>
        <v>нд</v>
      </c>
      <c r="BD25" s="120" t="str">
        <f t="shared" si="42"/>
        <v>нд</v>
      </c>
      <c r="BE25" s="120" t="str">
        <f t="shared" si="42"/>
        <v>нд</v>
      </c>
      <c r="BF25" s="120" t="str">
        <f t="shared" si="42"/>
        <v>нд</v>
      </c>
      <c r="BG25" s="120" t="s">
        <v>623</v>
      </c>
      <c r="BH25" s="120" t="str">
        <f t="shared" ref="BH25:BT25" si="43">BH103</f>
        <v>нд</v>
      </c>
      <c r="BI25" s="120" t="str">
        <f t="shared" si="43"/>
        <v>нд</v>
      </c>
      <c r="BJ25" s="120" t="str">
        <f t="shared" si="43"/>
        <v>нд</v>
      </c>
      <c r="BK25" s="120" t="str">
        <f t="shared" si="43"/>
        <v>нд</v>
      </c>
      <c r="BL25" s="120" t="str">
        <f t="shared" si="43"/>
        <v>нд</v>
      </c>
      <c r="BM25" s="120" t="str">
        <f t="shared" si="43"/>
        <v>нд</v>
      </c>
      <c r="BN25" s="120" t="str">
        <f t="shared" si="43"/>
        <v>нд</v>
      </c>
      <c r="BO25" s="120" t="str">
        <f t="shared" si="43"/>
        <v>нд</v>
      </c>
      <c r="BP25" s="120" t="str">
        <f t="shared" si="43"/>
        <v>нд</v>
      </c>
      <c r="BQ25" s="120" t="str">
        <f t="shared" si="43"/>
        <v>нд</v>
      </c>
      <c r="BR25" s="120" t="str">
        <f t="shared" si="43"/>
        <v>нд</v>
      </c>
      <c r="BS25" s="120" t="str">
        <f t="shared" si="43"/>
        <v>нд</v>
      </c>
      <c r="BT25" s="120" t="str">
        <f t="shared" si="43"/>
        <v>нд</v>
      </c>
      <c r="BU25" s="120" t="s">
        <v>623</v>
      </c>
      <c r="BV25" s="120" t="str">
        <f t="shared" ref="BV25:CH25" si="44">BV103</f>
        <v>нд</v>
      </c>
      <c r="BW25" s="120" t="str">
        <f t="shared" si="44"/>
        <v>нд</v>
      </c>
      <c r="BX25" s="120" t="str">
        <f t="shared" si="44"/>
        <v>нд</v>
      </c>
      <c r="BY25" s="120" t="str">
        <f t="shared" si="44"/>
        <v>нд</v>
      </c>
      <c r="BZ25" s="120" t="str">
        <f t="shared" si="44"/>
        <v>нд</v>
      </c>
      <c r="CA25" s="120" t="str">
        <f t="shared" si="44"/>
        <v>нд</v>
      </c>
      <c r="CB25" s="120" t="str">
        <f t="shared" si="44"/>
        <v>нд</v>
      </c>
      <c r="CC25" s="120" t="str">
        <f t="shared" si="44"/>
        <v>нд</v>
      </c>
      <c r="CD25" s="120" t="str">
        <f t="shared" si="44"/>
        <v>нд</v>
      </c>
      <c r="CE25" s="120" t="str">
        <f t="shared" si="44"/>
        <v>нд</v>
      </c>
      <c r="CF25" s="120" t="str">
        <f t="shared" si="44"/>
        <v>нд</v>
      </c>
      <c r="CG25" s="120" t="str">
        <f t="shared" si="44"/>
        <v>нд</v>
      </c>
      <c r="CH25" s="120" t="str">
        <f t="shared" si="44"/>
        <v>нд</v>
      </c>
      <c r="CI25" s="120" t="s">
        <v>623</v>
      </c>
      <c r="CJ25" s="120" t="str">
        <f t="shared" ref="CJ25:CV25" si="45">CJ103</f>
        <v>нд</v>
      </c>
      <c r="CK25" s="120" t="str">
        <f t="shared" si="45"/>
        <v>нд</v>
      </c>
      <c r="CL25" s="120" t="str">
        <f t="shared" si="45"/>
        <v>нд</v>
      </c>
      <c r="CM25" s="120" t="str">
        <f t="shared" si="45"/>
        <v>нд</v>
      </c>
      <c r="CN25" s="120" t="str">
        <f t="shared" si="45"/>
        <v>нд</v>
      </c>
      <c r="CO25" s="120" t="str">
        <f t="shared" si="45"/>
        <v>нд</v>
      </c>
      <c r="CP25" s="120" t="str">
        <f t="shared" si="45"/>
        <v>нд</v>
      </c>
      <c r="CQ25" s="120" t="str">
        <f t="shared" si="45"/>
        <v>нд</v>
      </c>
      <c r="CR25" s="120" t="str">
        <f t="shared" si="45"/>
        <v>нд</v>
      </c>
      <c r="CS25" s="120" t="str">
        <f t="shared" si="45"/>
        <v>нд</v>
      </c>
      <c r="CT25" s="120" t="str">
        <f t="shared" si="45"/>
        <v>нд</v>
      </c>
      <c r="CU25" s="120" t="str">
        <f t="shared" si="45"/>
        <v>нд</v>
      </c>
      <c r="CV25" s="120" t="str">
        <f t="shared" si="45"/>
        <v>нд</v>
      </c>
      <c r="CW25" s="120" t="s">
        <v>623</v>
      </c>
      <c r="CX25" s="137" t="str">
        <f t="shared" si="3"/>
        <v>нд</v>
      </c>
      <c r="CY25" s="137" t="str">
        <f t="shared" si="4"/>
        <v>нд</v>
      </c>
      <c r="CZ25" s="137" t="str">
        <f t="shared" si="5"/>
        <v>нд</v>
      </c>
      <c r="DA25" s="137" t="str">
        <f t="shared" si="6"/>
        <v>нд</v>
      </c>
      <c r="DB25" s="137" t="str">
        <f t="shared" si="7"/>
        <v>нд</v>
      </c>
      <c r="DC25" s="137" t="str">
        <f t="shared" si="8"/>
        <v>нд</v>
      </c>
      <c r="DD25" s="137" t="str">
        <f t="shared" si="9"/>
        <v>нд</v>
      </c>
      <c r="DE25" s="137" t="str">
        <f t="shared" si="10"/>
        <v>нд</v>
      </c>
      <c r="DF25" s="137" t="str">
        <f t="shared" si="11"/>
        <v>нд</v>
      </c>
      <c r="DG25" s="137" t="str">
        <f t="shared" si="12"/>
        <v>нд</v>
      </c>
      <c r="DH25" s="137" t="str">
        <f t="shared" si="13"/>
        <v>нд</v>
      </c>
      <c r="DI25" s="137" t="str">
        <f t="shared" si="14"/>
        <v>нд</v>
      </c>
      <c r="DJ25" s="137" t="str">
        <f t="shared" si="15"/>
        <v>нд</v>
      </c>
      <c r="DK25" s="137" t="str">
        <f t="shared" si="16"/>
        <v>нд</v>
      </c>
      <c r="DL25" s="38"/>
    </row>
    <row r="26" spans="1:116" s="67" customFormat="1" x14ac:dyDescent="0.3">
      <c r="A26" s="12" t="s">
        <v>107</v>
      </c>
      <c r="B26" s="13" t="s">
        <v>108</v>
      </c>
      <c r="C26" s="136" t="s">
        <v>93</v>
      </c>
      <c r="D26" s="137">
        <f>D19</f>
        <v>3.5</v>
      </c>
      <c r="E26" s="137" t="str">
        <f t="shared" ref="E26:BP26" si="46">E19</f>
        <v>нд</v>
      </c>
      <c r="F26" s="137" t="str">
        <f t="shared" si="46"/>
        <v>нд</v>
      </c>
      <c r="G26" s="137" t="str">
        <f t="shared" si="46"/>
        <v>нд</v>
      </c>
      <c r="H26" s="137">
        <f t="shared" si="46"/>
        <v>10</v>
      </c>
      <c r="I26" s="137" t="str">
        <f t="shared" si="46"/>
        <v>нд</v>
      </c>
      <c r="J26" s="137">
        <f t="shared" si="46"/>
        <v>258</v>
      </c>
      <c r="K26" s="137">
        <f t="shared" si="46"/>
        <v>3.91</v>
      </c>
      <c r="L26" s="137" t="str">
        <f t="shared" si="46"/>
        <v>нд</v>
      </c>
      <c r="M26" s="137">
        <f t="shared" si="46"/>
        <v>0.8</v>
      </c>
      <c r="N26" s="137">
        <f t="shared" si="46"/>
        <v>0.4</v>
      </c>
      <c r="O26" s="137">
        <f t="shared" si="46"/>
        <v>12.569999999999999</v>
      </c>
      <c r="P26" s="137" t="str">
        <f t="shared" si="46"/>
        <v>нд</v>
      </c>
      <c r="Q26" s="137">
        <f t="shared" si="46"/>
        <v>395</v>
      </c>
      <c r="R26" s="137" t="str">
        <f t="shared" si="46"/>
        <v>нд</v>
      </c>
      <c r="S26" s="137" t="str">
        <f t="shared" si="46"/>
        <v>нд</v>
      </c>
      <c r="T26" s="137" t="str">
        <f t="shared" si="46"/>
        <v>нд</v>
      </c>
      <c r="U26" s="137" t="str">
        <f t="shared" si="46"/>
        <v>нд</v>
      </c>
      <c r="V26" s="137">
        <f t="shared" si="46"/>
        <v>0.32</v>
      </c>
      <c r="W26" s="137" t="str">
        <f t="shared" si="46"/>
        <v>нд</v>
      </c>
      <c r="X26" s="137">
        <f t="shared" si="46"/>
        <v>7</v>
      </c>
      <c r="Y26" s="137" t="str">
        <f t="shared" si="46"/>
        <v>нд</v>
      </c>
      <c r="Z26" s="137" t="str">
        <f t="shared" si="46"/>
        <v>нд</v>
      </c>
      <c r="AA26" s="137" t="str">
        <f t="shared" si="46"/>
        <v>нд</v>
      </c>
      <c r="AB26" s="137" t="str">
        <f t="shared" si="46"/>
        <v>нд</v>
      </c>
      <c r="AC26" s="137">
        <f t="shared" si="46"/>
        <v>0.32</v>
      </c>
      <c r="AD26" s="137" t="str">
        <f t="shared" si="46"/>
        <v>нд</v>
      </c>
      <c r="AE26" s="137">
        <f t="shared" si="46"/>
        <v>7</v>
      </c>
      <c r="AF26" s="137" t="str">
        <f t="shared" si="46"/>
        <v>нд</v>
      </c>
      <c r="AG26" s="137" t="str">
        <f t="shared" si="46"/>
        <v>нд</v>
      </c>
      <c r="AH26" s="137" t="str">
        <f t="shared" si="46"/>
        <v>нд</v>
      </c>
      <c r="AI26" s="137" t="str">
        <f t="shared" si="46"/>
        <v>нд</v>
      </c>
      <c r="AJ26" s="137">
        <f t="shared" si="46"/>
        <v>2</v>
      </c>
      <c r="AK26" s="137" t="str">
        <f t="shared" si="46"/>
        <v>нд</v>
      </c>
      <c r="AL26" s="137">
        <f t="shared" si="46"/>
        <v>93</v>
      </c>
      <c r="AM26" s="137" t="str">
        <f t="shared" si="46"/>
        <v>нд</v>
      </c>
      <c r="AN26" s="137" t="str">
        <f t="shared" si="46"/>
        <v>нд</v>
      </c>
      <c r="AO26" s="137" t="str">
        <f t="shared" si="46"/>
        <v>нд</v>
      </c>
      <c r="AP26" s="137" t="str">
        <f t="shared" si="46"/>
        <v>нд</v>
      </c>
      <c r="AQ26" s="137">
        <f t="shared" si="46"/>
        <v>2</v>
      </c>
      <c r="AR26" s="137" t="str">
        <f t="shared" si="46"/>
        <v>нд</v>
      </c>
      <c r="AS26" s="137">
        <f t="shared" si="46"/>
        <v>93</v>
      </c>
      <c r="AT26" s="137">
        <f t="shared" si="46"/>
        <v>2.5</v>
      </c>
      <c r="AU26" s="137" t="str">
        <f t="shared" si="46"/>
        <v>нд</v>
      </c>
      <c r="AV26" s="137" t="str">
        <f t="shared" si="46"/>
        <v>нд</v>
      </c>
      <c r="AW26" s="137" t="str">
        <f t="shared" si="46"/>
        <v>нд</v>
      </c>
      <c r="AX26" s="137">
        <f t="shared" si="46"/>
        <v>0.3</v>
      </c>
      <c r="AY26" s="137" t="str">
        <f t="shared" si="46"/>
        <v>нд</v>
      </c>
      <c r="AZ26" s="137">
        <f t="shared" si="46"/>
        <v>29</v>
      </c>
      <c r="BA26" s="137">
        <f t="shared" si="46"/>
        <v>0.41000000000000003</v>
      </c>
      <c r="BB26" s="137" t="str">
        <f t="shared" si="46"/>
        <v>нд</v>
      </c>
      <c r="BC26" s="137">
        <f t="shared" si="46"/>
        <v>0.8</v>
      </c>
      <c r="BD26" s="137">
        <f t="shared" si="46"/>
        <v>0.4</v>
      </c>
      <c r="BE26" s="137">
        <f t="shared" si="46"/>
        <v>1.23</v>
      </c>
      <c r="BF26" s="137" t="str">
        <f t="shared" si="46"/>
        <v>нд</v>
      </c>
      <c r="BG26" s="137">
        <f t="shared" si="46"/>
        <v>165</v>
      </c>
      <c r="BH26" s="137" t="str">
        <f t="shared" si="46"/>
        <v>нд</v>
      </c>
      <c r="BI26" s="137" t="str">
        <f t="shared" si="46"/>
        <v>нд</v>
      </c>
      <c r="BJ26" s="137" t="str">
        <f t="shared" si="46"/>
        <v>нд</v>
      </c>
      <c r="BK26" s="137" t="str">
        <f t="shared" si="46"/>
        <v>нд</v>
      </c>
      <c r="BL26" s="137">
        <f t="shared" si="46"/>
        <v>4.1399999999999997</v>
      </c>
      <c r="BM26" s="137" t="str">
        <f t="shared" si="46"/>
        <v>нд</v>
      </c>
      <c r="BN26" s="137">
        <f t="shared" si="46"/>
        <v>17</v>
      </c>
      <c r="BO26" s="137">
        <f t="shared" si="46"/>
        <v>2.5</v>
      </c>
      <c r="BP26" s="137" t="str">
        <f t="shared" si="46"/>
        <v>нд</v>
      </c>
      <c r="BQ26" s="137" t="str">
        <f t="shared" ref="BQ26:CW26" si="47">BQ19</f>
        <v>нд</v>
      </c>
      <c r="BR26" s="137" t="str">
        <f t="shared" si="47"/>
        <v>нд</v>
      </c>
      <c r="BS26" s="137">
        <f t="shared" si="47"/>
        <v>5.7799999999999994</v>
      </c>
      <c r="BT26" s="137" t="str">
        <f t="shared" si="47"/>
        <v>нд</v>
      </c>
      <c r="BU26" s="137">
        <f t="shared" si="47"/>
        <v>18</v>
      </c>
      <c r="BV26" s="137" t="str">
        <f t="shared" si="47"/>
        <v>нд</v>
      </c>
      <c r="BW26" s="137" t="str">
        <f t="shared" si="47"/>
        <v>нд</v>
      </c>
      <c r="BX26" s="137" t="str">
        <f t="shared" si="47"/>
        <v>нд</v>
      </c>
      <c r="BY26" s="137" t="str">
        <f t="shared" si="47"/>
        <v>нд</v>
      </c>
      <c r="BZ26" s="137" t="str">
        <f t="shared" si="47"/>
        <v>нд</v>
      </c>
      <c r="CA26" s="137" t="str">
        <f t="shared" si="47"/>
        <v>нд</v>
      </c>
      <c r="CB26" s="137">
        <f t="shared" si="47"/>
        <v>82</v>
      </c>
      <c r="CC26" s="137" t="str">
        <f t="shared" si="47"/>
        <v>нд</v>
      </c>
      <c r="CD26" s="137" t="str">
        <f t="shared" si="47"/>
        <v>нд</v>
      </c>
      <c r="CE26" s="137" t="str">
        <f t="shared" si="47"/>
        <v>нд</v>
      </c>
      <c r="CF26" s="137" t="str">
        <f t="shared" si="47"/>
        <v>нд</v>
      </c>
      <c r="CG26" s="137" t="str">
        <f t="shared" si="47"/>
        <v>нд</v>
      </c>
      <c r="CH26" s="137" t="str">
        <f t="shared" si="47"/>
        <v>нд</v>
      </c>
      <c r="CI26" s="137">
        <f t="shared" si="47"/>
        <v>82</v>
      </c>
      <c r="CJ26" s="137">
        <f t="shared" si="47"/>
        <v>1</v>
      </c>
      <c r="CK26" s="137" t="str">
        <f t="shared" si="47"/>
        <v>нд</v>
      </c>
      <c r="CL26" s="137" t="str">
        <f t="shared" si="47"/>
        <v>нд</v>
      </c>
      <c r="CM26" s="137" t="str">
        <f t="shared" si="47"/>
        <v>нд</v>
      </c>
      <c r="CN26" s="137">
        <f t="shared" si="47"/>
        <v>3.24</v>
      </c>
      <c r="CO26" s="137" t="str">
        <f t="shared" si="47"/>
        <v>нд</v>
      </c>
      <c r="CP26" s="137">
        <f t="shared" si="47"/>
        <v>30</v>
      </c>
      <c r="CQ26" s="137">
        <f t="shared" si="47"/>
        <v>1</v>
      </c>
      <c r="CR26" s="137" t="str">
        <f t="shared" si="47"/>
        <v>нд</v>
      </c>
      <c r="CS26" s="137" t="str">
        <f t="shared" si="47"/>
        <v>нд</v>
      </c>
      <c r="CT26" s="137" t="str">
        <f t="shared" si="47"/>
        <v>нд</v>
      </c>
      <c r="CU26" s="137">
        <f t="shared" si="47"/>
        <v>3.24</v>
      </c>
      <c r="CV26" s="137" t="str">
        <f t="shared" si="47"/>
        <v>нд</v>
      </c>
      <c r="CW26" s="137">
        <f t="shared" si="47"/>
        <v>30</v>
      </c>
      <c r="CX26" s="137">
        <f t="shared" si="3"/>
        <v>3.5</v>
      </c>
      <c r="CY26" s="137" t="str">
        <f t="shared" si="4"/>
        <v>нд</v>
      </c>
      <c r="CZ26" s="137" t="str">
        <f t="shared" si="5"/>
        <v>нд</v>
      </c>
      <c r="DA26" s="137" t="str">
        <f t="shared" si="6"/>
        <v>нд</v>
      </c>
      <c r="DB26" s="137">
        <f t="shared" si="7"/>
        <v>10</v>
      </c>
      <c r="DC26" s="137" t="str">
        <f t="shared" si="8"/>
        <v>нд</v>
      </c>
      <c r="DD26" s="137">
        <f t="shared" si="9"/>
        <v>258</v>
      </c>
      <c r="DE26" s="137">
        <f t="shared" si="10"/>
        <v>3.91</v>
      </c>
      <c r="DF26" s="137" t="str">
        <f t="shared" si="11"/>
        <v>нд</v>
      </c>
      <c r="DG26" s="137">
        <f t="shared" si="12"/>
        <v>0.8</v>
      </c>
      <c r="DH26" s="137">
        <f t="shared" si="13"/>
        <v>0.4</v>
      </c>
      <c r="DI26" s="137">
        <f t="shared" si="14"/>
        <v>12.57</v>
      </c>
      <c r="DJ26" s="137" t="str">
        <f t="shared" si="15"/>
        <v>нд</v>
      </c>
      <c r="DK26" s="137">
        <f t="shared" si="16"/>
        <v>395</v>
      </c>
      <c r="DL26" s="298"/>
    </row>
    <row r="27" spans="1:116" s="67" customFormat="1" ht="46.8" x14ac:dyDescent="0.3">
      <c r="A27" s="12" t="s">
        <v>109</v>
      </c>
      <c r="B27" s="13" t="s">
        <v>110</v>
      </c>
      <c r="C27" s="32" t="s">
        <v>93</v>
      </c>
      <c r="D27" s="120" t="s">
        <v>623</v>
      </c>
      <c r="E27" s="120" t="s">
        <v>623</v>
      </c>
      <c r="F27" s="120" t="s">
        <v>623</v>
      </c>
      <c r="G27" s="120" t="s">
        <v>623</v>
      </c>
      <c r="H27" s="120" t="s">
        <v>623</v>
      </c>
      <c r="I27" s="120" t="s">
        <v>623</v>
      </c>
      <c r="J27" s="120" t="s">
        <v>623</v>
      </c>
      <c r="K27" s="120" t="s">
        <v>623</v>
      </c>
      <c r="L27" s="120" t="s">
        <v>623</v>
      </c>
      <c r="M27" s="120" t="s">
        <v>623</v>
      </c>
      <c r="N27" s="120" t="s">
        <v>623</v>
      </c>
      <c r="O27" s="120" t="s">
        <v>623</v>
      </c>
      <c r="P27" s="120" t="s">
        <v>623</v>
      </c>
      <c r="Q27" s="120" t="s">
        <v>623</v>
      </c>
      <c r="R27" s="120" t="s">
        <v>623</v>
      </c>
      <c r="S27" s="120" t="s">
        <v>623</v>
      </c>
      <c r="T27" s="120" t="s">
        <v>623</v>
      </c>
      <c r="U27" s="120" t="s">
        <v>623</v>
      </c>
      <c r="V27" s="120" t="s">
        <v>623</v>
      </c>
      <c r="W27" s="120" t="s">
        <v>623</v>
      </c>
      <c r="X27" s="120" t="s">
        <v>623</v>
      </c>
      <c r="Y27" s="120" t="s">
        <v>623</v>
      </c>
      <c r="Z27" s="120" t="s">
        <v>623</v>
      </c>
      <c r="AA27" s="120" t="s">
        <v>623</v>
      </c>
      <c r="AB27" s="120" t="s">
        <v>623</v>
      </c>
      <c r="AC27" s="120" t="s">
        <v>623</v>
      </c>
      <c r="AD27" s="120" t="s">
        <v>623</v>
      </c>
      <c r="AE27" s="120" t="s">
        <v>623</v>
      </c>
      <c r="AF27" s="120" t="s">
        <v>623</v>
      </c>
      <c r="AG27" s="120" t="s">
        <v>623</v>
      </c>
      <c r="AH27" s="120" t="s">
        <v>623</v>
      </c>
      <c r="AI27" s="120" t="s">
        <v>623</v>
      </c>
      <c r="AJ27" s="120" t="s">
        <v>623</v>
      </c>
      <c r="AK27" s="120" t="s">
        <v>623</v>
      </c>
      <c r="AL27" s="120" t="s">
        <v>623</v>
      </c>
      <c r="AM27" s="120" t="s">
        <v>623</v>
      </c>
      <c r="AN27" s="120" t="s">
        <v>623</v>
      </c>
      <c r="AO27" s="120" t="s">
        <v>623</v>
      </c>
      <c r="AP27" s="120" t="s">
        <v>623</v>
      </c>
      <c r="AQ27" s="120" t="s">
        <v>623</v>
      </c>
      <c r="AR27" s="120" t="s">
        <v>623</v>
      </c>
      <c r="AS27" s="120" t="s">
        <v>623</v>
      </c>
      <c r="AT27" s="120" t="s">
        <v>623</v>
      </c>
      <c r="AU27" s="120" t="s">
        <v>623</v>
      </c>
      <c r="AV27" s="120" t="s">
        <v>623</v>
      </c>
      <c r="AW27" s="120" t="s">
        <v>623</v>
      </c>
      <c r="AX27" s="120" t="s">
        <v>623</v>
      </c>
      <c r="AY27" s="120" t="s">
        <v>623</v>
      </c>
      <c r="AZ27" s="120" t="s">
        <v>623</v>
      </c>
      <c r="BA27" s="120" t="s">
        <v>623</v>
      </c>
      <c r="BB27" s="120" t="s">
        <v>623</v>
      </c>
      <c r="BC27" s="120" t="s">
        <v>623</v>
      </c>
      <c r="BD27" s="120" t="s">
        <v>623</v>
      </c>
      <c r="BE27" s="120" t="s">
        <v>623</v>
      </c>
      <c r="BF27" s="120" t="s">
        <v>623</v>
      </c>
      <c r="BG27" s="120" t="s">
        <v>623</v>
      </c>
      <c r="BH27" s="120" t="s">
        <v>623</v>
      </c>
      <c r="BI27" s="120" t="s">
        <v>623</v>
      </c>
      <c r="BJ27" s="120" t="s">
        <v>623</v>
      </c>
      <c r="BK27" s="120" t="s">
        <v>623</v>
      </c>
      <c r="BL27" s="120" t="s">
        <v>623</v>
      </c>
      <c r="BM27" s="120" t="s">
        <v>623</v>
      </c>
      <c r="BN27" s="120" t="s">
        <v>623</v>
      </c>
      <c r="BO27" s="120" t="s">
        <v>623</v>
      </c>
      <c r="BP27" s="120" t="s">
        <v>623</v>
      </c>
      <c r="BQ27" s="120" t="s">
        <v>623</v>
      </c>
      <c r="BR27" s="120" t="s">
        <v>623</v>
      </c>
      <c r="BS27" s="120" t="s">
        <v>623</v>
      </c>
      <c r="BT27" s="120" t="s">
        <v>623</v>
      </c>
      <c r="BU27" s="120" t="s">
        <v>623</v>
      </c>
      <c r="BV27" s="120" t="s">
        <v>623</v>
      </c>
      <c r="BW27" s="120" t="s">
        <v>623</v>
      </c>
      <c r="BX27" s="120" t="s">
        <v>623</v>
      </c>
      <c r="BY27" s="120" t="s">
        <v>623</v>
      </c>
      <c r="BZ27" s="120" t="s">
        <v>623</v>
      </c>
      <c r="CA27" s="120" t="s">
        <v>623</v>
      </c>
      <c r="CB27" s="120" t="s">
        <v>623</v>
      </c>
      <c r="CC27" s="120" t="s">
        <v>623</v>
      </c>
      <c r="CD27" s="120" t="s">
        <v>623</v>
      </c>
      <c r="CE27" s="120" t="s">
        <v>623</v>
      </c>
      <c r="CF27" s="120" t="s">
        <v>623</v>
      </c>
      <c r="CG27" s="120" t="s">
        <v>623</v>
      </c>
      <c r="CH27" s="120" t="s">
        <v>623</v>
      </c>
      <c r="CI27" s="120" t="s">
        <v>623</v>
      </c>
      <c r="CJ27" s="120" t="s">
        <v>623</v>
      </c>
      <c r="CK27" s="120" t="s">
        <v>623</v>
      </c>
      <c r="CL27" s="120" t="s">
        <v>623</v>
      </c>
      <c r="CM27" s="120" t="s">
        <v>623</v>
      </c>
      <c r="CN27" s="120" t="s">
        <v>623</v>
      </c>
      <c r="CO27" s="120" t="s">
        <v>623</v>
      </c>
      <c r="CP27" s="120" t="s">
        <v>623</v>
      </c>
      <c r="CQ27" s="120" t="s">
        <v>623</v>
      </c>
      <c r="CR27" s="120" t="s">
        <v>623</v>
      </c>
      <c r="CS27" s="120" t="s">
        <v>623</v>
      </c>
      <c r="CT27" s="120" t="s">
        <v>623</v>
      </c>
      <c r="CU27" s="120" t="s">
        <v>623</v>
      </c>
      <c r="CV27" s="120" t="s">
        <v>623</v>
      </c>
      <c r="CW27" s="120" t="s">
        <v>623</v>
      </c>
      <c r="CX27" s="137" t="str">
        <f t="shared" si="3"/>
        <v>нд</v>
      </c>
      <c r="CY27" s="137" t="str">
        <f t="shared" si="4"/>
        <v>нд</v>
      </c>
      <c r="CZ27" s="137" t="str">
        <f t="shared" si="5"/>
        <v>нд</v>
      </c>
      <c r="DA27" s="137" t="str">
        <f t="shared" si="6"/>
        <v>нд</v>
      </c>
      <c r="DB27" s="137" t="str">
        <f t="shared" si="7"/>
        <v>нд</v>
      </c>
      <c r="DC27" s="137" t="str">
        <f t="shared" si="8"/>
        <v>нд</v>
      </c>
      <c r="DD27" s="137" t="str">
        <f t="shared" si="9"/>
        <v>нд</v>
      </c>
      <c r="DE27" s="137" t="str">
        <f t="shared" si="10"/>
        <v>нд</v>
      </c>
      <c r="DF27" s="137" t="str">
        <f t="shared" si="11"/>
        <v>нд</v>
      </c>
      <c r="DG27" s="137" t="str">
        <f t="shared" si="12"/>
        <v>нд</v>
      </c>
      <c r="DH27" s="137" t="str">
        <f t="shared" si="13"/>
        <v>нд</v>
      </c>
      <c r="DI27" s="137" t="str">
        <f t="shared" si="14"/>
        <v>нд</v>
      </c>
      <c r="DJ27" s="137" t="str">
        <f t="shared" si="15"/>
        <v>нд</v>
      </c>
      <c r="DK27" s="137" t="str">
        <f t="shared" si="16"/>
        <v>нд</v>
      </c>
      <c r="DL27" s="38"/>
    </row>
    <row r="28" spans="1:116" s="67" customFormat="1" ht="78" x14ac:dyDescent="0.3">
      <c r="A28" s="15" t="s">
        <v>111</v>
      </c>
      <c r="B28" s="16" t="s">
        <v>112</v>
      </c>
      <c r="C28" s="30" t="s">
        <v>93</v>
      </c>
      <c r="D28" s="120" t="s">
        <v>623</v>
      </c>
      <c r="E28" s="120" t="s">
        <v>623</v>
      </c>
      <c r="F28" s="120" t="s">
        <v>623</v>
      </c>
      <c r="G28" s="120" t="s">
        <v>623</v>
      </c>
      <c r="H28" s="120" t="s">
        <v>623</v>
      </c>
      <c r="I28" s="120" t="s">
        <v>623</v>
      </c>
      <c r="J28" s="120" t="s">
        <v>623</v>
      </c>
      <c r="K28" s="120" t="s">
        <v>623</v>
      </c>
      <c r="L28" s="120" t="s">
        <v>623</v>
      </c>
      <c r="M28" s="120" t="s">
        <v>623</v>
      </c>
      <c r="N28" s="120" t="s">
        <v>623</v>
      </c>
      <c r="O28" s="120" t="s">
        <v>623</v>
      </c>
      <c r="P28" s="120" t="s">
        <v>623</v>
      </c>
      <c r="Q28" s="120" t="s">
        <v>623</v>
      </c>
      <c r="R28" s="120" t="s">
        <v>623</v>
      </c>
      <c r="S28" s="120" t="s">
        <v>623</v>
      </c>
      <c r="T28" s="120" t="s">
        <v>623</v>
      </c>
      <c r="U28" s="120" t="s">
        <v>623</v>
      </c>
      <c r="V28" s="120" t="s">
        <v>623</v>
      </c>
      <c r="W28" s="120" t="s">
        <v>623</v>
      </c>
      <c r="X28" s="120" t="s">
        <v>623</v>
      </c>
      <c r="Y28" s="120" t="s">
        <v>623</v>
      </c>
      <c r="Z28" s="120" t="s">
        <v>623</v>
      </c>
      <c r="AA28" s="120" t="s">
        <v>623</v>
      </c>
      <c r="AB28" s="120" t="s">
        <v>623</v>
      </c>
      <c r="AC28" s="120" t="s">
        <v>623</v>
      </c>
      <c r="AD28" s="120" t="s">
        <v>623</v>
      </c>
      <c r="AE28" s="120" t="s">
        <v>623</v>
      </c>
      <c r="AF28" s="120" t="s">
        <v>623</v>
      </c>
      <c r="AG28" s="120" t="s">
        <v>623</v>
      </c>
      <c r="AH28" s="120" t="s">
        <v>623</v>
      </c>
      <c r="AI28" s="120" t="s">
        <v>623</v>
      </c>
      <c r="AJ28" s="120" t="s">
        <v>623</v>
      </c>
      <c r="AK28" s="120" t="s">
        <v>623</v>
      </c>
      <c r="AL28" s="120" t="s">
        <v>623</v>
      </c>
      <c r="AM28" s="120" t="s">
        <v>623</v>
      </c>
      <c r="AN28" s="120" t="s">
        <v>623</v>
      </c>
      <c r="AO28" s="120" t="s">
        <v>623</v>
      </c>
      <c r="AP28" s="120" t="s">
        <v>623</v>
      </c>
      <c r="AQ28" s="120" t="s">
        <v>623</v>
      </c>
      <c r="AR28" s="120" t="s">
        <v>623</v>
      </c>
      <c r="AS28" s="120" t="s">
        <v>623</v>
      </c>
      <c r="AT28" s="120" t="s">
        <v>623</v>
      </c>
      <c r="AU28" s="120" t="s">
        <v>623</v>
      </c>
      <c r="AV28" s="120" t="s">
        <v>623</v>
      </c>
      <c r="AW28" s="120" t="s">
        <v>623</v>
      </c>
      <c r="AX28" s="120" t="s">
        <v>623</v>
      </c>
      <c r="AY28" s="120" t="s">
        <v>623</v>
      </c>
      <c r="AZ28" s="120" t="s">
        <v>623</v>
      </c>
      <c r="BA28" s="120" t="s">
        <v>623</v>
      </c>
      <c r="BB28" s="120" t="s">
        <v>623</v>
      </c>
      <c r="BC28" s="120" t="s">
        <v>623</v>
      </c>
      <c r="BD28" s="120" t="s">
        <v>623</v>
      </c>
      <c r="BE28" s="120" t="s">
        <v>623</v>
      </c>
      <c r="BF28" s="120" t="s">
        <v>623</v>
      </c>
      <c r="BG28" s="120" t="s">
        <v>623</v>
      </c>
      <c r="BH28" s="120" t="s">
        <v>623</v>
      </c>
      <c r="BI28" s="120" t="s">
        <v>623</v>
      </c>
      <c r="BJ28" s="120" t="s">
        <v>623</v>
      </c>
      <c r="BK28" s="120" t="s">
        <v>623</v>
      </c>
      <c r="BL28" s="120" t="s">
        <v>623</v>
      </c>
      <c r="BM28" s="120" t="s">
        <v>623</v>
      </c>
      <c r="BN28" s="120" t="s">
        <v>623</v>
      </c>
      <c r="BO28" s="120" t="s">
        <v>623</v>
      </c>
      <c r="BP28" s="120" t="s">
        <v>623</v>
      </c>
      <c r="BQ28" s="120" t="s">
        <v>623</v>
      </c>
      <c r="BR28" s="120" t="s">
        <v>623</v>
      </c>
      <c r="BS28" s="120" t="s">
        <v>623</v>
      </c>
      <c r="BT28" s="120" t="s">
        <v>623</v>
      </c>
      <c r="BU28" s="120" t="s">
        <v>623</v>
      </c>
      <c r="BV28" s="120" t="s">
        <v>623</v>
      </c>
      <c r="BW28" s="120" t="s">
        <v>623</v>
      </c>
      <c r="BX28" s="120" t="s">
        <v>623</v>
      </c>
      <c r="BY28" s="120" t="s">
        <v>623</v>
      </c>
      <c r="BZ28" s="120" t="s">
        <v>623</v>
      </c>
      <c r="CA28" s="120" t="s">
        <v>623</v>
      </c>
      <c r="CB28" s="120" t="s">
        <v>623</v>
      </c>
      <c r="CC28" s="120" t="s">
        <v>623</v>
      </c>
      <c r="CD28" s="120" t="s">
        <v>623</v>
      </c>
      <c r="CE28" s="120" t="s">
        <v>623</v>
      </c>
      <c r="CF28" s="120" t="s">
        <v>623</v>
      </c>
      <c r="CG28" s="120" t="s">
        <v>623</v>
      </c>
      <c r="CH28" s="120" t="s">
        <v>623</v>
      </c>
      <c r="CI28" s="120" t="s">
        <v>623</v>
      </c>
      <c r="CJ28" s="120" t="s">
        <v>623</v>
      </c>
      <c r="CK28" s="120" t="s">
        <v>623</v>
      </c>
      <c r="CL28" s="120" t="s">
        <v>623</v>
      </c>
      <c r="CM28" s="120" t="s">
        <v>623</v>
      </c>
      <c r="CN28" s="120" t="s">
        <v>623</v>
      </c>
      <c r="CO28" s="120" t="s">
        <v>623</v>
      </c>
      <c r="CP28" s="120" t="s">
        <v>623</v>
      </c>
      <c r="CQ28" s="120" t="s">
        <v>623</v>
      </c>
      <c r="CR28" s="120" t="s">
        <v>623</v>
      </c>
      <c r="CS28" s="120" t="s">
        <v>623</v>
      </c>
      <c r="CT28" s="120" t="s">
        <v>623</v>
      </c>
      <c r="CU28" s="120" t="s">
        <v>623</v>
      </c>
      <c r="CV28" s="120" t="s">
        <v>623</v>
      </c>
      <c r="CW28" s="120" t="s">
        <v>623</v>
      </c>
      <c r="CX28" s="137" t="str">
        <f t="shared" si="3"/>
        <v>нд</v>
      </c>
      <c r="CY28" s="137" t="str">
        <f t="shared" si="4"/>
        <v>нд</v>
      </c>
      <c r="CZ28" s="137" t="str">
        <f t="shared" si="5"/>
        <v>нд</v>
      </c>
      <c r="DA28" s="137" t="str">
        <f t="shared" si="6"/>
        <v>нд</v>
      </c>
      <c r="DB28" s="137" t="str">
        <f t="shared" si="7"/>
        <v>нд</v>
      </c>
      <c r="DC28" s="137" t="str">
        <f t="shared" si="8"/>
        <v>нд</v>
      </c>
      <c r="DD28" s="137" t="str">
        <f t="shared" si="9"/>
        <v>нд</v>
      </c>
      <c r="DE28" s="137" t="str">
        <f t="shared" si="10"/>
        <v>нд</v>
      </c>
      <c r="DF28" s="137" t="str">
        <f t="shared" si="11"/>
        <v>нд</v>
      </c>
      <c r="DG28" s="137" t="str">
        <f t="shared" si="12"/>
        <v>нд</v>
      </c>
      <c r="DH28" s="137" t="str">
        <f t="shared" si="13"/>
        <v>нд</v>
      </c>
      <c r="DI28" s="137" t="str">
        <f t="shared" si="14"/>
        <v>нд</v>
      </c>
      <c r="DJ28" s="137" t="str">
        <f t="shared" si="15"/>
        <v>нд</v>
      </c>
      <c r="DK28" s="137" t="str">
        <f t="shared" si="16"/>
        <v>нд</v>
      </c>
      <c r="DL28" s="38"/>
    </row>
    <row r="29" spans="1:116" ht="93.6" x14ac:dyDescent="0.3">
      <c r="A29" s="15" t="s">
        <v>113</v>
      </c>
      <c r="B29" s="16" t="s">
        <v>114</v>
      </c>
      <c r="C29" s="10" t="s">
        <v>93</v>
      </c>
      <c r="D29" s="120" t="s">
        <v>623</v>
      </c>
      <c r="E29" s="120" t="s">
        <v>623</v>
      </c>
      <c r="F29" s="120" t="s">
        <v>623</v>
      </c>
      <c r="G29" s="120" t="s">
        <v>623</v>
      </c>
      <c r="H29" s="120" t="s">
        <v>623</v>
      </c>
      <c r="I29" s="120" t="s">
        <v>623</v>
      </c>
      <c r="J29" s="120" t="s">
        <v>623</v>
      </c>
      <c r="K29" s="120" t="s">
        <v>623</v>
      </c>
      <c r="L29" s="120" t="s">
        <v>623</v>
      </c>
      <c r="M29" s="120" t="s">
        <v>623</v>
      </c>
      <c r="N29" s="120" t="s">
        <v>623</v>
      </c>
      <c r="O29" s="120" t="s">
        <v>623</v>
      </c>
      <c r="P29" s="120" t="s">
        <v>623</v>
      </c>
      <c r="Q29" s="120" t="s">
        <v>623</v>
      </c>
      <c r="R29" s="120" t="s">
        <v>623</v>
      </c>
      <c r="S29" s="120" t="s">
        <v>623</v>
      </c>
      <c r="T29" s="120" t="s">
        <v>623</v>
      </c>
      <c r="U29" s="120" t="s">
        <v>623</v>
      </c>
      <c r="V29" s="120" t="s">
        <v>623</v>
      </c>
      <c r="W29" s="120" t="s">
        <v>623</v>
      </c>
      <c r="X29" s="120" t="s">
        <v>623</v>
      </c>
      <c r="Y29" s="120" t="s">
        <v>623</v>
      </c>
      <c r="Z29" s="120" t="s">
        <v>623</v>
      </c>
      <c r="AA29" s="120" t="s">
        <v>623</v>
      </c>
      <c r="AB29" s="120" t="s">
        <v>623</v>
      </c>
      <c r="AC29" s="120" t="s">
        <v>623</v>
      </c>
      <c r="AD29" s="120" t="s">
        <v>623</v>
      </c>
      <c r="AE29" s="120" t="s">
        <v>623</v>
      </c>
      <c r="AF29" s="120" t="s">
        <v>623</v>
      </c>
      <c r="AG29" s="120" t="s">
        <v>623</v>
      </c>
      <c r="AH29" s="120" t="s">
        <v>623</v>
      </c>
      <c r="AI29" s="120" t="s">
        <v>623</v>
      </c>
      <c r="AJ29" s="120" t="s">
        <v>623</v>
      </c>
      <c r="AK29" s="120" t="s">
        <v>623</v>
      </c>
      <c r="AL29" s="120" t="s">
        <v>623</v>
      </c>
      <c r="AM29" s="120" t="s">
        <v>623</v>
      </c>
      <c r="AN29" s="120" t="s">
        <v>623</v>
      </c>
      <c r="AO29" s="120" t="s">
        <v>623</v>
      </c>
      <c r="AP29" s="120" t="s">
        <v>623</v>
      </c>
      <c r="AQ29" s="120" t="s">
        <v>623</v>
      </c>
      <c r="AR29" s="120" t="s">
        <v>623</v>
      </c>
      <c r="AS29" s="120" t="s">
        <v>623</v>
      </c>
      <c r="AT29" s="120" t="s">
        <v>623</v>
      </c>
      <c r="AU29" s="120" t="s">
        <v>623</v>
      </c>
      <c r="AV29" s="120" t="s">
        <v>623</v>
      </c>
      <c r="AW29" s="120" t="s">
        <v>623</v>
      </c>
      <c r="AX29" s="120" t="s">
        <v>623</v>
      </c>
      <c r="AY29" s="120" t="s">
        <v>623</v>
      </c>
      <c r="AZ29" s="120" t="s">
        <v>623</v>
      </c>
      <c r="BA29" s="120" t="s">
        <v>623</v>
      </c>
      <c r="BB29" s="120" t="s">
        <v>623</v>
      </c>
      <c r="BC29" s="120" t="s">
        <v>623</v>
      </c>
      <c r="BD29" s="120" t="s">
        <v>623</v>
      </c>
      <c r="BE29" s="120" t="s">
        <v>623</v>
      </c>
      <c r="BF29" s="120" t="s">
        <v>623</v>
      </c>
      <c r="BG29" s="120" t="s">
        <v>623</v>
      </c>
      <c r="BH29" s="120" t="s">
        <v>623</v>
      </c>
      <c r="BI29" s="120" t="s">
        <v>623</v>
      </c>
      <c r="BJ29" s="120" t="s">
        <v>623</v>
      </c>
      <c r="BK29" s="120" t="s">
        <v>623</v>
      </c>
      <c r="BL29" s="120" t="s">
        <v>623</v>
      </c>
      <c r="BM29" s="120" t="s">
        <v>623</v>
      </c>
      <c r="BN29" s="120" t="s">
        <v>623</v>
      </c>
      <c r="BO29" s="120" t="s">
        <v>623</v>
      </c>
      <c r="BP29" s="120" t="s">
        <v>623</v>
      </c>
      <c r="BQ29" s="120" t="s">
        <v>623</v>
      </c>
      <c r="BR29" s="120" t="s">
        <v>623</v>
      </c>
      <c r="BS29" s="120" t="s">
        <v>623</v>
      </c>
      <c r="BT29" s="120" t="s">
        <v>623</v>
      </c>
      <c r="BU29" s="120" t="s">
        <v>623</v>
      </c>
      <c r="BV29" s="120" t="s">
        <v>623</v>
      </c>
      <c r="BW29" s="120" t="s">
        <v>623</v>
      </c>
      <c r="BX29" s="120" t="s">
        <v>623</v>
      </c>
      <c r="BY29" s="120" t="s">
        <v>623</v>
      </c>
      <c r="BZ29" s="120" t="s">
        <v>623</v>
      </c>
      <c r="CA29" s="120" t="s">
        <v>623</v>
      </c>
      <c r="CB29" s="120" t="s">
        <v>623</v>
      </c>
      <c r="CC29" s="120" t="s">
        <v>623</v>
      </c>
      <c r="CD29" s="120" t="s">
        <v>623</v>
      </c>
      <c r="CE29" s="120" t="s">
        <v>623</v>
      </c>
      <c r="CF29" s="120" t="s">
        <v>623</v>
      </c>
      <c r="CG29" s="120" t="s">
        <v>623</v>
      </c>
      <c r="CH29" s="120" t="s">
        <v>623</v>
      </c>
      <c r="CI29" s="120" t="s">
        <v>623</v>
      </c>
      <c r="CJ29" s="120" t="s">
        <v>623</v>
      </c>
      <c r="CK29" s="120" t="s">
        <v>623</v>
      </c>
      <c r="CL29" s="120" t="s">
        <v>623</v>
      </c>
      <c r="CM29" s="120" t="s">
        <v>623</v>
      </c>
      <c r="CN29" s="120" t="s">
        <v>623</v>
      </c>
      <c r="CO29" s="120" t="s">
        <v>623</v>
      </c>
      <c r="CP29" s="120" t="s">
        <v>623</v>
      </c>
      <c r="CQ29" s="120" t="s">
        <v>623</v>
      </c>
      <c r="CR29" s="120" t="s">
        <v>623</v>
      </c>
      <c r="CS29" s="120" t="s">
        <v>623</v>
      </c>
      <c r="CT29" s="120" t="s">
        <v>623</v>
      </c>
      <c r="CU29" s="120" t="s">
        <v>623</v>
      </c>
      <c r="CV29" s="120" t="s">
        <v>623</v>
      </c>
      <c r="CW29" s="120" t="s">
        <v>623</v>
      </c>
      <c r="CX29" s="137" t="str">
        <f t="shared" si="3"/>
        <v>нд</v>
      </c>
      <c r="CY29" s="137" t="str">
        <f t="shared" si="4"/>
        <v>нд</v>
      </c>
      <c r="CZ29" s="137" t="str">
        <f t="shared" si="5"/>
        <v>нд</v>
      </c>
      <c r="DA29" s="137" t="str">
        <f t="shared" si="6"/>
        <v>нд</v>
      </c>
      <c r="DB29" s="137" t="str">
        <f t="shared" si="7"/>
        <v>нд</v>
      </c>
      <c r="DC29" s="137" t="str">
        <f t="shared" si="8"/>
        <v>нд</v>
      </c>
      <c r="DD29" s="137" t="str">
        <f t="shared" si="9"/>
        <v>нд</v>
      </c>
      <c r="DE29" s="137" t="str">
        <f t="shared" si="10"/>
        <v>нд</v>
      </c>
      <c r="DF29" s="137" t="str">
        <f t="shared" si="11"/>
        <v>нд</v>
      </c>
      <c r="DG29" s="137" t="str">
        <f t="shared" si="12"/>
        <v>нд</v>
      </c>
      <c r="DH29" s="137" t="str">
        <f t="shared" si="13"/>
        <v>нд</v>
      </c>
      <c r="DI29" s="137" t="str">
        <f t="shared" si="14"/>
        <v>нд</v>
      </c>
      <c r="DJ29" s="137" t="str">
        <f t="shared" si="15"/>
        <v>нд</v>
      </c>
      <c r="DK29" s="137" t="str">
        <f t="shared" si="16"/>
        <v>нд</v>
      </c>
      <c r="DL29" s="38"/>
    </row>
    <row r="30" spans="1:116" ht="93.6" x14ac:dyDescent="0.3">
      <c r="A30" s="15" t="s">
        <v>115</v>
      </c>
      <c r="B30" s="16" t="s">
        <v>116</v>
      </c>
      <c r="C30" s="30" t="s">
        <v>93</v>
      </c>
      <c r="D30" s="120" t="s">
        <v>623</v>
      </c>
      <c r="E30" s="120" t="s">
        <v>623</v>
      </c>
      <c r="F30" s="120" t="s">
        <v>623</v>
      </c>
      <c r="G30" s="120" t="s">
        <v>623</v>
      </c>
      <c r="H30" s="120" t="s">
        <v>623</v>
      </c>
      <c r="I30" s="120" t="s">
        <v>623</v>
      </c>
      <c r="J30" s="120" t="s">
        <v>623</v>
      </c>
      <c r="K30" s="120" t="s">
        <v>623</v>
      </c>
      <c r="L30" s="120" t="s">
        <v>623</v>
      </c>
      <c r="M30" s="120" t="s">
        <v>623</v>
      </c>
      <c r="N30" s="120" t="s">
        <v>623</v>
      </c>
      <c r="O30" s="120" t="s">
        <v>623</v>
      </c>
      <c r="P30" s="120" t="s">
        <v>623</v>
      </c>
      <c r="Q30" s="120" t="s">
        <v>623</v>
      </c>
      <c r="R30" s="120" t="s">
        <v>623</v>
      </c>
      <c r="S30" s="120" t="s">
        <v>623</v>
      </c>
      <c r="T30" s="120" t="s">
        <v>623</v>
      </c>
      <c r="U30" s="120" t="s">
        <v>623</v>
      </c>
      <c r="V30" s="120" t="s">
        <v>623</v>
      </c>
      <c r="W30" s="120" t="s">
        <v>623</v>
      </c>
      <c r="X30" s="120" t="s">
        <v>623</v>
      </c>
      <c r="Y30" s="120" t="s">
        <v>623</v>
      </c>
      <c r="Z30" s="120" t="s">
        <v>623</v>
      </c>
      <c r="AA30" s="120" t="s">
        <v>623</v>
      </c>
      <c r="AB30" s="120" t="s">
        <v>623</v>
      </c>
      <c r="AC30" s="120" t="s">
        <v>623</v>
      </c>
      <c r="AD30" s="120" t="s">
        <v>623</v>
      </c>
      <c r="AE30" s="120" t="s">
        <v>623</v>
      </c>
      <c r="AF30" s="120" t="s">
        <v>623</v>
      </c>
      <c r="AG30" s="120" t="s">
        <v>623</v>
      </c>
      <c r="AH30" s="120" t="s">
        <v>623</v>
      </c>
      <c r="AI30" s="120" t="s">
        <v>623</v>
      </c>
      <c r="AJ30" s="120" t="s">
        <v>623</v>
      </c>
      <c r="AK30" s="120" t="s">
        <v>623</v>
      </c>
      <c r="AL30" s="120" t="s">
        <v>623</v>
      </c>
      <c r="AM30" s="120" t="s">
        <v>623</v>
      </c>
      <c r="AN30" s="120" t="s">
        <v>623</v>
      </c>
      <c r="AO30" s="120" t="s">
        <v>623</v>
      </c>
      <c r="AP30" s="120" t="s">
        <v>623</v>
      </c>
      <c r="AQ30" s="120" t="s">
        <v>623</v>
      </c>
      <c r="AR30" s="120" t="s">
        <v>623</v>
      </c>
      <c r="AS30" s="120" t="s">
        <v>623</v>
      </c>
      <c r="AT30" s="120" t="s">
        <v>623</v>
      </c>
      <c r="AU30" s="120" t="s">
        <v>623</v>
      </c>
      <c r="AV30" s="120" t="s">
        <v>623</v>
      </c>
      <c r="AW30" s="120" t="s">
        <v>623</v>
      </c>
      <c r="AX30" s="120" t="s">
        <v>623</v>
      </c>
      <c r="AY30" s="120" t="s">
        <v>623</v>
      </c>
      <c r="AZ30" s="120" t="s">
        <v>623</v>
      </c>
      <c r="BA30" s="120" t="s">
        <v>623</v>
      </c>
      <c r="BB30" s="120" t="s">
        <v>623</v>
      </c>
      <c r="BC30" s="120" t="s">
        <v>623</v>
      </c>
      <c r="BD30" s="120" t="s">
        <v>623</v>
      </c>
      <c r="BE30" s="120" t="s">
        <v>623</v>
      </c>
      <c r="BF30" s="120" t="s">
        <v>623</v>
      </c>
      <c r="BG30" s="120" t="s">
        <v>623</v>
      </c>
      <c r="BH30" s="120" t="s">
        <v>623</v>
      </c>
      <c r="BI30" s="120" t="s">
        <v>623</v>
      </c>
      <c r="BJ30" s="120" t="s">
        <v>623</v>
      </c>
      <c r="BK30" s="120" t="s">
        <v>623</v>
      </c>
      <c r="BL30" s="120" t="s">
        <v>623</v>
      </c>
      <c r="BM30" s="120" t="s">
        <v>623</v>
      </c>
      <c r="BN30" s="120" t="s">
        <v>623</v>
      </c>
      <c r="BO30" s="120" t="s">
        <v>623</v>
      </c>
      <c r="BP30" s="120" t="s">
        <v>623</v>
      </c>
      <c r="BQ30" s="120" t="s">
        <v>623</v>
      </c>
      <c r="BR30" s="120" t="s">
        <v>623</v>
      </c>
      <c r="BS30" s="120" t="s">
        <v>623</v>
      </c>
      <c r="BT30" s="120" t="s">
        <v>623</v>
      </c>
      <c r="BU30" s="120" t="s">
        <v>623</v>
      </c>
      <c r="BV30" s="120" t="s">
        <v>623</v>
      </c>
      <c r="BW30" s="120" t="s">
        <v>623</v>
      </c>
      <c r="BX30" s="120" t="s">
        <v>623</v>
      </c>
      <c r="BY30" s="120" t="s">
        <v>623</v>
      </c>
      <c r="BZ30" s="120" t="s">
        <v>623</v>
      </c>
      <c r="CA30" s="120" t="s">
        <v>623</v>
      </c>
      <c r="CB30" s="120" t="s">
        <v>623</v>
      </c>
      <c r="CC30" s="120" t="s">
        <v>623</v>
      </c>
      <c r="CD30" s="120" t="s">
        <v>623</v>
      </c>
      <c r="CE30" s="120" t="s">
        <v>623</v>
      </c>
      <c r="CF30" s="120" t="s">
        <v>623</v>
      </c>
      <c r="CG30" s="120" t="s">
        <v>623</v>
      </c>
      <c r="CH30" s="120" t="s">
        <v>623</v>
      </c>
      <c r="CI30" s="120" t="s">
        <v>623</v>
      </c>
      <c r="CJ30" s="120" t="s">
        <v>623</v>
      </c>
      <c r="CK30" s="120" t="s">
        <v>623</v>
      </c>
      <c r="CL30" s="120" t="s">
        <v>623</v>
      </c>
      <c r="CM30" s="120" t="s">
        <v>623</v>
      </c>
      <c r="CN30" s="120" t="s">
        <v>623</v>
      </c>
      <c r="CO30" s="120" t="s">
        <v>623</v>
      </c>
      <c r="CP30" s="120" t="s">
        <v>623</v>
      </c>
      <c r="CQ30" s="120" t="s">
        <v>623</v>
      </c>
      <c r="CR30" s="120" t="s">
        <v>623</v>
      </c>
      <c r="CS30" s="120" t="s">
        <v>623</v>
      </c>
      <c r="CT30" s="120" t="s">
        <v>623</v>
      </c>
      <c r="CU30" s="120" t="s">
        <v>623</v>
      </c>
      <c r="CV30" s="120" t="s">
        <v>623</v>
      </c>
      <c r="CW30" s="120" t="s">
        <v>623</v>
      </c>
      <c r="CX30" s="137" t="str">
        <f t="shared" si="3"/>
        <v>нд</v>
      </c>
      <c r="CY30" s="137" t="str">
        <f t="shared" si="4"/>
        <v>нд</v>
      </c>
      <c r="CZ30" s="137" t="str">
        <f t="shared" si="5"/>
        <v>нд</v>
      </c>
      <c r="DA30" s="137" t="str">
        <f t="shared" si="6"/>
        <v>нд</v>
      </c>
      <c r="DB30" s="137" t="str">
        <f t="shared" si="7"/>
        <v>нд</v>
      </c>
      <c r="DC30" s="137" t="str">
        <f t="shared" si="8"/>
        <v>нд</v>
      </c>
      <c r="DD30" s="137" t="str">
        <f t="shared" si="9"/>
        <v>нд</v>
      </c>
      <c r="DE30" s="137" t="str">
        <f t="shared" si="10"/>
        <v>нд</v>
      </c>
      <c r="DF30" s="137" t="str">
        <f t="shared" si="11"/>
        <v>нд</v>
      </c>
      <c r="DG30" s="137" t="str">
        <f t="shared" si="12"/>
        <v>нд</v>
      </c>
      <c r="DH30" s="137" t="str">
        <f t="shared" si="13"/>
        <v>нд</v>
      </c>
      <c r="DI30" s="137" t="str">
        <f t="shared" si="14"/>
        <v>нд</v>
      </c>
      <c r="DJ30" s="137" t="str">
        <f t="shared" si="15"/>
        <v>нд</v>
      </c>
      <c r="DK30" s="137" t="str">
        <f t="shared" si="16"/>
        <v>нд</v>
      </c>
      <c r="DL30" s="38"/>
    </row>
    <row r="31" spans="1:116" s="67" customFormat="1" ht="93.6" x14ac:dyDescent="0.3">
      <c r="A31" s="12" t="s">
        <v>117</v>
      </c>
      <c r="B31" s="13" t="s">
        <v>118</v>
      </c>
      <c r="C31" s="32" t="s">
        <v>93</v>
      </c>
      <c r="D31" s="120" t="s">
        <v>623</v>
      </c>
      <c r="E31" s="120" t="s">
        <v>623</v>
      </c>
      <c r="F31" s="120" t="s">
        <v>623</v>
      </c>
      <c r="G31" s="120" t="s">
        <v>623</v>
      </c>
      <c r="H31" s="120" t="s">
        <v>623</v>
      </c>
      <c r="I31" s="120" t="s">
        <v>623</v>
      </c>
      <c r="J31" s="120" t="s">
        <v>623</v>
      </c>
      <c r="K31" s="120" t="s">
        <v>623</v>
      </c>
      <c r="L31" s="120" t="s">
        <v>623</v>
      </c>
      <c r="M31" s="120" t="s">
        <v>623</v>
      </c>
      <c r="N31" s="120" t="s">
        <v>623</v>
      </c>
      <c r="O31" s="120" t="s">
        <v>623</v>
      </c>
      <c r="P31" s="120" t="s">
        <v>623</v>
      </c>
      <c r="Q31" s="120" t="s">
        <v>623</v>
      </c>
      <c r="R31" s="120" t="s">
        <v>623</v>
      </c>
      <c r="S31" s="120" t="s">
        <v>623</v>
      </c>
      <c r="T31" s="120" t="s">
        <v>623</v>
      </c>
      <c r="U31" s="120" t="s">
        <v>623</v>
      </c>
      <c r="V31" s="120" t="s">
        <v>623</v>
      </c>
      <c r="W31" s="120" t="s">
        <v>623</v>
      </c>
      <c r="X31" s="120" t="s">
        <v>623</v>
      </c>
      <c r="Y31" s="120" t="s">
        <v>623</v>
      </c>
      <c r="Z31" s="120" t="s">
        <v>623</v>
      </c>
      <c r="AA31" s="120" t="s">
        <v>623</v>
      </c>
      <c r="AB31" s="120" t="s">
        <v>623</v>
      </c>
      <c r="AC31" s="120" t="s">
        <v>623</v>
      </c>
      <c r="AD31" s="120" t="s">
        <v>623</v>
      </c>
      <c r="AE31" s="120" t="s">
        <v>623</v>
      </c>
      <c r="AF31" s="120" t="s">
        <v>623</v>
      </c>
      <c r="AG31" s="120" t="s">
        <v>623</v>
      </c>
      <c r="AH31" s="120" t="s">
        <v>623</v>
      </c>
      <c r="AI31" s="120" t="s">
        <v>623</v>
      </c>
      <c r="AJ31" s="120" t="s">
        <v>623</v>
      </c>
      <c r="AK31" s="120" t="s">
        <v>623</v>
      </c>
      <c r="AL31" s="120" t="s">
        <v>623</v>
      </c>
      <c r="AM31" s="120" t="s">
        <v>623</v>
      </c>
      <c r="AN31" s="120" t="s">
        <v>623</v>
      </c>
      <c r="AO31" s="120" t="s">
        <v>623</v>
      </c>
      <c r="AP31" s="120" t="s">
        <v>623</v>
      </c>
      <c r="AQ31" s="120" t="s">
        <v>623</v>
      </c>
      <c r="AR31" s="120" t="s">
        <v>623</v>
      </c>
      <c r="AS31" s="120" t="s">
        <v>623</v>
      </c>
      <c r="AT31" s="120" t="s">
        <v>623</v>
      </c>
      <c r="AU31" s="120" t="s">
        <v>623</v>
      </c>
      <c r="AV31" s="120" t="s">
        <v>623</v>
      </c>
      <c r="AW31" s="120" t="s">
        <v>623</v>
      </c>
      <c r="AX31" s="120" t="s">
        <v>623</v>
      </c>
      <c r="AY31" s="120" t="s">
        <v>623</v>
      </c>
      <c r="AZ31" s="120" t="s">
        <v>623</v>
      </c>
      <c r="BA31" s="120" t="s">
        <v>623</v>
      </c>
      <c r="BB31" s="120" t="s">
        <v>623</v>
      </c>
      <c r="BC31" s="120" t="s">
        <v>623</v>
      </c>
      <c r="BD31" s="120" t="s">
        <v>623</v>
      </c>
      <c r="BE31" s="120" t="s">
        <v>623</v>
      </c>
      <c r="BF31" s="120" t="s">
        <v>623</v>
      </c>
      <c r="BG31" s="120" t="s">
        <v>623</v>
      </c>
      <c r="BH31" s="120" t="s">
        <v>623</v>
      </c>
      <c r="BI31" s="120" t="s">
        <v>623</v>
      </c>
      <c r="BJ31" s="120" t="s">
        <v>623</v>
      </c>
      <c r="BK31" s="120" t="s">
        <v>623</v>
      </c>
      <c r="BL31" s="120" t="s">
        <v>623</v>
      </c>
      <c r="BM31" s="120" t="s">
        <v>623</v>
      </c>
      <c r="BN31" s="120" t="s">
        <v>623</v>
      </c>
      <c r="BO31" s="120" t="s">
        <v>623</v>
      </c>
      <c r="BP31" s="120" t="s">
        <v>623</v>
      </c>
      <c r="BQ31" s="120" t="s">
        <v>623</v>
      </c>
      <c r="BR31" s="120" t="s">
        <v>623</v>
      </c>
      <c r="BS31" s="120" t="s">
        <v>623</v>
      </c>
      <c r="BT31" s="120" t="s">
        <v>623</v>
      </c>
      <c r="BU31" s="120" t="s">
        <v>623</v>
      </c>
      <c r="BV31" s="120" t="s">
        <v>623</v>
      </c>
      <c r="BW31" s="120" t="s">
        <v>623</v>
      </c>
      <c r="BX31" s="120" t="s">
        <v>623</v>
      </c>
      <c r="BY31" s="120" t="s">
        <v>623</v>
      </c>
      <c r="BZ31" s="120" t="s">
        <v>623</v>
      </c>
      <c r="CA31" s="120" t="s">
        <v>623</v>
      </c>
      <c r="CB31" s="120" t="s">
        <v>623</v>
      </c>
      <c r="CC31" s="120" t="s">
        <v>623</v>
      </c>
      <c r="CD31" s="120" t="s">
        <v>623</v>
      </c>
      <c r="CE31" s="120" t="s">
        <v>623</v>
      </c>
      <c r="CF31" s="120" t="s">
        <v>623</v>
      </c>
      <c r="CG31" s="120" t="s">
        <v>623</v>
      </c>
      <c r="CH31" s="120" t="s">
        <v>623</v>
      </c>
      <c r="CI31" s="120" t="s">
        <v>623</v>
      </c>
      <c r="CJ31" s="120" t="s">
        <v>623</v>
      </c>
      <c r="CK31" s="120" t="s">
        <v>623</v>
      </c>
      <c r="CL31" s="120" t="s">
        <v>623</v>
      </c>
      <c r="CM31" s="120" t="s">
        <v>623</v>
      </c>
      <c r="CN31" s="120" t="s">
        <v>623</v>
      </c>
      <c r="CO31" s="120" t="s">
        <v>623</v>
      </c>
      <c r="CP31" s="120" t="s">
        <v>623</v>
      </c>
      <c r="CQ31" s="120" t="s">
        <v>623</v>
      </c>
      <c r="CR31" s="120" t="s">
        <v>623</v>
      </c>
      <c r="CS31" s="120" t="s">
        <v>623</v>
      </c>
      <c r="CT31" s="120" t="s">
        <v>623</v>
      </c>
      <c r="CU31" s="120" t="s">
        <v>623</v>
      </c>
      <c r="CV31" s="120" t="s">
        <v>623</v>
      </c>
      <c r="CW31" s="120" t="s">
        <v>623</v>
      </c>
      <c r="CX31" s="137" t="str">
        <f t="shared" si="3"/>
        <v>нд</v>
      </c>
      <c r="CY31" s="137" t="str">
        <f t="shared" si="4"/>
        <v>нд</v>
      </c>
      <c r="CZ31" s="137" t="str">
        <f t="shared" si="5"/>
        <v>нд</v>
      </c>
      <c r="DA31" s="137" t="str">
        <f t="shared" si="6"/>
        <v>нд</v>
      </c>
      <c r="DB31" s="137" t="str">
        <f t="shared" si="7"/>
        <v>нд</v>
      </c>
      <c r="DC31" s="137" t="str">
        <f t="shared" si="8"/>
        <v>нд</v>
      </c>
      <c r="DD31" s="137" t="str">
        <f t="shared" si="9"/>
        <v>нд</v>
      </c>
      <c r="DE31" s="137" t="str">
        <f t="shared" si="10"/>
        <v>нд</v>
      </c>
      <c r="DF31" s="137" t="str">
        <f t="shared" si="11"/>
        <v>нд</v>
      </c>
      <c r="DG31" s="137" t="str">
        <f t="shared" si="12"/>
        <v>нд</v>
      </c>
      <c r="DH31" s="137" t="str">
        <f t="shared" si="13"/>
        <v>нд</v>
      </c>
      <c r="DI31" s="137" t="str">
        <f t="shared" si="14"/>
        <v>нд</v>
      </c>
      <c r="DJ31" s="137" t="str">
        <f t="shared" si="15"/>
        <v>нд</v>
      </c>
      <c r="DK31" s="137" t="str">
        <f t="shared" si="16"/>
        <v>нд</v>
      </c>
      <c r="DL31" s="38"/>
    </row>
    <row r="32" spans="1:116" ht="62.4" x14ac:dyDescent="0.3">
      <c r="A32" s="15" t="s">
        <v>119</v>
      </c>
      <c r="B32" s="16" t="s">
        <v>120</v>
      </c>
      <c r="C32" s="30" t="s">
        <v>93</v>
      </c>
      <c r="D32" s="120" t="s">
        <v>623</v>
      </c>
      <c r="E32" s="120" t="s">
        <v>623</v>
      </c>
      <c r="F32" s="120" t="s">
        <v>623</v>
      </c>
      <c r="G32" s="120" t="s">
        <v>623</v>
      </c>
      <c r="H32" s="120" t="s">
        <v>623</v>
      </c>
      <c r="I32" s="120" t="s">
        <v>623</v>
      </c>
      <c r="J32" s="120" t="s">
        <v>623</v>
      </c>
      <c r="K32" s="120" t="s">
        <v>623</v>
      </c>
      <c r="L32" s="120" t="s">
        <v>623</v>
      </c>
      <c r="M32" s="120" t="s">
        <v>623</v>
      </c>
      <c r="N32" s="120" t="s">
        <v>623</v>
      </c>
      <c r="O32" s="120" t="s">
        <v>623</v>
      </c>
      <c r="P32" s="120" t="s">
        <v>623</v>
      </c>
      <c r="Q32" s="120" t="s">
        <v>623</v>
      </c>
      <c r="R32" s="120" t="s">
        <v>623</v>
      </c>
      <c r="S32" s="120" t="s">
        <v>623</v>
      </c>
      <c r="T32" s="120" t="s">
        <v>623</v>
      </c>
      <c r="U32" s="120" t="s">
        <v>623</v>
      </c>
      <c r="V32" s="120" t="s">
        <v>623</v>
      </c>
      <c r="W32" s="120" t="s">
        <v>623</v>
      </c>
      <c r="X32" s="120" t="s">
        <v>623</v>
      </c>
      <c r="Y32" s="120" t="s">
        <v>623</v>
      </c>
      <c r="Z32" s="120" t="s">
        <v>623</v>
      </c>
      <c r="AA32" s="120" t="s">
        <v>623</v>
      </c>
      <c r="AB32" s="120" t="s">
        <v>623</v>
      </c>
      <c r="AC32" s="120" t="s">
        <v>623</v>
      </c>
      <c r="AD32" s="120" t="s">
        <v>623</v>
      </c>
      <c r="AE32" s="120" t="s">
        <v>623</v>
      </c>
      <c r="AF32" s="120" t="s">
        <v>623</v>
      </c>
      <c r="AG32" s="120" t="s">
        <v>623</v>
      </c>
      <c r="AH32" s="120" t="s">
        <v>623</v>
      </c>
      <c r="AI32" s="120" t="s">
        <v>623</v>
      </c>
      <c r="AJ32" s="120" t="s">
        <v>623</v>
      </c>
      <c r="AK32" s="120" t="s">
        <v>623</v>
      </c>
      <c r="AL32" s="120" t="s">
        <v>623</v>
      </c>
      <c r="AM32" s="120" t="s">
        <v>623</v>
      </c>
      <c r="AN32" s="120" t="s">
        <v>623</v>
      </c>
      <c r="AO32" s="120" t="s">
        <v>623</v>
      </c>
      <c r="AP32" s="120" t="s">
        <v>623</v>
      </c>
      <c r="AQ32" s="120" t="s">
        <v>623</v>
      </c>
      <c r="AR32" s="120" t="s">
        <v>623</v>
      </c>
      <c r="AS32" s="120" t="s">
        <v>623</v>
      </c>
      <c r="AT32" s="120" t="s">
        <v>623</v>
      </c>
      <c r="AU32" s="120" t="s">
        <v>623</v>
      </c>
      <c r="AV32" s="120" t="s">
        <v>623</v>
      </c>
      <c r="AW32" s="120" t="s">
        <v>623</v>
      </c>
      <c r="AX32" s="120" t="s">
        <v>623</v>
      </c>
      <c r="AY32" s="120" t="s">
        <v>623</v>
      </c>
      <c r="AZ32" s="120" t="s">
        <v>623</v>
      </c>
      <c r="BA32" s="120" t="s">
        <v>623</v>
      </c>
      <c r="BB32" s="120" t="s">
        <v>623</v>
      </c>
      <c r="BC32" s="120" t="s">
        <v>623</v>
      </c>
      <c r="BD32" s="120" t="s">
        <v>623</v>
      </c>
      <c r="BE32" s="120" t="s">
        <v>623</v>
      </c>
      <c r="BF32" s="120" t="s">
        <v>623</v>
      </c>
      <c r="BG32" s="120" t="s">
        <v>623</v>
      </c>
      <c r="BH32" s="120" t="s">
        <v>623</v>
      </c>
      <c r="BI32" s="120" t="s">
        <v>623</v>
      </c>
      <c r="BJ32" s="120" t="s">
        <v>623</v>
      </c>
      <c r="BK32" s="120" t="s">
        <v>623</v>
      </c>
      <c r="BL32" s="120" t="s">
        <v>623</v>
      </c>
      <c r="BM32" s="120" t="s">
        <v>623</v>
      </c>
      <c r="BN32" s="120" t="s">
        <v>623</v>
      </c>
      <c r="BO32" s="120" t="s">
        <v>623</v>
      </c>
      <c r="BP32" s="120" t="s">
        <v>623</v>
      </c>
      <c r="BQ32" s="120" t="s">
        <v>623</v>
      </c>
      <c r="BR32" s="120" t="s">
        <v>623</v>
      </c>
      <c r="BS32" s="120" t="s">
        <v>623</v>
      </c>
      <c r="BT32" s="120" t="s">
        <v>623</v>
      </c>
      <c r="BU32" s="120" t="s">
        <v>623</v>
      </c>
      <c r="BV32" s="120" t="s">
        <v>623</v>
      </c>
      <c r="BW32" s="120" t="s">
        <v>623</v>
      </c>
      <c r="BX32" s="120" t="s">
        <v>623</v>
      </c>
      <c r="BY32" s="120" t="s">
        <v>623</v>
      </c>
      <c r="BZ32" s="120" t="s">
        <v>623</v>
      </c>
      <c r="CA32" s="120" t="s">
        <v>623</v>
      </c>
      <c r="CB32" s="120" t="s">
        <v>623</v>
      </c>
      <c r="CC32" s="120" t="s">
        <v>623</v>
      </c>
      <c r="CD32" s="120" t="s">
        <v>623</v>
      </c>
      <c r="CE32" s="120" t="s">
        <v>623</v>
      </c>
      <c r="CF32" s="120" t="s">
        <v>623</v>
      </c>
      <c r="CG32" s="120" t="s">
        <v>623</v>
      </c>
      <c r="CH32" s="120" t="s">
        <v>623</v>
      </c>
      <c r="CI32" s="120" t="s">
        <v>623</v>
      </c>
      <c r="CJ32" s="120" t="s">
        <v>623</v>
      </c>
      <c r="CK32" s="120" t="s">
        <v>623</v>
      </c>
      <c r="CL32" s="120" t="s">
        <v>623</v>
      </c>
      <c r="CM32" s="120" t="s">
        <v>623</v>
      </c>
      <c r="CN32" s="120" t="s">
        <v>623</v>
      </c>
      <c r="CO32" s="120" t="s">
        <v>623</v>
      </c>
      <c r="CP32" s="120" t="s">
        <v>623</v>
      </c>
      <c r="CQ32" s="120" t="s">
        <v>623</v>
      </c>
      <c r="CR32" s="120" t="s">
        <v>623</v>
      </c>
      <c r="CS32" s="120" t="s">
        <v>623</v>
      </c>
      <c r="CT32" s="120" t="s">
        <v>623</v>
      </c>
      <c r="CU32" s="120" t="s">
        <v>623</v>
      </c>
      <c r="CV32" s="120" t="s">
        <v>623</v>
      </c>
      <c r="CW32" s="120" t="s">
        <v>623</v>
      </c>
      <c r="CX32" s="137" t="str">
        <f t="shared" si="3"/>
        <v>нд</v>
      </c>
      <c r="CY32" s="137" t="str">
        <f t="shared" si="4"/>
        <v>нд</v>
      </c>
      <c r="CZ32" s="137" t="str">
        <f t="shared" si="5"/>
        <v>нд</v>
      </c>
      <c r="DA32" s="137" t="str">
        <f t="shared" si="6"/>
        <v>нд</v>
      </c>
      <c r="DB32" s="137" t="str">
        <f t="shared" si="7"/>
        <v>нд</v>
      </c>
      <c r="DC32" s="137" t="str">
        <f t="shared" si="8"/>
        <v>нд</v>
      </c>
      <c r="DD32" s="137" t="str">
        <f t="shared" si="9"/>
        <v>нд</v>
      </c>
      <c r="DE32" s="137" t="str">
        <f t="shared" si="10"/>
        <v>нд</v>
      </c>
      <c r="DF32" s="137" t="str">
        <f t="shared" si="11"/>
        <v>нд</v>
      </c>
      <c r="DG32" s="137" t="str">
        <f t="shared" si="12"/>
        <v>нд</v>
      </c>
      <c r="DH32" s="137" t="str">
        <f t="shared" si="13"/>
        <v>нд</v>
      </c>
      <c r="DI32" s="137" t="str">
        <f t="shared" si="14"/>
        <v>нд</v>
      </c>
      <c r="DJ32" s="137" t="str">
        <f t="shared" si="15"/>
        <v>нд</v>
      </c>
      <c r="DK32" s="137" t="str">
        <f t="shared" si="16"/>
        <v>нд</v>
      </c>
      <c r="DL32" s="38"/>
    </row>
    <row r="33" spans="1:116" ht="93.6" x14ac:dyDescent="0.3">
      <c r="A33" s="15" t="s">
        <v>121</v>
      </c>
      <c r="B33" s="16" t="s">
        <v>122</v>
      </c>
      <c r="C33" s="10" t="s">
        <v>93</v>
      </c>
      <c r="D33" s="120" t="s">
        <v>623</v>
      </c>
      <c r="E33" s="120" t="s">
        <v>623</v>
      </c>
      <c r="F33" s="120" t="s">
        <v>623</v>
      </c>
      <c r="G33" s="120" t="s">
        <v>623</v>
      </c>
      <c r="H33" s="120" t="s">
        <v>623</v>
      </c>
      <c r="I33" s="120" t="s">
        <v>623</v>
      </c>
      <c r="J33" s="120" t="s">
        <v>623</v>
      </c>
      <c r="K33" s="120" t="s">
        <v>623</v>
      </c>
      <c r="L33" s="120" t="s">
        <v>623</v>
      </c>
      <c r="M33" s="120" t="s">
        <v>623</v>
      </c>
      <c r="N33" s="120" t="s">
        <v>623</v>
      </c>
      <c r="O33" s="120" t="s">
        <v>623</v>
      </c>
      <c r="P33" s="120" t="s">
        <v>623</v>
      </c>
      <c r="Q33" s="120" t="s">
        <v>623</v>
      </c>
      <c r="R33" s="120" t="s">
        <v>623</v>
      </c>
      <c r="S33" s="120" t="s">
        <v>623</v>
      </c>
      <c r="T33" s="120" t="s">
        <v>623</v>
      </c>
      <c r="U33" s="120" t="s">
        <v>623</v>
      </c>
      <c r="V33" s="120" t="s">
        <v>623</v>
      </c>
      <c r="W33" s="120" t="s">
        <v>623</v>
      </c>
      <c r="X33" s="120" t="s">
        <v>623</v>
      </c>
      <c r="Y33" s="120" t="s">
        <v>623</v>
      </c>
      <c r="Z33" s="120" t="s">
        <v>623</v>
      </c>
      <c r="AA33" s="120" t="s">
        <v>623</v>
      </c>
      <c r="AB33" s="120" t="s">
        <v>623</v>
      </c>
      <c r="AC33" s="120" t="s">
        <v>623</v>
      </c>
      <c r="AD33" s="120" t="s">
        <v>623</v>
      </c>
      <c r="AE33" s="120" t="s">
        <v>623</v>
      </c>
      <c r="AF33" s="120" t="s">
        <v>623</v>
      </c>
      <c r="AG33" s="120" t="s">
        <v>623</v>
      </c>
      <c r="AH33" s="120" t="s">
        <v>623</v>
      </c>
      <c r="AI33" s="120" t="s">
        <v>623</v>
      </c>
      <c r="AJ33" s="120" t="s">
        <v>623</v>
      </c>
      <c r="AK33" s="120" t="s">
        <v>623</v>
      </c>
      <c r="AL33" s="120" t="s">
        <v>623</v>
      </c>
      <c r="AM33" s="120" t="s">
        <v>623</v>
      </c>
      <c r="AN33" s="120" t="s">
        <v>623</v>
      </c>
      <c r="AO33" s="120" t="s">
        <v>623</v>
      </c>
      <c r="AP33" s="120" t="s">
        <v>623</v>
      </c>
      <c r="AQ33" s="120" t="s">
        <v>623</v>
      </c>
      <c r="AR33" s="120" t="s">
        <v>623</v>
      </c>
      <c r="AS33" s="120" t="s">
        <v>623</v>
      </c>
      <c r="AT33" s="120" t="s">
        <v>623</v>
      </c>
      <c r="AU33" s="120" t="s">
        <v>623</v>
      </c>
      <c r="AV33" s="120" t="s">
        <v>623</v>
      </c>
      <c r="AW33" s="120" t="s">
        <v>623</v>
      </c>
      <c r="AX33" s="120" t="s">
        <v>623</v>
      </c>
      <c r="AY33" s="120" t="s">
        <v>623</v>
      </c>
      <c r="AZ33" s="120" t="s">
        <v>623</v>
      </c>
      <c r="BA33" s="120" t="s">
        <v>623</v>
      </c>
      <c r="BB33" s="120" t="s">
        <v>623</v>
      </c>
      <c r="BC33" s="120" t="s">
        <v>623</v>
      </c>
      <c r="BD33" s="120" t="s">
        <v>623</v>
      </c>
      <c r="BE33" s="120" t="s">
        <v>623</v>
      </c>
      <c r="BF33" s="120" t="s">
        <v>623</v>
      </c>
      <c r="BG33" s="120" t="s">
        <v>623</v>
      </c>
      <c r="BH33" s="120" t="s">
        <v>623</v>
      </c>
      <c r="BI33" s="120" t="s">
        <v>623</v>
      </c>
      <c r="BJ33" s="120" t="s">
        <v>623</v>
      </c>
      <c r="BK33" s="120" t="s">
        <v>623</v>
      </c>
      <c r="BL33" s="120" t="s">
        <v>623</v>
      </c>
      <c r="BM33" s="120" t="s">
        <v>623</v>
      </c>
      <c r="BN33" s="120" t="s">
        <v>623</v>
      </c>
      <c r="BO33" s="120" t="s">
        <v>623</v>
      </c>
      <c r="BP33" s="120" t="s">
        <v>623</v>
      </c>
      <c r="BQ33" s="120" t="s">
        <v>623</v>
      </c>
      <c r="BR33" s="120" t="s">
        <v>623</v>
      </c>
      <c r="BS33" s="120" t="s">
        <v>623</v>
      </c>
      <c r="BT33" s="120" t="s">
        <v>623</v>
      </c>
      <c r="BU33" s="120" t="s">
        <v>623</v>
      </c>
      <c r="BV33" s="120" t="s">
        <v>623</v>
      </c>
      <c r="BW33" s="120" t="s">
        <v>623</v>
      </c>
      <c r="BX33" s="120" t="s">
        <v>623</v>
      </c>
      <c r="BY33" s="120" t="s">
        <v>623</v>
      </c>
      <c r="BZ33" s="120" t="s">
        <v>623</v>
      </c>
      <c r="CA33" s="120" t="s">
        <v>623</v>
      </c>
      <c r="CB33" s="120" t="s">
        <v>623</v>
      </c>
      <c r="CC33" s="120" t="s">
        <v>623</v>
      </c>
      <c r="CD33" s="120" t="s">
        <v>623</v>
      </c>
      <c r="CE33" s="120" t="s">
        <v>623</v>
      </c>
      <c r="CF33" s="120" t="s">
        <v>623</v>
      </c>
      <c r="CG33" s="120" t="s">
        <v>623</v>
      </c>
      <c r="CH33" s="120" t="s">
        <v>623</v>
      </c>
      <c r="CI33" s="120" t="s">
        <v>623</v>
      </c>
      <c r="CJ33" s="120" t="s">
        <v>623</v>
      </c>
      <c r="CK33" s="120" t="s">
        <v>623</v>
      </c>
      <c r="CL33" s="120" t="s">
        <v>623</v>
      </c>
      <c r="CM33" s="120" t="s">
        <v>623</v>
      </c>
      <c r="CN33" s="120" t="s">
        <v>623</v>
      </c>
      <c r="CO33" s="120" t="s">
        <v>623</v>
      </c>
      <c r="CP33" s="120" t="s">
        <v>623</v>
      </c>
      <c r="CQ33" s="120" t="s">
        <v>623</v>
      </c>
      <c r="CR33" s="120" t="s">
        <v>623</v>
      </c>
      <c r="CS33" s="120" t="s">
        <v>623</v>
      </c>
      <c r="CT33" s="120" t="s">
        <v>623</v>
      </c>
      <c r="CU33" s="120" t="s">
        <v>623</v>
      </c>
      <c r="CV33" s="120" t="s">
        <v>623</v>
      </c>
      <c r="CW33" s="120" t="s">
        <v>623</v>
      </c>
      <c r="CX33" s="137" t="str">
        <f t="shared" si="3"/>
        <v>нд</v>
      </c>
      <c r="CY33" s="137" t="str">
        <f t="shared" si="4"/>
        <v>нд</v>
      </c>
      <c r="CZ33" s="137" t="str">
        <f t="shared" si="5"/>
        <v>нд</v>
      </c>
      <c r="DA33" s="137" t="str">
        <f t="shared" si="6"/>
        <v>нд</v>
      </c>
      <c r="DB33" s="137" t="str">
        <f t="shared" si="7"/>
        <v>нд</v>
      </c>
      <c r="DC33" s="137" t="str">
        <f t="shared" si="8"/>
        <v>нд</v>
      </c>
      <c r="DD33" s="137" t="str">
        <f t="shared" si="9"/>
        <v>нд</v>
      </c>
      <c r="DE33" s="137" t="str">
        <f t="shared" si="10"/>
        <v>нд</v>
      </c>
      <c r="DF33" s="137" t="str">
        <f t="shared" si="11"/>
        <v>нд</v>
      </c>
      <c r="DG33" s="137" t="str">
        <f t="shared" si="12"/>
        <v>нд</v>
      </c>
      <c r="DH33" s="137" t="str">
        <f t="shared" si="13"/>
        <v>нд</v>
      </c>
      <c r="DI33" s="137" t="str">
        <f t="shared" si="14"/>
        <v>нд</v>
      </c>
      <c r="DJ33" s="137" t="str">
        <f t="shared" si="15"/>
        <v>нд</v>
      </c>
      <c r="DK33" s="137" t="str">
        <f t="shared" si="16"/>
        <v>нд</v>
      </c>
      <c r="DL33" s="38"/>
    </row>
    <row r="34" spans="1:116" ht="62.4" x14ac:dyDescent="0.3">
      <c r="A34" s="15" t="s">
        <v>123</v>
      </c>
      <c r="B34" s="16" t="s">
        <v>124</v>
      </c>
      <c r="C34" s="30" t="s">
        <v>93</v>
      </c>
      <c r="D34" s="120" t="s">
        <v>623</v>
      </c>
      <c r="E34" s="120" t="s">
        <v>623</v>
      </c>
      <c r="F34" s="120" t="s">
        <v>623</v>
      </c>
      <c r="G34" s="120" t="s">
        <v>623</v>
      </c>
      <c r="H34" s="120" t="s">
        <v>623</v>
      </c>
      <c r="I34" s="120" t="s">
        <v>623</v>
      </c>
      <c r="J34" s="120" t="s">
        <v>623</v>
      </c>
      <c r="K34" s="120" t="s">
        <v>623</v>
      </c>
      <c r="L34" s="120" t="s">
        <v>623</v>
      </c>
      <c r="M34" s="120" t="s">
        <v>623</v>
      </c>
      <c r="N34" s="120" t="s">
        <v>623</v>
      </c>
      <c r="O34" s="120" t="s">
        <v>623</v>
      </c>
      <c r="P34" s="120" t="s">
        <v>623</v>
      </c>
      <c r="Q34" s="120" t="s">
        <v>623</v>
      </c>
      <c r="R34" s="120" t="s">
        <v>623</v>
      </c>
      <c r="S34" s="120" t="s">
        <v>623</v>
      </c>
      <c r="T34" s="120" t="s">
        <v>623</v>
      </c>
      <c r="U34" s="120" t="s">
        <v>623</v>
      </c>
      <c r="V34" s="120" t="s">
        <v>623</v>
      </c>
      <c r="W34" s="120" t="s">
        <v>623</v>
      </c>
      <c r="X34" s="120" t="s">
        <v>623</v>
      </c>
      <c r="Y34" s="120" t="s">
        <v>623</v>
      </c>
      <c r="Z34" s="120" t="s">
        <v>623</v>
      </c>
      <c r="AA34" s="120" t="s">
        <v>623</v>
      </c>
      <c r="AB34" s="120" t="s">
        <v>623</v>
      </c>
      <c r="AC34" s="120" t="s">
        <v>623</v>
      </c>
      <c r="AD34" s="120" t="s">
        <v>623</v>
      </c>
      <c r="AE34" s="120" t="s">
        <v>623</v>
      </c>
      <c r="AF34" s="120" t="s">
        <v>623</v>
      </c>
      <c r="AG34" s="120" t="s">
        <v>623</v>
      </c>
      <c r="AH34" s="120" t="s">
        <v>623</v>
      </c>
      <c r="AI34" s="120" t="s">
        <v>623</v>
      </c>
      <c r="AJ34" s="120" t="s">
        <v>623</v>
      </c>
      <c r="AK34" s="120" t="s">
        <v>623</v>
      </c>
      <c r="AL34" s="120" t="s">
        <v>623</v>
      </c>
      <c r="AM34" s="120" t="s">
        <v>623</v>
      </c>
      <c r="AN34" s="120" t="s">
        <v>623</v>
      </c>
      <c r="AO34" s="120" t="s">
        <v>623</v>
      </c>
      <c r="AP34" s="120" t="s">
        <v>623</v>
      </c>
      <c r="AQ34" s="120" t="s">
        <v>623</v>
      </c>
      <c r="AR34" s="120" t="s">
        <v>623</v>
      </c>
      <c r="AS34" s="120" t="s">
        <v>623</v>
      </c>
      <c r="AT34" s="120" t="s">
        <v>623</v>
      </c>
      <c r="AU34" s="120" t="s">
        <v>623</v>
      </c>
      <c r="AV34" s="120" t="s">
        <v>623</v>
      </c>
      <c r="AW34" s="120" t="s">
        <v>623</v>
      </c>
      <c r="AX34" s="120" t="s">
        <v>623</v>
      </c>
      <c r="AY34" s="120" t="s">
        <v>623</v>
      </c>
      <c r="AZ34" s="120" t="s">
        <v>623</v>
      </c>
      <c r="BA34" s="120" t="s">
        <v>623</v>
      </c>
      <c r="BB34" s="120" t="s">
        <v>623</v>
      </c>
      <c r="BC34" s="120" t="s">
        <v>623</v>
      </c>
      <c r="BD34" s="120" t="s">
        <v>623</v>
      </c>
      <c r="BE34" s="120" t="s">
        <v>623</v>
      </c>
      <c r="BF34" s="120" t="s">
        <v>623</v>
      </c>
      <c r="BG34" s="120" t="s">
        <v>623</v>
      </c>
      <c r="BH34" s="120" t="s">
        <v>623</v>
      </c>
      <c r="BI34" s="120" t="s">
        <v>623</v>
      </c>
      <c r="BJ34" s="120" t="s">
        <v>623</v>
      </c>
      <c r="BK34" s="120" t="s">
        <v>623</v>
      </c>
      <c r="BL34" s="120" t="s">
        <v>623</v>
      </c>
      <c r="BM34" s="120" t="s">
        <v>623</v>
      </c>
      <c r="BN34" s="120" t="s">
        <v>623</v>
      </c>
      <c r="BO34" s="120" t="s">
        <v>623</v>
      </c>
      <c r="BP34" s="120" t="s">
        <v>623</v>
      </c>
      <c r="BQ34" s="120" t="s">
        <v>623</v>
      </c>
      <c r="BR34" s="120" t="s">
        <v>623</v>
      </c>
      <c r="BS34" s="120" t="s">
        <v>623</v>
      </c>
      <c r="BT34" s="120" t="s">
        <v>623</v>
      </c>
      <c r="BU34" s="120" t="s">
        <v>623</v>
      </c>
      <c r="BV34" s="120" t="s">
        <v>623</v>
      </c>
      <c r="BW34" s="120" t="s">
        <v>623</v>
      </c>
      <c r="BX34" s="120" t="s">
        <v>623</v>
      </c>
      <c r="BY34" s="120" t="s">
        <v>623</v>
      </c>
      <c r="BZ34" s="120" t="s">
        <v>623</v>
      </c>
      <c r="CA34" s="120" t="s">
        <v>623</v>
      </c>
      <c r="CB34" s="120" t="s">
        <v>623</v>
      </c>
      <c r="CC34" s="120" t="s">
        <v>623</v>
      </c>
      <c r="CD34" s="120" t="s">
        <v>623</v>
      </c>
      <c r="CE34" s="120" t="s">
        <v>623</v>
      </c>
      <c r="CF34" s="120" t="s">
        <v>623</v>
      </c>
      <c r="CG34" s="120" t="s">
        <v>623</v>
      </c>
      <c r="CH34" s="120" t="s">
        <v>623</v>
      </c>
      <c r="CI34" s="120" t="s">
        <v>623</v>
      </c>
      <c r="CJ34" s="120" t="s">
        <v>623</v>
      </c>
      <c r="CK34" s="120" t="s">
        <v>623</v>
      </c>
      <c r="CL34" s="120" t="s">
        <v>623</v>
      </c>
      <c r="CM34" s="120" t="s">
        <v>623</v>
      </c>
      <c r="CN34" s="120" t="s">
        <v>623</v>
      </c>
      <c r="CO34" s="120" t="s">
        <v>623</v>
      </c>
      <c r="CP34" s="120" t="s">
        <v>623</v>
      </c>
      <c r="CQ34" s="120" t="s">
        <v>623</v>
      </c>
      <c r="CR34" s="120" t="s">
        <v>623</v>
      </c>
      <c r="CS34" s="120" t="s">
        <v>623</v>
      </c>
      <c r="CT34" s="120" t="s">
        <v>623</v>
      </c>
      <c r="CU34" s="120" t="s">
        <v>623</v>
      </c>
      <c r="CV34" s="120" t="s">
        <v>623</v>
      </c>
      <c r="CW34" s="120" t="s">
        <v>623</v>
      </c>
      <c r="CX34" s="137" t="str">
        <f t="shared" si="3"/>
        <v>нд</v>
      </c>
      <c r="CY34" s="137" t="str">
        <f t="shared" si="4"/>
        <v>нд</v>
      </c>
      <c r="CZ34" s="137" t="str">
        <f t="shared" si="5"/>
        <v>нд</v>
      </c>
      <c r="DA34" s="137" t="str">
        <f t="shared" si="6"/>
        <v>нд</v>
      </c>
      <c r="DB34" s="137" t="str">
        <f t="shared" si="7"/>
        <v>нд</v>
      </c>
      <c r="DC34" s="137" t="str">
        <f t="shared" si="8"/>
        <v>нд</v>
      </c>
      <c r="DD34" s="137" t="str">
        <f t="shared" si="9"/>
        <v>нд</v>
      </c>
      <c r="DE34" s="137" t="str">
        <f t="shared" si="10"/>
        <v>нд</v>
      </c>
      <c r="DF34" s="137" t="str">
        <f t="shared" si="11"/>
        <v>нд</v>
      </c>
      <c r="DG34" s="137" t="str">
        <f t="shared" si="12"/>
        <v>нд</v>
      </c>
      <c r="DH34" s="137" t="str">
        <f t="shared" si="13"/>
        <v>нд</v>
      </c>
      <c r="DI34" s="137" t="str">
        <f t="shared" si="14"/>
        <v>нд</v>
      </c>
      <c r="DJ34" s="137" t="str">
        <f t="shared" si="15"/>
        <v>нд</v>
      </c>
      <c r="DK34" s="137" t="str">
        <f t="shared" si="16"/>
        <v>нд</v>
      </c>
      <c r="DL34" s="38"/>
    </row>
    <row r="35" spans="1:116" ht="62.4" x14ac:dyDescent="0.3">
      <c r="A35" s="15" t="s">
        <v>125</v>
      </c>
      <c r="B35" s="16" t="s">
        <v>126</v>
      </c>
      <c r="C35" s="10" t="s">
        <v>93</v>
      </c>
      <c r="D35" s="120" t="s">
        <v>623</v>
      </c>
      <c r="E35" s="120" t="s">
        <v>623</v>
      </c>
      <c r="F35" s="120" t="s">
        <v>623</v>
      </c>
      <c r="G35" s="120" t="s">
        <v>623</v>
      </c>
      <c r="H35" s="120" t="s">
        <v>623</v>
      </c>
      <c r="I35" s="120" t="s">
        <v>623</v>
      </c>
      <c r="J35" s="120" t="s">
        <v>623</v>
      </c>
      <c r="K35" s="120" t="s">
        <v>623</v>
      </c>
      <c r="L35" s="120" t="s">
        <v>623</v>
      </c>
      <c r="M35" s="120" t="s">
        <v>623</v>
      </c>
      <c r="N35" s="120" t="s">
        <v>623</v>
      </c>
      <c r="O35" s="120" t="s">
        <v>623</v>
      </c>
      <c r="P35" s="120" t="s">
        <v>623</v>
      </c>
      <c r="Q35" s="120" t="s">
        <v>623</v>
      </c>
      <c r="R35" s="120" t="s">
        <v>623</v>
      </c>
      <c r="S35" s="120" t="s">
        <v>623</v>
      </c>
      <c r="T35" s="120" t="s">
        <v>623</v>
      </c>
      <c r="U35" s="120" t="s">
        <v>623</v>
      </c>
      <c r="V35" s="120" t="s">
        <v>623</v>
      </c>
      <c r="W35" s="120" t="s">
        <v>623</v>
      </c>
      <c r="X35" s="120" t="s">
        <v>623</v>
      </c>
      <c r="Y35" s="120" t="s">
        <v>623</v>
      </c>
      <c r="Z35" s="120" t="s">
        <v>623</v>
      </c>
      <c r="AA35" s="120" t="s">
        <v>623</v>
      </c>
      <c r="AB35" s="120" t="s">
        <v>623</v>
      </c>
      <c r="AC35" s="120" t="s">
        <v>623</v>
      </c>
      <c r="AD35" s="120" t="s">
        <v>623</v>
      </c>
      <c r="AE35" s="120" t="s">
        <v>623</v>
      </c>
      <c r="AF35" s="120" t="s">
        <v>623</v>
      </c>
      <c r="AG35" s="120" t="s">
        <v>623</v>
      </c>
      <c r="AH35" s="120" t="s">
        <v>623</v>
      </c>
      <c r="AI35" s="120" t="s">
        <v>623</v>
      </c>
      <c r="AJ35" s="120" t="s">
        <v>623</v>
      </c>
      <c r="AK35" s="120" t="s">
        <v>623</v>
      </c>
      <c r="AL35" s="120" t="s">
        <v>623</v>
      </c>
      <c r="AM35" s="120" t="s">
        <v>623</v>
      </c>
      <c r="AN35" s="120" t="s">
        <v>623</v>
      </c>
      <c r="AO35" s="120" t="s">
        <v>623</v>
      </c>
      <c r="AP35" s="120" t="s">
        <v>623</v>
      </c>
      <c r="AQ35" s="120" t="s">
        <v>623</v>
      </c>
      <c r="AR35" s="120" t="s">
        <v>623</v>
      </c>
      <c r="AS35" s="120" t="s">
        <v>623</v>
      </c>
      <c r="AT35" s="120" t="s">
        <v>623</v>
      </c>
      <c r="AU35" s="120" t="s">
        <v>623</v>
      </c>
      <c r="AV35" s="120" t="s">
        <v>623</v>
      </c>
      <c r="AW35" s="120" t="s">
        <v>623</v>
      </c>
      <c r="AX35" s="120" t="s">
        <v>623</v>
      </c>
      <c r="AY35" s="120" t="s">
        <v>623</v>
      </c>
      <c r="AZ35" s="120" t="s">
        <v>623</v>
      </c>
      <c r="BA35" s="120" t="s">
        <v>623</v>
      </c>
      <c r="BB35" s="120" t="s">
        <v>623</v>
      </c>
      <c r="BC35" s="120" t="s">
        <v>623</v>
      </c>
      <c r="BD35" s="120" t="s">
        <v>623</v>
      </c>
      <c r="BE35" s="120" t="s">
        <v>623</v>
      </c>
      <c r="BF35" s="120" t="s">
        <v>623</v>
      </c>
      <c r="BG35" s="120" t="s">
        <v>623</v>
      </c>
      <c r="BH35" s="120" t="s">
        <v>623</v>
      </c>
      <c r="BI35" s="120" t="s">
        <v>623</v>
      </c>
      <c r="BJ35" s="120" t="s">
        <v>623</v>
      </c>
      <c r="BK35" s="120" t="s">
        <v>623</v>
      </c>
      <c r="BL35" s="120" t="s">
        <v>623</v>
      </c>
      <c r="BM35" s="120" t="s">
        <v>623</v>
      </c>
      <c r="BN35" s="120" t="s">
        <v>623</v>
      </c>
      <c r="BO35" s="120" t="s">
        <v>623</v>
      </c>
      <c r="BP35" s="120" t="s">
        <v>623</v>
      </c>
      <c r="BQ35" s="120" t="s">
        <v>623</v>
      </c>
      <c r="BR35" s="120" t="s">
        <v>623</v>
      </c>
      <c r="BS35" s="120" t="s">
        <v>623</v>
      </c>
      <c r="BT35" s="120" t="s">
        <v>623</v>
      </c>
      <c r="BU35" s="120" t="s">
        <v>623</v>
      </c>
      <c r="BV35" s="120" t="s">
        <v>623</v>
      </c>
      <c r="BW35" s="120" t="s">
        <v>623</v>
      </c>
      <c r="BX35" s="120" t="s">
        <v>623</v>
      </c>
      <c r="BY35" s="120" t="s">
        <v>623</v>
      </c>
      <c r="BZ35" s="120" t="s">
        <v>623</v>
      </c>
      <c r="CA35" s="120" t="s">
        <v>623</v>
      </c>
      <c r="CB35" s="120" t="s">
        <v>623</v>
      </c>
      <c r="CC35" s="120" t="s">
        <v>623</v>
      </c>
      <c r="CD35" s="120" t="s">
        <v>623</v>
      </c>
      <c r="CE35" s="120" t="s">
        <v>623</v>
      </c>
      <c r="CF35" s="120" t="s">
        <v>623</v>
      </c>
      <c r="CG35" s="120" t="s">
        <v>623</v>
      </c>
      <c r="CH35" s="120" t="s">
        <v>623</v>
      </c>
      <c r="CI35" s="120" t="s">
        <v>623</v>
      </c>
      <c r="CJ35" s="120" t="s">
        <v>623</v>
      </c>
      <c r="CK35" s="120" t="s">
        <v>623</v>
      </c>
      <c r="CL35" s="120" t="s">
        <v>623</v>
      </c>
      <c r="CM35" s="120" t="s">
        <v>623</v>
      </c>
      <c r="CN35" s="120" t="s">
        <v>623</v>
      </c>
      <c r="CO35" s="120" t="s">
        <v>623</v>
      </c>
      <c r="CP35" s="120" t="s">
        <v>623</v>
      </c>
      <c r="CQ35" s="120" t="s">
        <v>623</v>
      </c>
      <c r="CR35" s="120" t="s">
        <v>623</v>
      </c>
      <c r="CS35" s="120" t="s">
        <v>623</v>
      </c>
      <c r="CT35" s="120" t="s">
        <v>623</v>
      </c>
      <c r="CU35" s="120" t="s">
        <v>623</v>
      </c>
      <c r="CV35" s="120" t="s">
        <v>623</v>
      </c>
      <c r="CW35" s="120" t="s">
        <v>623</v>
      </c>
      <c r="CX35" s="137" t="str">
        <f t="shared" si="3"/>
        <v>нд</v>
      </c>
      <c r="CY35" s="137" t="str">
        <f t="shared" si="4"/>
        <v>нд</v>
      </c>
      <c r="CZ35" s="137" t="str">
        <f t="shared" si="5"/>
        <v>нд</v>
      </c>
      <c r="DA35" s="137" t="str">
        <f t="shared" si="6"/>
        <v>нд</v>
      </c>
      <c r="DB35" s="137" t="str">
        <f t="shared" si="7"/>
        <v>нд</v>
      </c>
      <c r="DC35" s="137" t="str">
        <f t="shared" si="8"/>
        <v>нд</v>
      </c>
      <c r="DD35" s="137" t="str">
        <f t="shared" si="9"/>
        <v>нд</v>
      </c>
      <c r="DE35" s="137" t="str">
        <f t="shared" si="10"/>
        <v>нд</v>
      </c>
      <c r="DF35" s="137" t="str">
        <f t="shared" si="11"/>
        <v>нд</v>
      </c>
      <c r="DG35" s="137" t="str">
        <f t="shared" si="12"/>
        <v>нд</v>
      </c>
      <c r="DH35" s="137" t="str">
        <f t="shared" si="13"/>
        <v>нд</v>
      </c>
      <c r="DI35" s="137" t="str">
        <f t="shared" si="14"/>
        <v>нд</v>
      </c>
      <c r="DJ35" s="137" t="str">
        <f t="shared" si="15"/>
        <v>нд</v>
      </c>
      <c r="DK35" s="137" t="str">
        <f t="shared" si="16"/>
        <v>нд</v>
      </c>
      <c r="DL35" s="38"/>
    </row>
    <row r="36" spans="1:116" ht="46.8" x14ac:dyDescent="0.3">
      <c r="A36" s="15" t="s">
        <v>127</v>
      </c>
      <c r="B36" s="16" t="s">
        <v>128</v>
      </c>
      <c r="C36" s="30" t="s">
        <v>93</v>
      </c>
      <c r="D36" s="120" t="s">
        <v>623</v>
      </c>
      <c r="E36" s="120" t="s">
        <v>623</v>
      </c>
      <c r="F36" s="120" t="s">
        <v>623</v>
      </c>
      <c r="G36" s="120" t="s">
        <v>623</v>
      </c>
      <c r="H36" s="120" t="s">
        <v>623</v>
      </c>
      <c r="I36" s="120" t="s">
        <v>623</v>
      </c>
      <c r="J36" s="120" t="s">
        <v>623</v>
      </c>
      <c r="K36" s="120" t="s">
        <v>623</v>
      </c>
      <c r="L36" s="120" t="s">
        <v>623</v>
      </c>
      <c r="M36" s="120" t="s">
        <v>623</v>
      </c>
      <c r="N36" s="120" t="s">
        <v>623</v>
      </c>
      <c r="O36" s="120" t="s">
        <v>623</v>
      </c>
      <c r="P36" s="120" t="s">
        <v>623</v>
      </c>
      <c r="Q36" s="120" t="s">
        <v>623</v>
      </c>
      <c r="R36" s="120" t="s">
        <v>623</v>
      </c>
      <c r="S36" s="120" t="s">
        <v>623</v>
      </c>
      <c r="T36" s="120" t="s">
        <v>623</v>
      </c>
      <c r="U36" s="120" t="s">
        <v>623</v>
      </c>
      <c r="V36" s="120" t="s">
        <v>623</v>
      </c>
      <c r="W36" s="120" t="s">
        <v>623</v>
      </c>
      <c r="X36" s="120" t="s">
        <v>623</v>
      </c>
      <c r="Y36" s="120" t="s">
        <v>623</v>
      </c>
      <c r="Z36" s="120" t="s">
        <v>623</v>
      </c>
      <c r="AA36" s="120" t="s">
        <v>623</v>
      </c>
      <c r="AB36" s="120" t="s">
        <v>623</v>
      </c>
      <c r="AC36" s="120" t="s">
        <v>623</v>
      </c>
      <c r="AD36" s="120" t="s">
        <v>623</v>
      </c>
      <c r="AE36" s="120" t="s">
        <v>623</v>
      </c>
      <c r="AF36" s="120" t="s">
        <v>623</v>
      </c>
      <c r="AG36" s="120" t="s">
        <v>623</v>
      </c>
      <c r="AH36" s="120" t="s">
        <v>623</v>
      </c>
      <c r="AI36" s="120" t="s">
        <v>623</v>
      </c>
      <c r="AJ36" s="120" t="s">
        <v>623</v>
      </c>
      <c r="AK36" s="120" t="s">
        <v>623</v>
      </c>
      <c r="AL36" s="120" t="s">
        <v>623</v>
      </c>
      <c r="AM36" s="120" t="s">
        <v>623</v>
      </c>
      <c r="AN36" s="120" t="s">
        <v>623</v>
      </c>
      <c r="AO36" s="120" t="s">
        <v>623</v>
      </c>
      <c r="AP36" s="120" t="s">
        <v>623</v>
      </c>
      <c r="AQ36" s="120" t="s">
        <v>623</v>
      </c>
      <c r="AR36" s="120" t="s">
        <v>623</v>
      </c>
      <c r="AS36" s="120" t="s">
        <v>623</v>
      </c>
      <c r="AT36" s="120" t="s">
        <v>623</v>
      </c>
      <c r="AU36" s="120" t="s">
        <v>623</v>
      </c>
      <c r="AV36" s="120" t="s">
        <v>623</v>
      </c>
      <c r="AW36" s="120" t="s">
        <v>623</v>
      </c>
      <c r="AX36" s="120" t="s">
        <v>623</v>
      </c>
      <c r="AY36" s="120" t="s">
        <v>623</v>
      </c>
      <c r="AZ36" s="120" t="s">
        <v>623</v>
      </c>
      <c r="BA36" s="120" t="s">
        <v>623</v>
      </c>
      <c r="BB36" s="120" t="s">
        <v>623</v>
      </c>
      <c r="BC36" s="120" t="s">
        <v>623</v>
      </c>
      <c r="BD36" s="120" t="s">
        <v>623</v>
      </c>
      <c r="BE36" s="120" t="s">
        <v>623</v>
      </c>
      <c r="BF36" s="120" t="s">
        <v>623</v>
      </c>
      <c r="BG36" s="120" t="s">
        <v>623</v>
      </c>
      <c r="BH36" s="120" t="s">
        <v>623</v>
      </c>
      <c r="BI36" s="120" t="s">
        <v>623</v>
      </c>
      <c r="BJ36" s="120" t="s">
        <v>623</v>
      </c>
      <c r="BK36" s="120" t="s">
        <v>623</v>
      </c>
      <c r="BL36" s="120" t="s">
        <v>623</v>
      </c>
      <c r="BM36" s="120" t="s">
        <v>623</v>
      </c>
      <c r="BN36" s="120" t="s">
        <v>623</v>
      </c>
      <c r="BO36" s="120" t="s">
        <v>623</v>
      </c>
      <c r="BP36" s="120" t="s">
        <v>623</v>
      </c>
      <c r="BQ36" s="120" t="s">
        <v>623</v>
      </c>
      <c r="BR36" s="120" t="s">
        <v>623</v>
      </c>
      <c r="BS36" s="120" t="s">
        <v>623</v>
      </c>
      <c r="BT36" s="120" t="s">
        <v>623</v>
      </c>
      <c r="BU36" s="120" t="s">
        <v>623</v>
      </c>
      <c r="BV36" s="120" t="s">
        <v>623</v>
      </c>
      <c r="BW36" s="120" t="s">
        <v>623</v>
      </c>
      <c r="BX36" s="120" t="s">
        <v>623</v>
      </c>
      <c r="BY36" s="120" t="s">
        <v>623</v>
      </c>
      <c r="BZ36" s="120" t="s">
        <v>623</v>
      </c>
      <c r="CA36" s="120" t="s">
        <v>623</v>
      </c>
      <c r="CB36" s="120" t="s">
        <v>623</v>
      </c>
      <c r="CC36" s="120" t="s">
        <v>623</v>
      </c>
      <c r="CD36" s="120" t="s">
        <v>623</v>
      </c>
      <c r="CE36" s="120" t="s">
        <v>623</v>
      </c>
      <c r="CF36" s="120" t="s">
        <v>623</v>
      </c>
      <c r="CG36" s="120" t="s">
        <v>623</v>
      </c>
      <c r="CH36" s="120" t="s">
        <v>623</v>
      </c>
      <c r="CI36" s="120" t="s">
        <v>623</v>
      </c>
      <c r="CJ36" s="120" t="s">
        <v>623</v>
      </c>
      <c r="CK36" s="120" t="s">
        <v>623</v>
      </c>
      <c r="CL36" s="120" t="s">
        <v>623</v>
      </c>
      <c r="CM36" s="120" t="s">
        <v>623</v>
      </c>
      <c r="CN36" s="120" t="s">
        <v>623</v>
      </c>
      <c r="CO36" s="120" t="s">
        <v>623</v>
      </c>
      <c r="CP36" s="120" t="s">
        <v>623</v>
      </c>
      <c r="CQ36" s="120" t="s">
        <v>623</v>
      </c>
      <c r="CR36" s="120" t="s">
        <v>623</v>
      </c>
      <c r="CS36" s="120" t="s">
        <v>623</v>
      </c>
      <c r="CT36" s="120" t="s">
        <v>623</v>
      </c>
      <c r="CU36" s="120" t="s">
        <v>623</v>
      </c>
      <c r="CV36" s="120" t="s">
        <v>623</v>
      </c>
      <c r="CW36" s="120" t="s">
        <v>623</v>
      </c>
      <c r="CX36" s="137" t="str">
        <f t="shared" si="3"/>
        <v>нд</v>
      </c>
      <c r="CY36" s="137" t="str">
        <f t="shared" si="4"/>
        <v>нд</v>
      </c>
      <c r="CZ36" s="137" t="str">
        <f t="shared" si="5"/>
        <v>нд</v>
      </c>
      <c r="DA36" s="137" t="str">
        <f t="shared" si="6"/>
        <v>нд</v>
      </c>
      <c r="DB36" s="137" t="str">
        <f t="shared" si="7"/>
        <v>нд</v>
      </c>
      <c r="DC36" s="137" t="str">
        <f t="shared" si="8"/>
        <v>нд</v>
      </c>
      <c r="DD36" s="137" t="str">
        <f t="shared" si="9"/>
        <v>нд</v>
      </c>
      <c r="DE36" s="137" t="str">
        <f t="shared" si="10"/>
        <v>нд</v>
      </c>
      <c r="DF36" s="137" t="str">
        <f t="shared" si="11"/>
        <v>нд</v>
      </c>
      <c r="DG36" s="137" t="str">
        <f t="shared" si="12"/>
        <v>нд</v>
      </c>
      <c r="DH36" s="137" t="str">
        <f t="shared" si="13"/>
        <v>нд</v>
      </c>
      <c r="DI36" s="137" t="str">
        <f t="shared" si="14"/>
        <v>нд</v>
      </c>
      <c r="DJ36" s="137" t="str">
        <f t="shared" si="15"/>
        <v>нд</v>
      </c>
      <c r="DK36" s="137" t="str">
        <f t="shared" si="16"/>
        <v>нд</v>
      </c>
      <c r="DL36" s="38"/>
    </row>
    <row r="37" spans="1:116" ht="140.4" x14ac:dyDescent="0.3">
      <c r="A37" s="15" t="s">
        <v>127</v>
      </c>
      <c r="B37" s="16" t="s">
        <v>129</v>
      </c>
      <c r="C37" s="10" t="s">
        <v>93</v>
      </c>
      <c r="D37" s="120" t="s">
        <v>623</v>
      </c>
      <c r="E37" s="120" t="s">
        <v>623</v>
      </c>
      <c r="F37" s="120" t="s">
        <v>623</v>
      </c>
      <c r="G37" s="120" t="s">
        <v>623</v>
      </c>
      <c r="H37" s="120" t="s">
        <v>623</v>
      </c>
      <c r="I37" s="120" t="s">
        <v>623</v>
      </c>
      <c r="J37" s="120" t="s">
        <v>623</v>
      </c>
      <c r="K37" s="120" t="s">
        <v>623</v>
      </c>
      <c r="L37" s="120" t="s">
        <v>623</v>
      </c>
      <c r="M37" s="120" t="s">
        <v>623</v>
      </c>
      <c r="N37" s="120" t="s">
        <v>623</v>
      </c>
      <c r="O37" s="120" t="s">
        <v>623</v>
      </c>
      <c r="P37" s="120" t="s">
        <v>623</v>
      </c>
      <c r="Q37" s="120" t="s">
        <v>623</v>
      </c>
      <c r="R37" s="120" t="s">
        <v>623</v>
      </c>
      <c r="S37" s="120" t="s">
        <v>623</v>
      </c>
      <c r="T37" s="120" t="s">
        <v>623</v>
      </c>
      <c r="U37" s="120" t="s">
        <v>623</v>
      </c>
      <c r="V37" s="120" t="s">
        <v>623</v>
      </c>
      <c r="W37" s="120" t="s">
        <v>623</v>
      </c>
      <c r="X37" s="120" t="s">
        <v>623</v>
      </c>
      <c r="Y37" s="120" t="s">
        <v>623</v>
      </c>
      <c r="Z37" s="120" t="s">
        <v>623</v>
      </c>
      <c r="AA37" s="120" t="s">
        <v>623</v>
      </c>
      <c r="AB37" s="120" t="s">
        <v>623</v>
      </c>
      <c r="AC37" s="120" t="s">
        <v>623</v>
      </c>
      <c r="AD37" s="120" t="s">
        <v>623</v>
      </c>
      <c r="AE37" s="120" t="s">
        <v>623</v>
      </c>
      <c r="AF37" s="120" t="s">
        <v>623</v>
      </c>
      <c r="AG37" s="120" t="s">
        <v>623</v>
      </c>
      <c r="AH37" s="120" t="s">
        <v>623</v>
      </c>
      <c r="AI37" s="120" t="s">
        <v>623</v>
      </c>
      <c r="AJ37" s="120" t="s">
        <v>623</v>
      </c>
      <c r="AK37" s="120" t="s">
        <v>623</v>
      </c>
      <c r="AL37" s="120" t="s">
        <v>623</v>
      </c>
      <c r="AM37" s="120" t="s">
        <v>623</v>
      </c>
      <c r="AN37" s="120" t="s">
        <v>623</v>
      </c>
      <c r="AO37" s="120" t="s">
        <v>623</v>
      </c>
      <c r="AP37" s="120" t="s">
        <v>623</v>
      </c>
      <c r="AQ37" s="120" t="s">
        <v>623</v>
      </c>
      <c r="AR37" s="120" t="s">
        <v>623</v>
      </c>
      <c r="AS37" s="120" t="s">
        <v>623</v>
      </c>
      <c r="AT37" s="120" t="s">
        <v>623</v>
      </c>
      <c r="AU37" s="120" t="s">
        <v>623</v>
      </c>
      <c r="AV37" s="120" t="s">
        <v>623</v>
      </c>
      <c r="AW37" s="120" t="s">
        <v>623</v>
      </c>
      <c r="AX37" s="120" t="s">
        <v>623</v>
      </c>
      <c r="AY37" s="120" t="s">
        <v>623</v>
      </c>
      <c r="AZ37" s="120" t="s">
        <v>623</v>
      </c>
      <c r="BA37" s="120" t="s">
        <v>623</v>
      </c>
      <c r="BB37" s="120" t="s">
        <v>623</v>
      </c>
      <c r="BC37" s="120" t="s">
        <v>623</v>
      </c>
      <c r="BD37" s="120" t="s">
        <v>623</v>
      </c>
      <c r="BE37" s="120" t="s">
        <v>623</v>
      </c>
      <c r="BF37" s="120" t="s">
        <v>623</v>
      </c>
      <c r="BG37" s="120" t="s">
        <v>623</v>
      </c>
      <c r="BH37" s="120" t="s">
        <v>623</v>
      </c>
      <c r="BI37" s="120" t="s">
        <v>623</v>
      </c>
      <c r="BJ37" s="120" t="s">
        <v>623</v>
      </c>
      <c r="BK37" s="120" t="s">
        <v>623</v>
      </c>
      <c r="BL37" s="120" t="s">
        <v>623</v>
      </c>
      <c r="BM37" s="120" t="s">
        <v>623</v>
      </c>
      <c r="BN37" s="120" t="s">
        <v>623</v>
      </c>
      <c r="BO37" s="120" t="s">
        <v>623</v>
      </c>
      <c r="BP37" s="120" t="s">
        <v>623</v>
      </c>
      <c r="BQ37" s="120" t="s">
        <v>623</v>
      </c>
      <c r="BR37" s="120" t="s">
        <v>623</v>
      </c>
      <c r="BS37" s="120" t="s">
        <v>623</v>
      </c>
      <c r="BT37" s="120" t="s">
        <v>623</v>
      </c>
      <c r="BU37" s="120" t="s">
        <v>623</v>
      </c>
      <c r="BV37" s="120" t="s">
        <v>623</v>
      </c>
      <c r="BW37" s="120" t="s">
        <v>623</v>
      </c>
      <c r="BX37" s="120" t="s">
        <v>623</v>
      </c>
      <c r="BY37" s="120" t="s">
        <v>623</v>
      </c>
      <c r="BZ37" s="120" t="s">
        <v>623</v>
      </c>
      <c r="CA37" s="120" t="s">
        <v>623</v>
      </c>
      <c r="CB37" s="120" t="s">
        <v>623</v>
      </c>
      <c r="CC37" s="120" t="s">
        <v>623</v>
      </c>
      <c r="CD37" s="120" t="s">
        <v>623</v>
      </c>
      <c r="CE37" s="120" t="s">
        <v>623</v>
      </c>
      <c r="CF37" s="120" t="s">
        <v>623</v>
      </c>
      <c r="CG37" s="120" t="s">
        <v>623</v>
      </c>
      <c r="CH37" s="120" t="s">
        <v>623</v>
      </c>
      <c r="CI37" s="120" t="s">
        <v>623</v>
      </c>
      <c r="CJ37" s="120" t="s">
        <v>623</v>
      </c>
      <c r="CK37" s="120" t="s">
        <v>623</v>
      </c>
      <c r="CL37" s="120" t="s">
        <v>623</v>
      </c>
      <c r="CM37" s="120" t="s">
        <v>623</v>
      </c>
      <c r="CN37" s="120" t="s">
        <v>623</v>
      </c>
      <c r="CO37" s="120" t="s">
        <v>623</v>
      </c>
      <c r="CP37" s="120" t="s">
        <v>623</v>
      </c>
      <c r="CQ37" s="120" t="s">
        <v>623</v>
      </c>
      <c r="CR37" s="120" t="s">
        <v>623</v>
      </c>
      <c r="CS37" s="120" t="s">
        <v>623</v>
      </c>
      <c r="CT37" s="120" t="s">
        <v>623</v>
      </c>
      <c r="CU37" s="120" t="s">
        <v>623</v>
      </c>
      <c r="CV37" s="120" t="s">
        <v>623</v>
      </c>
      <c r="CW37" s="120" t="s">
        <v>623</v>
      </c>
      <c r="CX37" s="137" t="str">
        <f t="shared" si="3"/>
        <v>нд</v>
      </c>
      <c r="CY37" s="137" t="str">
        <f t="shared" si="4"/>
        <v>нд</v>
      </c>
      <c r="CZ37" s="137" t="str">
        <f t="shared" si="5"/>
        <v>нд</v>
      </c>
      <c r="DA37" s="137" t="str">
        <f t="shared" si="6"/>
        <v>нд</v>
      </c>
      <c r="DB37" s="137" t="str">
        <f t="shared" si="7"/>
        <v>нд</v>
      </c>
      <c r="DC37" s="137" t="str">
        <f t="shared" si="8"/>
        <v>нд</v>
      </c>
      <c r="DD37" s="137" t="str">
        <f t="shared" si="9"/>
        <v>нд</v>
      </c>
      <c r="DE37" s="137" t="str">
        <f t="shared" si="10"/>
        <v>нд</v>
      </c>
      <c r="DF37" s="137" t="str">
        <f t="shared" si="11"/>
        <v>нд</v>
      </c>
      <c r="DG37" s="137" t="str">
        <f t="shared" si="12"/>
        <v>нд</v>
      </c>
      <c r="DH37" s="137" t="str">
        <f t="shared" si="13"/>
        <v>нд</v>
      </c>
      <c r="DI37" s="137" t="str">
        <f t="shared" si="14"/>
        <v>нд</v>
      </c>
      <c r="DJ37" s="137" t="str">
        <f t="shared" si="15"/>
        <v>нд</v>
      </c>
      <c r="DK37" s="137" t="str">
        <f t="shared" si="16"/>
        <v>нд</v>
      </c>
      <c r="DL37" s="38"/>
    </row>
    <row r="38" spans="1:116" ht="124.8" x14ac:dyDescent="0.3">
      <c r="A38" s="15" t="s">
        <v>127</v>
      </c>
      <c r="B38" s="16" t="s">
        <v>130</v>
      </c>
      <c r="C38" s="30" t="s">
        <v>93</v>
      </c>
      <c r="D38" s="120" t="s">
        <v>623</v>
      </c>
      <c r="E38" s="120" t="s">
        <v>623</v>
      </c>
      <c r="F38" s="120" t="s">
        <v>623</v>
      </c>
      <c r="G38" s="120" t="s">
        <v>623</v>
      </c>
      <c r="H38" s="120" t="s">
        <v>623</v>
      </c>
      <c r="I38" s="120" t="s">
        <v>623</v>
      </c>
      <c r="J38" s="120" t="s">
        <v>623</v>
      </c>
      <c r="K38" s="120" t="s">
        <v>623</v>
      </c>
      <c r="L38" s="120" t="s">
        <v>623</v>
      </c>
      <c r="M38" s="120" t="s">
        <v>623</v>
      </c>
      <c r="N38" s="120" t="s">
        <v>623</v>
      </c>
      <c r="O38" s="120" t="s">
        <v>623</v>
      </c>
      <c r="P38" s="120" t="s">
        <v>623</v>
      </c>
      <c r="Q38" s="120" t="s">
        <v>623</v>
      </c>
      <c r="R38" s="120" t="s">
        <v>623</v>
      </c>
      <c r="S38" s="120" t="s">
        <v>623</v>
      </c>
      <c r="T38" s="120" t="s">
        <v>623</v>
      </c>
      <c r="U38" s="120" t="s">
        <v>623</v>
      </c>
      <c r="V38" s="120" t="s">
        <v>623</v>
      </c>
      <c r="W38" s="120" t="s">
        <v>623</v>
      </c>
      <c r="X38" s="120" t="s">
        <v>623</v>
      </c>
      <c r="Y38" s="120" t="s">
        <v>623</v>
      </c>
      <c r="Z38" s="120" t="s">
        <v>623</v>
      </c>
      <c r="AA38" s="120" t="s">
        <v>623</v>
      </c>
      <c r="AB38" s="120" t="s">
        <v>623</v>
      </c>
      <c r="AC38" s="120" t="s">
        <v>623</v>
      </c>
      <c r="AD38" s="120" t="s">
        <v>623</v>
      </c>
      <c r="AE38" s="120" t="s">
        <v>623</v>
      </c>
      <c r="AF38" s="120" t="s">
        <v>623</v>
      </c>
      <c r="AG38" s="120" t="s">
        <v>623</v>
      </c>
      <c r="AH38" s="120" t="s">
        <v>623</v>
      </c>
      <c r="AI38" s="120" t="s">
        <v>623</v>
      </c>
      <c r="AJ38" s="120" t="s">
        <v>623</v>
      </c>
      <c r="AK38" s="120" t="s">
        <v>623</v>
      </c>
      <c r="AL38" s="120" t="s">
        <v>623</v>
      </c>
      <c r="AM38" s="120" t="s">
        <v>623</v>
      </c>
      <c r="AN38" s="120" t="s">
        <v>623</v>
      </c>
      <c r="AO38" s="120" t="s">
        <v>623</v>
      </c>
      <c r="AP38" s="120" t="s">
        <v>623</v>
      </c>
      <c r="AQ38" s="120" t="s">
        <v>623</v>
      </c>
      <c r="AR38" s="120" t="s">
        <v>623</v>
      </c>
      <c r="AS38" s="120" t="s">
        <v>623</v>
      </c>
      <c r="AT38" s="120" t="s">
        <v>623</v>
      </c>
      <c r="AU38" s="120" t="s">
        <v>623</v>
      </c>
      <c r="AV38" s="120" t="s">
        <v>623</v>
      </c>
      <c r="AW38" s="120" t="s">
        <v>623</v>
      </c>
      <c r="AX38" s="120" t="s">
        <v>623</v>
      </c>
      <c r="AY38" s="120" t="s">
        <v>623</v>
      </c>
      <c r="AZ38" s="120" t="s">
        <v>623</v>
      </c>
      <c r="BA38" s="120" t="s">
        <v>623</v>
      </c>
      <c r="BB38" s="120" t="s">
        <v>623</v>
      </c>
      <c r="BC38" s="120" t="s">
        <v>623</v>
      </c>
      <c r="BD38" s="120" t="s">
        <v>623</v>
      </c>
      <c r="BE38" s="120" t="s">
        <v>623</v>
      </c>
      <c r="BF38" s="120" t="s">
        <v>623</v>
      </c>
      <c r="BG38" s="120" t="s">
        <v>623</v>
      </c>
      <c r="BH38" s="120" t="s">
        <v>623</v>
      </c>
      <c r="BI38" s="120" t="s">
        <v>623</v>
      </c>
      <c r="BJ38" s="120" t="s">
        <v>623</v>
      </c>
      <c r="BK38" s="120" t="s">
        <v>623</v>
      </c>
      <c r="BL38" s="120" t="s">
        <v>623</v>
      </c>
      <c r="BM38" s="120" t="s">
        <v>623</v>
      </c>
      <c r="BN38" s="120" t="s">
        <v>623</v>
      </c>
      <c r="BO38" s="120" t="s">
        <v>623</v>
      </c>
      <c r="BP38" s="120" t="s">
        <v>623</v>
      </c>
      <c r="BQ38" s="120" t="s">
        <v>623</v>
      </c>
      <c r="BR38" s="120" t="s">
        <v>623</v>
      </c>
      <c r="BS38" s="120" t="s">
        <v>623</v>
      </c>
      <c r="BT38" s="120" t="s">
        <v>623</v>
      </c>
      <c r="BU38" s="120" t="s">
        <v>623</v>
      </c>
      <c r="BV38" s="120" t="s">
        <v>623</v>
      </c>
      <c r="BW38" s="120" t="s">
        <v>623</v>
      </c>
      <c r="BX38" s="120" t="s">
        <v>623</v>
      </c>
      <c r="BY38" s="120" t="s">
        <v>623</v>
      </c>
      <c r="BZ38" s="120" t="s">
        <v>623</v>
      </c>
      <c r="CA38" s="120" t="s">
        <v>623</v>
      </c>
      <c r="CB38" s="120" t="s">
        <v>623</v>
      </c>
      <c r="CC38" s="120" t="s">
        <v>623</v>
      </c>
      <c r="CD38" s="120" t="s">
        <v>623</v>
      </c>
      <c r="CE38" s="120" t="s">
        <v>623</v>
      </c>
      <c r="CF38" s="120" t="s">
        <v>623</v>
      </c>
      <c r="CG38" s="120" t="s">
        <v>623</v>
      </c>
      <c r="CH38" s="120" t="s">
        <v>623</v>
      </c>
      <c r="CI38" s="120" t="s">
        <v>623</v>
      </c>
      <c r="CJ38" s="120" t="s">
        <v>623</v>
      </c>
      <c r="CK38" s="120" t="s">
        <v>623</v>
      </c>
      <c r="CL38" s="120" t="s">
        <v>623</v>
      </c>
      <c r="CM38" s="120" t="s">
        <v>623</v>
      </c>
      <c r="CN38" s="120" t="s">
        <v>623</v>
      </c>
      <c r="CO38" s="120" t="s">
        <v>623</v>
      </c>
      <c r="CP38" s="120" t="s">
        <v>623</v>
      </c>
      <c r="CQ38" s="120" t="s">
        <v>623</v>
      </c>
      <c r="CR38" s="120" t="s">
        <v>623</v>
      </c>
      <c r="CS38" s="120" t="s">
        <v>623</v>
      </c>
      <c r="CT38" s="120" t="s">
        <v>623</v>
      </c>
      <c r="CU38" s="120" t="s">
        <v>623</v>
      </c>
      <c r="CV38" s="120" t="s">
        <v>623</v>
      </c>
      <c r="CW38" s="120" t="s">
        <v>623</v>
      </c>
      <c r="CX38" s="137" t="str">
        <f t="shared" si="3"/>
        <v>нд</v>
      </c>
      <c r="CY38" s="137" t="str">
        <f t="shared" si="4"/>
        <v>нд</v>
      </c>
      <c r="CZ38" s="137" t="str">
        <f t="shared" si="5"/>
        <v>нд</v>
      </c>
      <c r="DA38" s="137" t="str">
        <f t="shared" si="6"/>
        <v>нд</v>
      </c>
      <c r="DB38" s="137" t="str">
        <f t="shared" si="7"/>
        <v>нд</v>
      </c>
      <c r="DC38" s="137" t="str">
        <f t="shared" si="8"/>
        <v>нд</v>
      </c>
      <c r="DD38" s="137" t="str">
        <f t="shared" si="9"/>
        <v>нд</v>
      </c>
      <c r="DE38" s="137" t="str">
        <f t="shared" si="10"/>
        <v>нд</v>
      </c>
      <c r="DF38" s="137" t="str">
        <f t="shared" si="11"/>
        <v>нд</v>
      </c>
      <c r="DG38" s="137" t="str">
        <f t="shared" si="12"/>
        <v>нд</v>
      </c>
      <c r="DH38" s="137" t="str">
        <f t="shared" si="13"/>
        <v>нд</v>
      </c>
      <c r="DI38" s="137" t="str">
        <f t="shared" si="14"/>
        <v>нд</v>
      </c>
      <c r="DJ38" s="137" t="str">
        <f t="shared" si="15"/>
        <v>нд</v>
      </c>
      <c r="DK38" s="137" t="str">
        <f t="shared" si="16"/>
        <v>нд</v>
      </c>
      <c r="DL38" s="38"/>
    </row>
    <row r="39" spans="1:116" ht="140.4" x14ac:dyDescent="0.3">
      <c r="A39" s="15" t="s">
        <v>127</v>
      </c>
      <c r="B39" s="16" t="s">
        <v>131</v>
      </c>
      <c r="C39" s="10" t="s">
        <v>93</v>
      </c>
      <c r="D39" s="120" t="s">
        <v>623</v>
      </c>
      <c r="E39" s="120" t="s">
        <v>623</v>
      </c>
      <c r="F39" s="120" t="s">
        <v>623</v>
      </c>
      <c r="G39" s="120" t="s">
        <v>623</v>
      </c>
      <c r="H39" s="120" t="s">
        <v>623</v>
      </c>
      <c r="I39" s="120" t="s">
        <v>623</v>
      </c>
      <c r="J39" s="120" t="s">
        <v>623</v>
      </c>
      <c r="K39" s="120" t="s">
        <v>623</v>
      </c>
      <c r="L39" s="120" t="s">
        <v>623</v>
      </c>
      <c r="M39" s="120" t="s">
        <v>623</v>
      </c>
      <c r="N39" s="120" t="s">
        <v>623</v>
      </c>
      <c r="O39" s="120" t="s">
        <v>623</v>
      </c>
      <c r="P39" s="120" t="s">
        <v>623</v>
      </c>
      <c r="Q39" s="120" t="s">
        <v>623</v>
      </c>
      <c r="R39" s="120" t="s">
        <v>623</v>
      </c>
      <c r="S39" s="120" t="s">
        <v>623</v>
      </c>
      <c r="T39" s="120" t="s">
        <v>623</v>
      </c>
      <c r="U39" s="120" t="s">
        <v>623</v>
      </c>
      <c r="V39" s="120" t="s">
        <v>623</v>
      </c>
      <c r="W39" s="120" t="s">
        <v>623</v>
      </c>
      <c r="X39" s="120" t="s">
        <v>623</v>
      </c>
      <c r="Y39" s="120" t="s">
        <v>623</v>
      </c>
      <c r="Z39" s="120" t="s">
        <v>623</v>
      </c>
      <c r="AA39" s="120" t="s">
        <v>623</v>
      </c>
      <c r="AB39" s="120" t="s">
        <v>623</v>
      </c>
      <c r="AC39" s="120" t="s">
        <v>623</v>
      </c>
      <c r="AD39" s="120" t="s">
        <v>623</v>
      </c>
      <c r="AE39" s="120" t="s">
        <v>623</v>
      </c>
      <c r="AF39" s="120" t="s">
        <v>623</v>
      </c>
      <c r="AG39" s="120" t="s">
        <v>623</v>
      </c>
      <c r="AH39" s="120" t="s">
        <v>623</v>
      </c>
      <c r="AI39" s="120" t="s">
        <v>623</v>
      </c>
      <c r="AJ39" s="120" t="s">
        <v>623</v>
      </c>
      <c r="AK39" s="120" t="s">
        <v>623</v>
      </c>
      <c r="AL39" s="120" t="s">
        <v>623</v>
      </c>
      <c r="AM39" s="120" t="s">
        <v>623</v>
      </c>
      <c r="AN39" s="120" t="s">
        <v>623</v>
      </c>
      <c r="AO39" s="120" t="s">
        <v>623</v>
      </c>
      <c r="AP39" s="120" t="s">
        <v>623</v>
      </c>
      <c r="AQ39" s="120" t="s">
        <v>623</v>
      </c>
      <c r="AR39" s="120" t="s">
        <v>623</v>
      </c>
      <c r="AS39" s="120" t="s">
        <v>623</v>
      </c>
      <c r="AT39" s="120" t="s">
        <v>623</v>
      </c>
      <c r="AU39" s="120" t="s">
        <v>623</v>
      </c>
      <c r="AV39" s="120" t="s">
        <v>623</v>
      </c>
      <c r="AW39" s="120" t="s">
        <v>623</v>
      </c>
      <c r="AX39" s="120" t="s">
        <v>623</v>
      </c>
      <c r="AY39" s="120" t="s">
        <v>623</v>
      </c>
      <c r="AZ39" s="120" t="s">
        <v>623</v>
      </c>
      <c r="BA39" s="120" t="s">
        <v>623</v>
      </c>
      <c r="BB39" s="120" t="s">
        <v>623</v>
      </c>
      <c r="BC39" s="120" t="s">
        <v>623</v>
      </c>
      <c r="BD39" s="120" t="s">
        <v>623</v>
      </c>
      <c r="BE39" s="120" t="s">
        <v>623</v>
      </c>
      <c r="BF39" s="120" t="s">
        <v>623</v>
      </c>
      <c r="BG39" s="120" t="s">
        <v>623</v>
      </c>
      <c r="BH39" s="120" t="s">
        <v>623</v>
      </c>
      <c r="BI39" s="120" t="s">
        <v>623</v>
      </c>
      <c r="BJ39" s="120" t="s">
        <v>623</v>
      </c>
      <c r="BK39" s="120" t="s">
        <v>623</v>
      </c>
      <c r="BL39" s="120" t="s">
        <v>623</v>
      </c>
      <c r="BM39" s="120" t="s">
        <v>623</v>
      </c>
      <c r="BN39" s="120" t="s">
        <v>623</v>
      </c>
      <c r="BO39" s="120" t="s">
        <v>623</v>
      </c>
      <c r="BP39" s="120" t="s">
        <v>623</v>
      </c>
      <c r="BQ39" s="120" t="s">
        <v>623</v>
      </c>
      <c r="BR39" s="120" t="s">
        <v>623</v>
      </c>
      <c r="BS39" s="120" t="s">
        <v>623</v>
      </c>
      <c r="BT39" s="120" t="s">
        <v>623</v>
      </c>
      <c r="BU39" s="120" t="s">
        <v>623</v>
      </c>
      <c r="BV39" s="120" t="s">
        <v>623</v>
      </c>
      <c r="BW39" s="120" t="s">
        <v>623</v>
      </c>
      <c r="BX39" s="120" t="s">
        <v>623</v>
      </c>
      <c r="BY39" s="120" t="s">
        <v>623</v>
      </c>
      <c r="BZ39" s="120" t="s">
        <v>623</v>
      </c>
      <c r="CA39" s="120" t="s">
        <v>623</v>
      </c>
      <c r="CB39" s="120" t="s">
        <v>623</v>
      </c>
      <c r="CC39" s="120" t="s">
        <v>623</v>
      </c>
      <c r="CD39" s="120" t="s">
        <v>623</v>
      </c>
      <c r="CE39" s="120" t="s">
        <v>623</v>
      </c>
      <c r="CF39" s="120" t="s">
        <v>623</v>
      </c>
      <c r="CG39" s="120" t="s">
        <v>623</v>
      </c>
      <c r="CH39" s="120" t="s">
        <v>623</v>
      </c>
      <c r="CI39" s="120" t="s">
        <v>623</v>
      </c>
      <c r="CJ39" s="120" t="s">
        <v>623</v>
      </c>
      <c r="CK39" s="120" t="s">
        <v>623</v>
      </c>
      <c r="CL39" s="120" t="s">
        <v>623</v>
      </c>
      <c r="CM39" s="120" t="s">
        <v>623</v>
      </c>
      <c r="CN39" s="120" t="s">
        <v>623</v>
      </c>
      <c r="CO39" s="120" t="s">
        <v>623</v>
      </c>
      <c r="CP39" s="120" t="s">
        <v>623</v>
      </c>
      <c r="CQ39" s="120" t="s">
        <v>623</v>
      </c>
      <c r="CR39" s="120" t="s">
        <v>623</v>
      </c>
      <c r="CS39" s="120" t="s">
        <v>623</v>
      </c>
      <c r="CT39" s="120" t="s">
        <v>623</v>
      </c>
      <c r="CU39" s="120" t="s">
        <v>623</v>
      </c>
      <c r="CV39" s="120" t="s">
        <v>623</v>
      </c>
      <c r="CW39" s="120" t="s">
        <v>623</v>
      </c>
      <c r="CX39" s="137" t="str">
        <f t="shared" si="3"/>
        <v>нд</v>
      </c>
      <c r="CY39" s="137" t="str">
        <f t="shared" si="4"/>
        <v>нд</v>
      </c>
      <c r="CZ39" s="137" t="str">
        <f t="shared" si="5"/>
        <v>нд</v>
      </c>
      <c r="DA39" s="137" t="str">
        <f t="shared" si="6"/>
        <v>нд</v>
      </c>
      <c r="DB39" s="137" t="str">
        <f t="shared" si="7"/>
        <v>нд</v>
      </c>
      <c r="DC39" s="137" t="str">
        <f t="shared" si="8"/>
        <v>нд</v>
      </c>
      <c r="DD39" s="137" t="str">
        <f t="shared" si="9"/>
        <v>нд</v>
      </c>
      <c r="DE39" s="137" t="str">
        <f t="shared" si="10"/>
        <v>нд</v>
      </c>
      <c r="DF39" s="137" t="str">
        <f t="shared" si="11"/>
        <v>нд</v>
      </c>
      <c r="DG39" s="137" t="str">
        <f t="shared" si="12"/>
        <v>нд</v>
      </c>
      <c r="DH39" s="137" t="str">
        <f t="shared" si="13"/>
        <v>нд</v>
      </c>
      <c r="DI39" s="137" t="str">
        <f t="shared" si="14"/>
        <v>нд</v>
      </c>
      <c r="DJ39" s="137" t="str">
        <f t="shared" si="15"/>
        <v>нд</v>
      </c>
      <c r="DK39" s="137" t="str">
        <f t="shared" si="16"/>
        <v>нд</v>
      </c>
      <c r="DL39" s="38"/>
    </row>
    <row r="40" spans="1:116" ht="46.8" x14ac:dyDescent="0.3">
      <c r="A40" s="15" t="s">
        <v>132</v>
      </c>
      <c r="B40" s="16" t="s">
        <v>128</v>
      </c>
      <c r="C40" s="30" t="s">
        <v>93</v>
      </c>
      <c r="D40" s="120" t="s">
        <v>623</v>
      </c>
      <c r="E40" s="120" t="s">
        <v>623</v>
      </c>
      <c r="F40" s="120" t="s">
        <v>623</v>
      </c>
      <c r="G40" s="120" t="s">
        <v>623</v>
      </c>
      <c r="H40" s="120" t="s">
        <v>623</v>
      </c>
      <c r="I40" s="120" t="s">
        <v>623</v>
      </c>
      <c r="J40" s="120" t="s">
        <v>623</v>
      </c>
      <c r="K40" s="120" t="s">
        <v>623</v>
      </c>
      <c r="L40" s="120" t="s">
        <v>623</v>
      </c>
      <c r="M40" s="120" t="s">
        <v>623</v>
      </c>
      <c r="N40" s="120" t="s">
        <v>623</v>
      </c>
      <c r="O40" s="120" t="s">
        <v>623</v>
      </c>
      <c r="P40" s="120" t="s">
        <v>623</v>
      </c>
      <c r="Q40" s="120" t="s">
        <v>623</v>
      </c>
      <c r="R40" s="120" t="s">
        <v>623</v>
      </c>
      <c r="S40" s="120" t="s">
        <v>623</v>
      </c>
      <c r="T40" s="120" t="s">
        <v>623</v>
      </c>
      <c r="U40" s="120" t="s">
        <v>623</v>
      </c>
      <c r="V40" s="120" t="s">
        <v>623</v>
      </c>
      <c r="W40" s="120" t="s">
        <v>623</v>
      </c>
      <c r="X40" s="120" t="s">
        <v>623</v>
      </c>
      <c r="Y40" s="120" t="s">
        <v>623</v>
      </c>
      <c r="Z40" s="120" t="s">
        <v>623</v>
      </c>
      <c r="AA40" s="120" t="s">
        <v>623</v>
      </c>
      <c r="AB40" s="120" t="s">
        <v>623</v>
      </c>
      <c r="AC40" s="120" t="s">
        <v>623</v>
      </c>
      <c r="AD40" s="120" t="s">
        <v>623</v>
      </c>
      <c r="AE40" s="120" t="s">
        <v>623</v>
      </c>
      <c r="AF40" s="120" t="s">
        <v>623</v>
      </c>
      <c r="AG40" s="120" t="s">
        <v>623</v>
      </c>
      <c r="AH40" s="120" t="s">
        <v>623</v>
      </c>
      <c r="AI40" s="120" t="s">
        <v>623</v>
      </c>
      <c r="AJ40" s="120" t="s">
        <v>623</v>
      </c>
      <c r="AK40" s="120" t="s">
        <v>623</v>
      </c>
      <c r="AL40" s="120" t="s">
        <v>623</v>
      </c>
      <c r="AM40" s="120" t="s">
        <v>623</v>
      </c>
      <c r="AN40" s="120" t="s">
        <v>623</v>
      </c>
      <c r="AO40" s="120" t="s">
        <v>623</v>
      </c>
      <c r="AP40" s="120" t="s">
        <v>623</v>
      </c>
      <c r="AQ40" s="120" t="s">
        <v>623</v>
      </c>
      <c r="AR40" s="120" t="s">
        <v>623</v>
      </c>
      <c r="AS40" s="120" t="s">
        <v>623</v>
      </c>
      <c r="AT40" s="120" t="s">
        <v>623</v>
      </c>
      <c r="AU40" s="120" t="s">
        <v>623</v>
      </c>
      <c r="AV40" s="120" t="s">
        <v>623</v>
      </c>
      <c r="AW40" s="120" t="s">
        <v>623</v>
      </c>
      <c r="AX40" s="120" t="s">
        <v>623</v>
      </c>
      <c r="AY40" s="120" t="s">
        <v>623</v>
      </c>
      <c r="AZ40" s="120" t="s">
        <v>623</v>
      </c>
      <c r="BA40" s="120" t="s">
        <v>623</v>
      </c>
      <c r="BB40" s="120" t="s">
        <v>623</v>
      </c>
      <c r="BC40" s="120" t="s">
        <v>623</v>
      </c>
      <c r="BD40" s="120" t="s">
        <v>623</v>
      </c>
      <c r="BE40" s="120" t="s">
        <v>623</v>
      </c>
      <c r="BF40" s="120" t="s">
        <v>623</v>
      </c>
      <c r="BG40" s="120" t="s">
        <v>623</v>
      </c>
      <c r="BH40" s="120" t="s">
        <v>623</v>
      </c>
      <c r="BI40" s="120" t="s">
        <v>623</v>
      </c>
      <c r="BJ40" s="120" t="s">
        <v>623</v>
      </c>
      <c r="BK40" s="120" t="s">
        <v>623</v>
      </c>
      <c r="BL40" s="120" t="s">
        <v>623</v>
      </c>
      <c r="BM40" s="120" t="s">
        <v>623</v>
      </c>
      <c r="BN40" s="120" t="s">
        <v>623</v>
      </c>
      <c r="BO40" s="120" t="s">
        <v>623</v>
      </c>
      <c r="BP40" s="120" t="s">
        <v>623</v>
      </c>
      <c r="BQ40" s="120" t="s">
        <v>623</v>
      </c>
      <c r="BR40" s="120" t="s">
        <v>623</v>
      </c>
      <c r="BS40" s="120" t="s">
        <v>623</v>
      </c>
      <c r="BT40" s="120" t="s">
        <v>623</v>
      </c>
      <c r="BU40" s="120" t="s">
        <v>623</v>
      </c>
      <c r="BV40" s="120" t="s">
        <v>623</v>
      </c>
      <c r="BW40" s="120" t="s">
        <v>623</v>
      </c>
      <c r="BX40" s="120" t="s">
        <v>623</v>
      </c>
      <c r="BY40" s="120" t="s">
        <v>623</v>
      </c>
      <c r="BZ40" s="120" t="s">
        <v>623</v>
      </c>
      <c r="CA40" s="120" t="s">
        <v>623</v>
      </c>
      <c r="CB40" s="120" t="s">
        <v>623</v>
      </c>
      <c r="CC40" s="120" t="s">
        <v>623</v>
      </c>
      <c r="CD40" s="120" t="s">
        <v>623</v>
      </c>
      <c r="CE40" s="120" t="s">
        <v>623</v>
      </c>
      <c r="CF40" s="120" t="s">
        <v>623</v>
      </c>
      <c r="CG40" s="120" t="s">
        <v>623</v>
      </c>
      <c r="CH40" s="120" t="s">
        <v>623</v>
      </c>
      <c r="CI40" s="120" t="s">
        <v>623</v>
      </c>
      <c r="CJ40" s="120" t="s">
        <v>623</v>
      </c>
      <c r="CK40" s="120" t="s">
        <v>623</v>
      </c>
      <c r="CL40" s="120" t="s">
        <v>623</v>
      </c>
      <c r="CM40" s="120" t="s">
        <v>623</v>
      </c>
      <c r="CN40" s="120" t="s">
        <v>623</v>
      </c>
      <c r="CO40" s="120" t="s">
        <v>623</v>
      </c>
      <c r="CP40" s="120" t="s">
        <v>623</v>
      </c>
      <c r="CQ40" s="120" t="s">
        <v>623</v>
      </c>
      <c r="CR40" s="120" t="s">
        <v>623</v>
      </c>
      <c r="CS40" s="120" t="s">
        <v>623</v>
      </c>
      <c r="CT40" s="120" t="s">
        <v>623</v>
      </c>
      <c r="CU40" s="120" t="s">
        <v>623</v>
      </c>
      <c r="CV40" s="120" t="s">
        <v>623</v>
      </c>
      <c r="CW40" s="120" t="s">
        <v>623</v>
      </c>
      <c r="CX40" s="137" t="str">
        <f t="shared" si="3"/>
        <v>нд</v>
      </c>
      <c r="CY40" s="137" t="str">
        <f t="shared" si="4"/>
        <v>нд</v>
      </c>
      <c r="CZ40" s="137" t="str">
        <f t="shared" si="5"/>
        <v>нд</v>
      </c>
      <c r="DA40" s="137" t="str">
        <f t="shared" si="6"/>
        <v>нд</v>
      </c>
      <c r="DB40" s="137" t="str">
        <f t="shared" si="7"/>
        <v>нд</v>
      </c>
      <c r="DC40" s="137" t="str">
        <f t="shared" si="8"/>
        <v>нд</v>
      </c>
      <c r="DD40" s="137" t="str">
        <f t="shared" si="9"/>
        <v>нд</v>
      </c>
      <c r="DE40" s="137" t="str">
        <f t="shared" si="10"/>
        <v>нд</v>
      </c>
      <c r="DF40" s="137" t="str">
        <f t="shared" si="11"/>
        <v>нд</v>
      </c>
      <c r="DG40" s="137" t="str">
        <f t="shared" si="12"/>
        <v>нд</v>
      </c>
      <c r="DH40" s="137" t="str">
        <f t="shared" si="13"/>
        <v>нд</v>
      </c>
      <c r="DI40" s="137" t="str">
        <f t="shared" si="14"/>
        <v>нд</v>
      </c>
      <c r="DJ40" s="137" t="str">
        <f t="shared" si="15"/>
        <v>нд</v>
      </c>
      <c r="DK40" s="137" t="str">
        <f t="shared" si="16"/>
        <v>нд</v>
      </c>
      <c r="DL40" s="38"/>
    </row>
    <row r="41" spans="1:116" ht="140.4" x14ac:dyDescent="0.3">
      <c r="A41" s="15" t="s">
        <v>132</v>
      </c>
      <c r="B41" s="16" t="s">
        <v>129</v>
      </c>
      <c r="C41" s="10" t="s">
        <v>93</v>
      </c>
      <c r="D41" s="120" t="s">
        <v>623</v>
      </c>
      <c r="E41" s="120" t="s">
        <v>623</v>
      </c>
      <c r="F41" s="120" t="s">
        <v>623</v>
      </c>
      <c r="G41" s="120" t="s">
        <v>623</v>
      </c>
      <c r="H41" s="120" t="s">
        <v>623</v>
      </c>
      <c r="I41" s="120" t="s">
        <v>623</v>
      </c>
      <c r="J41" s="120" t="s">
        <v>623</v>
      </c>
      <c r="K41" s="120" t="s">
        <v>623</v>
      </c>
      <c r="L41" s="120" t="s">
        <v>623</v>
      </c>
      <c r="M41" s="120" t="s">
        <v>623</v>
      </c>
      <c r="N41" s="120" t="s">
        <v>623</v>
      </c>
      <c r="O41" s="120" t="s">
        <v>623</v>
      </c>
      <c r="P41" s="120" t="s">
        <v>623</v>
      </c>
      <c r="Q41" s="120" t="s">
        <v>623</v>
      </c>
      <c r="R41" s="120" t="s">
        <v>623</v>
      </c>
      <c r="S41" s="120" t="s">
        <v>623</v>
      </c>
      <c r="T41" s="120" t="s">
        <v>623</v>
      </c>
      <c r="U41" s="120" t="s">
        <v>623</v>
      </c>
      <c r="V41" s="120" t="s">
        <v>623</v>
      </c>
      <c r="W41" s="120" t="s">
        <v>623</v>
      </c>
      <c r="X41" s="120" t="s">
        <v>623</v>
      </c>
      <c r="Y41" s="120" t="s">
        <v>623</v>
      </c>
      <c r="Z41" s="120" t="s">
        <v>623</v>
      </c>
      <c r="AA41" s="120" t="s">
        <v>623</v>
      </c>
      <c r="AB41" s="120" t="s">
        <v>623</v>
      </c>
      <c r="AC41" s="120" t="s">
        <v>623</v>
      </c>
      <c r="AD41" s="120" t="s">
        <v>623</v>
      </c>
      <c r="AE41" s="120" t="s">
        <v>623</v>
      </c>
      <c r="AF41" s="120" t="s">
        <v>623</v>
      </c>
      <c r="AG41" s="120" t="s">
        <v>623</v>
      </c>
      <c r="AH41" s="120" t="s">
        <v>623</v>
      </c>
      <c r="AI41" s="120" t="s">
        <v>623</v>
      </c>
      <c r="AJ41" s="120" t="s">
        <v>623</v>
      </c>
      <c r="AK41" s="120" t="s">
        <v>623</v>
      </c>
      <c r="AL41" s="120" t="s">
        <v>623</v>
      </c>
      <c r="AM41" s="120" t="s">
        <v>623</v>
      </c>
      <c r="AN41" s="120" t="s">
        <v>623</v>
      </c>
      <c r="AO41" s="120" t="s">
        <v>623</v>
      </c>
      <c r="AP41" s="120" t="s">
        <v>623</v>
      </c>
      <c r="AQ41" s="120" t="s">
        <v>623</v>
      </c>
      <c r="AR41" s="120" t="s">
        <v>623</v>
      </c>
      <c r="AS41" s="120" t="s">
        <v>623</v>
      </c>
      <c r="AT41" s="120" t="s">
        <v>623</v>
      </c>
      <c r="AU41" s="120" t="s">
        <v>623</v>
      </c>
      <c r="AV41" s="120" t="s">
        <v>623</v>
      </c>
      <c r="AW41" s="120" t="s">
        <v>623</v>
      </c>
      <c r="AX41" s="120" t="s">
        <v>623</v>
      </c>
      <c r="AY41" s="120" t="s">
        <v>623</v>
      </c>
      <c r="AZ41" s="120" t="s">
        <v>623</v>
      </c>
      <c r="BA41" s="120" t="s">
        <v>623</v>
      </c>
      <c r="BB41" s="120" t="s">
        <v>623</v>
      </c>
      <c r="BC41" s="120" t="s">
        <v>623</v>
      </c>
      <c r="BD41" s="120" t="s">
        <v>623</v>
      </c>
      <c r="BE41" s="120" t="s">
        <v>623</v>
      </c>
      <c r="BF41" s="120" t="s">
        <v>623</v>
      </c>
      <c r="BG41" s="120" t="s">
        <v>623</v>
      </c>
      <c r="BH41" s="120" t="s">
        <v>623</v>
      </c>
      <c r="BI41" s="120" t="s">
        <v>623</v>
      </c>
      <c r="BJ41" s="120" t="s">
        <v>623</v>
      </c>
      <c r="BK41" s="120" t="s">
        <v>623</v>
      </c>
      <c r="BL41" s="120" t="s">
        <v>623</v>
      </c>
      <c r="BM41" s="120" t="s">
        <v>623</v>
      </c>
      <c r="BN41" s="120" t="s">
        <v>623</v>
      </c>
      <c r="BO41" s="120" t="s">
        <v>623</v>
      </c>
      <c r="BP41" s="120" t="s">
        <v>623</v>
      </c>
      <c r="BQ41" s="120" t="s">
        <v>623</v>
      </c>
      <c r="BR41" s="120" t="s">
        <v>623</v>
      </c>
      <c r="BS41" s="120" t="s">
        <v>623</v>
      </c>
      <c r="BT41" s="120" t="s">
        <v>623</v>
      </c>
      <c r="BU41" s="120" t="s">
        <v>623</v>
      </c>
      <c r="BV41" s="120" t="s">
        <v>623</v>
      </c>
      <c r="BW41" s="120" t="s">
        <v>623</v>
      </c>
      <c r="BX41" s="120" t="s">
        <v>623</v>
      </c>
      <c r="BY41" s="120" t="s">
        <v>623</v>
      </c>
      <c r="BZ41" s="120" t="s">
        <v>623</v>
      </c>
      <c r="CA41" s="120" t="s">
        <v>623</v>
      </c>
      <c r="CB41" s="120" t="s">
        <v>623</v>
      </c>
      <c r="CC41" s="120" t="s">
        <v>623</v>
      </c>
      <c r="CD41" s="120" t="s">
        <v>623</v>
      </c>
      <c r="CE41" s="120" t="s">
        <v>623</v>
      </c>
      <c r="CF41" s="120" t="s">
        <v>623</v>
      </c>
      <c r="CG41" s="120" t="s">
        <v>623</v>
      </c>
      <c r="CH41" s="120" t="s">
        <v>623</v>
      </c>
      <c r="CI41" s="120" t="s">
        <v>623</v>
      </c>
      <c r="CJ41" s="120" t="s">
        <v>623</v>
      </c>
      <c r="CK41" s="120" t="s">
        <v>623</v>
      </c>
      <c r="CL41" s="120" t="s">
        <v>623</v>
      </c>
      <c r="CM41" s="120" t="s">
        <v>623</v>
      </c>
      <c r="CN41" s="120" t="s">
        <v>623</v>
      </c>
      <c r="CO41" s="120" t="s">
        <v>623</v>
      </c>
      <c r="CP41" s="120" t="s">
        <v>623</v>
      </c>
      <c r="CQ41" s="120" t="s">
        <v>623</v>
      </c>
      <c r="CR41" s="120" t="s">
        <v>623</v>
      </c>
      <c r="CS41" s="120" t="s">
        <v>623</v>
      </c>
      <c r="CT41" s="120" t="s">
        <v>623</v>
      </c>
      <c r="CU41" s="120" t="s">
        <v>623</v>
      </c>
      <c r="CV41" s="120" t="s">
        <v>623</v>
      </c>
      <c r="CW41" s="120" t="s">
        <v>623</v>
      </c>
      <c r="CX41" s="137" t="str">
        <f t="shared" si="3"/>
        <v>нд</v>
      </c>
      <c r="CY41" s="137" t="str">
        <f t="shared" si="4"/>
        <v>нд</v>
      </c>
      <c r="CZ41" s="137" t="str">
        <f t="shared" si="5"/>
        <v>нд</v>
      </c>
      <c r="DA41" s="137" t="str">
        <f t="shared" si="6"/>
        <v>нд</v>
      </c>
      <c r="DB41" s="137" t="str">
        <f t="shared" si="7"/>
        <v>нд</v>
      </c>
      <c r="DC41" s="137" t="str">
        <f t="shared" si="8"/>
        <v>нд</v>
      </c>
      <c r="DD41" s="137" t="str">
        <f t="shared" si="9"/>
        <v>нд</v>
      </c>
      <c r="DE41" s="137" t="str">
        <f t="shared" si="10"/>
        <v>нд</v>
      </c>
      <c r="DF41" s="137" t="str">
        <f t="shared" si="11"/>
        <v>нд</v>
      </c>
      <c r="DG41" s="137" t="str">
        <f t="shared" si="12"/>
        <v>нд</v>
      </c>
      <c r="DH41" s="137" t="str">
        <f t="shared" si="13"/>
        <v>нд</v>
      </c>
      <c r="DI41" s="137" t="str">
        <f t="shared" si="14"/>
        <v>нд</v>
      </c>
      <c r="DJ41" s="137" t="str">
        <f t="shared" si="15"/>
        <v>нд</v>
      </c>
      <c r="DK41" s="137" t="str">
        <f t="shared" si="16"/>
        <v>нд</v>
      </c>
      <c r="DL41" s="38"/>
    </row>
    <row r="42" spans="1:116" ht="124.8" x14ac:dyDescent="0.3">
      <c r="A42" s="15" t="s">
        <v>132</v>
      </c>
      <c r="B42" s="16" t="s">
        <v>130</v>
      </c>
      <c r="C42" s="30" t="s">
        <v>93</v>
      </c>
      <c r="D42" s="120" t="s">
        <v>623</v>
      </c>
      <c r="E42" s="120" t="s">
        <v>623</v>
      </c>
      <c r="F42" s="120" t="s">
        <v>623</v>
      </c>
      <c r="G42" s="120" t="s">
        <v>623</v>
      </c>
      <c r="H42" s="120" t="s">
        <v>623</v>
      </c>
      <c r="I42" s="120" t="s">
        <v>623</v>
      </c>
      <c r="J42" s="120" t="s">
        <v>623</v>
      </c>
      <c r="K42" s="120" t="s">
        <v>623</v>
      </c>
      <c r="L42" s="120" t="s">
        <v>623</v>
      </c>
      <c r="M42" s="120" t="s">
        <v>623</v>
      </c>
      <c r="N42" s="120" t="s">
        <v>623</v>
      </c>
      <c r="O42" s="120" t="s">
        <v>623</v>
      </c>
      <c r="P42" s="120" t="s">
        <v>623</v>
      </c>
      <c r="Q42" s="120" t="s">
        <v>623</v>
      </c>
      <c r="R42" s="120" t="s">
        <v>623</v>
      </c>
      <c r="S42" s="120" t="s">
        <v>623</v>
      </c>
      <c r="T42" s="120" t="s">
        <v>623</v>
      </c>
      <c r="U42" s="120" t="s">
        <v>623</v>
      </c>
      <c r="V42" s="120" t="s">
        <v>623</v>
      </c>
      <c r="W42" s="120" t="s">
        <v>623</v>
      </c>
      <c r="X42" s="120" t="s">
        <v>623</v>
      </c>
      <c r="Y42" s="120" t="s">
        <v>623</v>
      </c>
      <c r="Z42" s="120" t="s">
        <v>623</v>
      </c>
      <c r="AA42" s="120" t="s">
        <v>623</v>
      </c>
      <c r="AB42" s="120" t="s">
        <v>623</v>
      </c>
      <c r="AC42" s="120" t="s">
        <v>623</v>
      </c>
      <c r="AD42" s="120" t="s">
        <v>623</v>
      </c>
      <c r="AE42" s="120" t="s">
        <v>623</v>
      </c>
      <c r="AF42" s="120" t="s">
        <v>623</v>
      </c>
      <c r="AG42" s="120" t="s">
        <v>623</v>
      </c>
      <c r="AH42" s="120" t="s">
        <v>623</v>
      </c>
      <c r="AI42" s="120" t="s">
        <v>623</v>
      </c>
      <c r="AJ42" s="120" t="s">
        <v>623</v>
      </c>
      <c r="AK42" s="120" t="s">
        <v>623</v>
      </c>
      <c r="AL42" s="120" t="s">
        <v>623</v>
      </c>
      <c r="AM42" s="120" t="s">
        <v>623</v>
      </c>
      <c r="AN42" s="120" t="s">
        <v>623</v>
      </c>
      <c r="AO42" s="120" t="s">
        <v>623</v>
      </c>
      <c r="AP42" s="120" t="s">
        <v>623</v>
      </c>
      <c r="AQ42" s="120" t="s">
        <v>623</v>
      </c>
      <c r="AR42" s="120" t="s">
        <v>623</v>
      </c>
      <c r="AS42" s="120" t="s">
        <v>623</v>
      </c>
      <c r="AT42" s="120" t="s">
        <v>623</v>
      </c>
      <c r="AU42" s="120" t="s">
        <v>623</v>
      </c>
      <c r="AV42" s="120" t="s">
        <v>623</v>
      </c>
      <c r="AW42" s="120" t="s">
        <v>623</v>
      </c>
      <c r="AX42" s="120" t="s">
        <v>623</v>
      </c>
      <c r="AY42" s="120" t="s">
        <v>623</v>
      </c>
      <c r="AZ42" s="120" t="s">
        <v>623</v>
      </c>
      <c r="BA42" s="120" t="s">
        <v>623</v>
      </c>
      <c r="BB42" s="120" t="s">
        <v>623</v>
      </c>
      <c r="BC42" s="120" t="s">
        <v>623</v>
      </c>
      <c r="BD42" s="120" t="s">
        <v>623</v>
      </c>
      <c r="BE42" s="120" t="s">
        <v>623</v>
      </c>
      <c r="BF42" s="120" t="s">
        <v>623</v>
      </c>
      <c r="BG42" s="120" t="s">
        <v>623</v>
      </c>
      <c r="BH42" s="120" t="s">
        <v>623</v>
      </c>
      <c r="BI42" s="120" t="s">
        <v>623</v>
      </c>
      <c r="BJ42" s="120" t="s">
        <v>623</v>
      </c>
      <c r="BK42" s="120" t="s">
        <v>623</v>
      </c>
      <c r="BL42" s="120" t="s">
        <v>623</v>
      </c>
      <c r="BM42" s="120" t="s">
        <v>623</v>
      </c>
      <c r="BN42" s="120" t="s">
        <v>623</v>
      </c>
      <c r="BO42" s="120" t="s">
        <v>623</v>
      </c>
      <c r="BP42" s="120" t="s">
        <v>623</v>
      </c>
      <c r="BQ42" s="120" t="s">
        <v>623</v>
      </c>
      <c r="BR42" s="120" t="s">
        <v>623</v>
      </c>
      <c r="BS42" s="120" t="s">
        <v>623</v>
      </c>
      <c r="BT42" s="120" t="s">
        <v>623</v>
      </c>
      <c r="BU42" s="120" t="s">
        <v>623</v>
      </c>
      <c r="BV42" s="120" t="s">
        <v>623</v>
      </c>
      <c r="BW42" s="120" t="s">
        <v>623</v>
      </c>
      <c r="BX42" s="120" t="s">
        <v>623</v>
      </c>
      <c r="BY42" s="120" t="s">
        <v>623</v>
      </c>
      <c r="BZ42" s="120" t="s">
        <v>623</v>
      </c>
      <c r="CA42" s="120" t="s">
        <v>623</v>
      </c>
      <c r="CB42" s="120" t="s">
        <v>623</v>
      </c>
      <c r="CC42" s="120" t="s">
        <v>623</v>
      </c>
      <c r="CD42" s="120" t="s">
        <v>623</v>
      </c>
      <c r="CE42" s="120" t="s">
        <v>623</v>
      </c>
      <c r="CF42" s="120" t="s">
        <v>623</v>
      </c>
      <c r="CG42" s="120" t="s">
        <v>623</v>
      </c>
      <c r="CH42" s="120" t="s">
        <v>623</v>
      </c>
      <c r="CI42" s="120" t="s">
        <v>623</v>
      </c>
      <c r="CJ42" s="120" t="s">
        <v>623</v>
      </c>
      <c r="CK42" s="120" t="s">
        <v>623</v>
      </c>
      <c r="CL42" s="120" t="s">
        <v>623</v>
      </c>
      <c r="CM42" s="120" t="s">
        <v>623</v>
      </c>
      <c r="CN42" s="120" t="s">
        <v>623</v>
      </c>
      <c r="CO42" s="120" t="s">
        <v>623</v>
      </c>
      <c r="CP42" s="120" t="s">
        <v>623</v>
      </c>
      <c r="CQ42" s="120" t="s">
        <v>623</v>
      </c>
      <c r="CR42" s="120" t="s">
        <v>623</v>
      </c>
      <c r="CS42" s="120" t="s">
        <v>623</v>
      </c>
      <c r="CT42" s="120" t="s">
        <v>623</v>
      </c>
      <c r="CU42" s="120" t="s">
        <v>623</v>
      </c>
      <c r="CV42" s="120" t="s">
        <v>623</v>
      </c>
      <c r="CW42" s="120" t="s">
        <v>623</v>
      </c>
      <c r="CX42" s="137" t="str">
        <f t="shared" si="3"/>
        <v>нд</v>
      </c>
      <c r="CY42" s="137" t="str">
        <f t="shared" si="4"/>
        <v>нд</v>
      </c>
      <c r="CZ42" s="137" t="str">
        <f t="shared" si="5"/>
        <v>нд</v>
      </c>
      <c r="DA42" s="137" t="str">
        <f t="shared" si="6"/>
        <v>нд</v>
      </c>
      <c r="DB42" s="137" t="str">
        <f t="shared" si="7"/>
        <v>нд</v>
      </c>
      <c r="DC42" s="137" t="str">
        <f t="shared" si="8"/>
        <v>нд</v>
      </c>
      <c r="DD42" s="137" t="str">
        <f t="shared" si="9"/>
        <v>нд</v>
      </c>
      <c r="DE42" s="137" t="str">
        <f t="shared" si="10"/>
        <v>нд</v>
      </c>
      <c r="DF42" s="137" t="str">
        <f t="shared" si="11"/>
        <v>нд</v>
      </c>
      <c r="DG42" s="137" t="str">
        <f t="shared" si="12"/>
        <v>нд</v>
      </c>
      <c r="DH42" s="137" t="str">
        <f t="shared" si="13"/>
        <v>нд</v>
      </c>
      <c r="DI42" s="137" t="str">
        <f t="shared" si="14"/>
        <v>нд</v>
      </c>
      <c r="DJ42" s="137" t="str">
        <f t="shared" si="15"/>
        <v>нд</v>
      </c>
      <c r="DK42" s="137" t="str">
        <f t="shared" si="16"/>
        <v>нд</v>
      </c>
      <c r="DL42" s="38"/>
    </row>
    <row r="43" spans="1:116" ht="140.4" x14ac:dyDescent="0.3">
      <c r="A43" s="15" t="s">
        <v>132</v>
      </c>
      <c r="B43" s="16" t="s">
        <v>133</v>
      </c>
      <c r="C43" s="10" t="s">
        <v>93</v>
      </c>
      <c r="D43" s="120" t="s">
        <v>623</v>
      </c>
      <c r="E43" s="120" t="s">
        <v>623</v>
      </c>
      <c r="F43" s="120" t="s">
        <v>623</v>
      </c>
      <c r="G43" s="120" t="s">
        <v>623</v>
      </c>
      <c r="H43" s="120" t="s">
        <v>623</v>
      </c>
      <c r="I43" s="120" t="s">
        <v>623</v>
      </c>
      <c r="J43" s="120" t="s">
        <v>623</v>
      </c>
      <c r="K43" s="120" t="s">
        <v>623</v>
      </c>
      <c r="L43" s="120" t="s">
        <v>623</v>
      </c>
      <c r="M43" s="120" t="s">
        <v>623</v>
      </c>
      <c r="N43" s="120" t="s">
        <v>623</v>
      </c>
      <c r="O43" s="120" t="s">
        <v>623</v>
      </c>
      <c r="P43" s="120" t="s">
        <v>623</v>
      </c>
      <c r="Q43" s="120" t="s">
        <v>623</v>
      </c>
      <c r="R43" s="120" t="s">
        <v>623</v>
      </c>
      <c r="S43" s="120" t="s">
        <v>623</v>
      </c>
      <c r="T43" s="120" t="s">
        <v>623</v>
      </c>
      <c r="U43" s="120" t="s">
        <v>623</v>
      </c>
      <c r="V43" s="120" t="s">
        <v>623</v>
      </c>
      <c r="W43" s="120" t="s">
        <v>623</v>
      </c>
      <c r="X43" s="120" t="s">
        <v>623</v>
      </c>
      <c r="Y43" s="120" t="s">
        <v>623</v>
      </c>
      <c r="Z43" s="120" t="s">
        <v>623</v>
      </c>
      <c r="AA43" s="120" t="s">
        <v>623</v>
      </c>
      <c r="AB43" s="120" t="s">
        <v>623</v>
      </c>
      <c r="AC43" s="120" t="s">
        <v>623</v>
      </c>
      <c r="AD43" s="120" t="s">
        <v>623</v>
      </c>
      <c r="AE43" s="120" t="s">
        <v>623</v>
      </c>
      <c r="AF43" s="120" t="s">
        <v>623</v>
      </c>
      <c r="AG43" s="120" t="s">
        <v>623</v>
      </c>
      <c r="AH43" s="120" t="s">
        <v>623</v>
      </c>
      <c r="AI43" s="120" t="s">
        <v>623</v>
      </c>
      <c r="AJ43" s="120" t="s">
        <v>623</v>
      </c>
      <c r="AK43" s="120" t="s">
        <v>623</v>
      </c>
      <c r="AL43" s="120" t="s">
        <v>623</v>
      </c>
      <c r="AM43" s="120" t="s">
        <v>623</v>
      </c>
      <c r="AN43" s="120" t="s">
        <v>623</v>
      </c>
      <c r="AO43" s="120" t="s">
        <v>623</v>
      </c>
      <c r="AP43" s="120" t="s">
        <v>623</v>
      </c>
      <c r="AQ43" s="120" t="s">
        <v>623</v>
      </c>
      <c r="AR43" s="120" t="s">
        <v>623</v>
      </c>
      <c r="AS43" s="120" t="s">
        <v>623</v>
      </c>
      <c r="AT43" s="120" t="s">
        <v>623</v>
      </c>
      <c r="AU43" s="120" t="s">
        <v>623</v>
      </c>
      <c r="AV43" s="120" t="s">
        <v>623</v>
      </c>
      <c r="AW43" s="120" t="s">
        <v>623</v>
      </c>
      <c r="AX43" s="120" t="s">
        <v>623</v>
      </c>
      <c r="AY43" s="120" t="s">
        <v>623</v>
      </c>
      <c r="AZ43" s="120" t="s">
        <v>623</v>
      </c>
      <c r="BA43" s="120" t="s">
        <v>623</v>
      </c>
      <c r="BB43" s="120" t="s">
        <v>623</v>
      </c>
      <c r="BC43" s="120" t="s">
        <v>623</v>
      </c>
      <c r="BD43" s="120" t="s">
        <v>623</v>
      </c>
      <c r="BE43" s="120" t="s">
        <v>623</v>
      </c>
      <c r="BF43" s="120" t="s">
        <v>623</v>
      </c>
      <c r="BG43" s="120" t="s">
        <v>623</v>
      </c>
      <c r="BH43" s="120" t="s">
        <v>623</v>
      </c>
      <c r="BI43" s="120" t="s">
        <v>623</v>
      </c>
      <c r="BJ43" s="120" t="s">
        <v>623</v>
      </c>
      <c r="BK43" s="120" t="s">
        <v>623</v>
      </c>
      <c r="BL43" s="120" t="s">
        <v>623</v>
      </c>
      <c r="BM43" s="120" t="s">
        <v>623</v>
      </c>
      <c r="BN43" s="120" t="s">
        <v>623</v>
      </c>
      <c r="BO43" s="120" t="s">
        <v>623</v>
      </c>
      <c r="BP43" s="120" t="s">
        <v>623</v>
      </c>
      <c r="BQ43" s="120" t="s">
        <v>623</v>
      </c>
      <c r="BR43" s="120" t="s">
        <v>623</v>
      </c>
      <c r="BS43" s="120" t="s">
        <v>623</v>
      </c>
      <c r="BT43" s="120" t="s">
        <v>623</v>
      </c>
      <c r="BU43" s="120" t="s">
        <v>623</v>
      </c>
      <c r="BV43" s="120" t="s">
        <v>623</v>
      </c>
      <c r="BW43" s="120" t="s">
        <v>623</v>
      </c>
      <c r="BX43" s="120" t="s">
        <v>623</v>
      </c>
      <c r="BY43" s="120" t="s">
        <v>623</v>
      </c>
      <c r="BZ43" s="120" t="s">
        <v>623</v>
      </c>
      <c r="CA43" s="120" t="s">
        <v>623</v>
      </c>
      <c r="CB43" s="120" t="s">
        <v>623</v>
      </c>
      <c r="CC43" s="120" t="s">
        <v>623</v>
      </c>
      <c r="CD43" s="120" t="s">
        <v>623</v>
      </c>
      <c r="CE43" s="120" t="s">
        <v>623</v>
      </c>
      <c r="CF43" s="120" t="s">
        <v>623</v>
      </c>
      <c r="CG43" s="120" t="s">
        <v>623</v>
      </c>
      <c r="CH43" s="120" t="s">
        <v>623</v>
      </c>
      <c r="CI43" s="120" t="s">
        <v>623</v>
      </c>
      <c r="CJ43" s="120" t="s">
        <v>623</v>
      </c>
      <c r="CK43" s="120" t="s">
        <v>623</v>
      </c>
      <c r="CL43" s="120" t="s">
        <v>623</v>
      </c>
      <c r="CM43" s="120" t="s">
        <v>623</v>
      </c>
      <c r="CN43" s="120" t="s">
        <v>623</v>
      </c>
      <c r="CO43" s="120" t="s">
        <v>623</v>
      </c>
      <c r="CP43" s="120" t="s">
        <v>623</v>
      </c>
      <c r="CQ43" s="120" t="s">
        <v>623</v>
      </c>
      <c r="CR43" s="120" t="s">
        <v>623</v>
      </c>
      <c r="CS43" s="120" t="s">
        <v>623</v>
      </c>
      <c r="CT43" s="120" t="s">
        <v>623</v>
      </c>
      <c r="CU43" s="120" t="s">
        <v>623</v>
      </c>
      <c r="CV43" s="120" t="s">
        <v>623</v>
      </c>
      <c r="CW43" s="120" t="s">
        <v>623</v>
      </c>
      <c r="CX43" s="137" t="str">
        <f t="shared" si="3"/>
        <v>нд</v>
      </c>
      <c r="CY43" s="137" t="str">
        <f t="shared" si="4"/>
        <v>нд</v>
      </c>
      <c r="CZ43" s="137" t="str">
        <f t="shared" si="5"/>
        <v>нд</v>
      </c>
      <c r="DA43" s="137" t="str">
        <f t="shared" si="6"/>
        <v>нд</v>
      </c>
      <c r="DB43" s="137" t="str">
        <f t="shared" si="7"/>
        <v>нд</v>
      </c>
      <c r="DC43" s="137" t="str">
        <f t="shared" si="8"/>
        <v>нд</v>
      </c>
      <c r="DD43" s="137" t="str">
        <f t="shared" si="9"/>
        <v>нд</v>
      </c>
      <c r="DE43" s="137" t="str">
        <f t="shared" si="10"/>
        <v>нд</v>
      </c>
      <c r="DF43" s="137" t="str">
        <f t="shared" si="11"/>
        <v>нд</v>
      </c>
      <c r="DG43" s="137" t="str">
        <f t="shared" si="12"/>
        <v>нд</v>
      </c>
      <c r="DH43" s="137" t="str">
        <f t="shared" si="13"/>
        <v>нд</v>
      </c>
      <c r="DI43" s="137" t="str">
        <f t="shared" si="14"/>
        <v>нд</v>
      </c>
      <c r="DJ43" s="137" t="str">
        <f t="shared" si="15"/>
        <v>нд</v>
      </c>
      <c r="DK43" s="137" t="str">
        <f t="shared" si="16"/>
        <v>нд</v>
      </c>
      <c r="DL43" s="38"/>
    </row>
    <row r="44" spans="1:116" ht="124.8" x14ac:dyDescent="0.3">
      <c r="A44" s="15" t="s">
        <v>134</v>
      </c>
      <c r="B44" s="16" t="s">
        <v>135</v>
      </c>
      <c r="C44" s="30" t="s">
        <v>93</v>
      </c>
      <c r="D44" s="120" t="s">
        <v>623</v>
      </c>
      <c r="E44" s="120" t="s">
        <v>623</v>
      </c>
      <c r="F44" s="120" t="s">
        <v>623</v>
      </c>
      <c r="G44" s="120" t="s">
        <v>623</v>
      </c>
      <c r="H44" s="120" t="s">
        <v>623</v>
      </c>
      <c r="I44" s="120" t="s">
        <v>623</v>
      </c>
      <c r="J44" s="120" t="s">
        <v>623</v>
      </c>
      <c r="K44" s="120" t="s">
        <v>623</v>
      </c>
      <c r="L44" s="120" t="s">
        <v>623</v>
      </c>
      <c r="M44" s="120" t="s">
        <v>623</v>
      </c>
      <c r="N44" s="120" t="s">
        <v>623</v>
      </c>
      <c r="O44" s="120" t="s">
        <v>623</v>
      </c>
      <c r="P44" s="120" t="s">
        <v>623</v>
      </c>
      <c r="Q44" s="120" t="s">
        <v>623</v>
      </c>
      <c r="R44" s="120" t="s">
        <v>623</v>
      </c>
      <c r="S44" s="120" t="s">
        <v>623</v>
      </c>
      <c r="T44" s="120" t="s">
        <v>623</v>
      </c>
      <c r="U44" s="120" t="s">
        <v>623</v>
      </c>
      <c r="V44" s="120" t="s">
        <v>623</v>
      </c>
      <c r="W44" s="120" t="s">
        <v>623</v>
      </c>
      <c r="X44" s="120" t="s">
        <v>623</v>
      </c>
      <c r="Y44" s="120" t="s">
        <v>623</v>
      </c>
      <c r="Z44" s="120" t="s">
        <v>623</v>
      </c>
      <c r="AA44" s="120" t="s">
        <v>623</v>
      </c>
      <c r="AB44" s="120" t="s">
        <v>623</v>
      </c>
      <c r="AC44" s="120" t="s">
        <v>623</v>
      </c>
      <c r="AD44" s="120" t="s">
        <v>623</v>
      </c>
      <c r="AE44" s="120" t="s">
        <v>623</v>
      </c>
      <c r="AF44" s="120" t="s">
        <v>623</v>
      </c>
      <c r="AG44" s="120" t="s">
        <v>623</v>
      </c>
      <c r="AH44" s="120" t="s">
        <v>623</v>
      </c>
      <c r="AI44" s="120" t="s">
        <v>623</v>
      </c>
      <c r="AJ44" s="120" t="s">
        <v>623</v>
      </c>
      <c r="AK44" s="120" t="s">
        <v>623</v>
      </c>
      <c r="AL44" s="120" t="s">
        <v>623</v>
      </c>
      <c r="AM44" s="120" t="s">
        <v>623</v>
      </c>
      <c r="AN44" s="120" t="s">
        <v>623</v>
      </c>
      <c r="AO44" s="120" t="s">
        <v>623</v>
      </c>
      <c r="AP44" s="120" t="s">
        <v>623</v>
      </c>
      <c r="AQ44" s="120" t="s">
        <v>623</v>
      </c>
      <c r="AR44" s="120" t="s">
        <v>623</v>
      </c>
      <c r="AS44" s="120" t="s">
        <v>623</v>
      </c>
      <c r="AT44" s="120" t="s">
        <v>623</v>
      </c>
      <c r="AU44" s="120" t="s">
        <v>623</v>
      </c>
      <c r="AV44" s="120" t="s">
        <v>623</v>
      </c>
      <c r="AW44" s="120" t="s">
        <v>623</v>
      </c>
      <c r="AX44" s="120" t="s">
        <v>623</v>
      </c>
      <c r="AY44" s="120" t="s">
        <v>623</v>
      </c>
      <c r="AZ44" s="120" t="s">
        <v>623</v>
      </c>
      <c r="BA44" s="120" t="s">
        <v>623</v>
      </c>
      <c r="BB44" s="120" t="s">
        <v>623</v>
      </c>
      <c r="BC44" s="120" t="s">
        <v>623</v>
      </c>
      <c r="BD44" s="120" t="s">
        <v>623</v>
      </c>
      <c r="BE44" s="120" t="s">
        <v>623</v>
      </c>
      <c r="BF44" s="120" t="s">
        <v>623</v>
      </c>
      <c r="BG44" s="120" t="s">
        <v>623</v>
      </c>
      <c r="BH44" s="120" t="s">
        <v>623</v>
      </c>
      <c r="BI44" s="120" t="s">
        <v>623</v>
      </c>
      <c r="BJ44" s="120" t="s">
        <v>623</v>
      </c>
      <c r="BK44" s="120" t="s">
        <v>623</v>
      </c>
      <c r="BL44" s="120" t="s">
        <v>623</v>
      </c>
      <c r="BM44" s="120" t="s">
        <v>623</v>
      </c>
      <c r="BN44" s="120" t="s">
        <v>623</v>
      </c>
      <c r="BO44" s="120" t="s">
        <v>623</v>
      </c>
      <c r="BP44" s="120" t="s">
        <v>623</v>
      </c>
      <c r="BQ44" s="120" t="s">
        <v>623</v>
      </c>
      <c r="BR44" s="120" t="s">
        <v>623</v>
      </c>
      <c r="BS44" s="120" t="s">
        <v>623</v>
      </c>
      <c r="BT44" s="120" t="s">
        <v>623</v>
      </c>
      <c r="BU44" s="120" t="s">
        <v>623</v>
      </c>
      <c r="BV44" s="120" t="s">
        <v>623</v>
      </c>
      <c r="BW44" s="120" t="s">
        <v>623</v>
      </c>
      <c r="BX44" s="120" t="s">
        <v>623</v>
      </c>
      <c r="BY44" s="120" t="s">
        <v>623</v>
      </c>
      <c r="BZ44" s="120" t="s">
        <v>623</v>
      </c>
      <c r="CA44" s="120" t="s">
        <v>623</v>
      </c>
      <c r="CB44" s="120" t="s">
        <v>623</v>
      </c>
      <c r="CC44" s="120" t="s">
        <v>623</v>
      </c>
      <c r="CD44" s="120" t="s">
        <v>623</v>
      </c>
      <c r="CE44" s="120" t="s">
        <v>623</v>
      </c>
      <c r="CF44" s="120" t="s">
        <v>623</v>
      </c>
      <c r="CG44" s="120" t="s">
        <v>623</v>
      </c>
      <c r="CH44" s="120" t="s">
        <v>623</v>
      </c>
      <c r="CI44" s="120" t="s">
        <v>623</v>
      </c>
      <c r="CJ44" s="120" t="s">
        <v>623</v>
      </c>
      <c r="CK44" s="120" t="s">
        <v>623</v>
      </c>
      <c r="CL44" s="120" t="s">
        <v>623</v>
      </c>
      <c r="CM44" s="120" t="s">
        <v>623</v>
      </c>
      <c r="CN44" s="120" t="s">
        <v>623</v>
      </c>
      <c r="CO44" s="120" t="s">
        <v>623</v>
      </c>
      <c r="CP44" s="120" t="s">
        <v>623</v>
      </c>
      <c r="CQ44" s="120" t="s">
        <v>623</v>
      </c>
      <c r="CR44" s="120" t="s">
        <v>623</v>
      </c>
      <c r="CS44" s="120" t="s">
        <v>623</v>
      </c>
      <c r="CT44" s="120" t="s">
        <v>623</v>
      </c>
      <c r="CU44" s="120" t="s">
        <v>623</v>
      </c>
      <c r="CV44" s="120" t="s">
        <v>623</v>
      </c>
      <c r="CW44" s="120" t="s">
        <v>623</v>
      </c>
      <c r="CX44" s="137" t="str">
        <f t="shared" si="3"/>
        <v>нд</v>
      </c>
      <c r="CY44" s="137" t="str">
        <f t="shared" si="4"/>
        <v>нд</v>
      </c>
      <c r="CZ44" s="137" t="str">
        <f t="shared" si="5"/>
        <v>нд</v>
      </c>
      <c r="DA44" s="137" t="str">
        <f t="shared" si="6"/>
        <v>нд</v>
      </c>
      <c r="DB44" s="137" t="str">
        <f t="shared" si="7"/>
        <v>нд</v>
      </c>
      <c r="DC44" s="137" t="str">
        <f t="shared" si="8"/>
        <v>нд</v>
      </c>
      <c r="DD44" s="137" t="str">
        <f t="shared" si="9"/>
        <v>нд</v>
      </c>
      <c r="DE44" s="137" t="str">
        <f t="shared" si="10"/>
        <v>нд</v>
      </c>
      <c r="DF44" s="137" t="str">
        <f t="shared" si="11"/>
        <v>нд</v>
      </c>
      <c r="DG44" s="137" t="str">
        <f t="shared" si="12"/>
        <v>нд</v>
      </c>
      <c r="DH44" s="137" t="str">
        <f t="shared" si="13"/>
        <v>нд</v>
      </c>
      <c r="DI44" s="137" t="str">
        <f t="shared" si="14"/>
        <v>нд</v>
      </c>
      <c r="DJ44" s="137" t="str">
        <f t="shared" si="15"/>
        <v>нд</v>
      </c>
      <c r="DK44" s="137" t="str">
        <f t="shared" si="16"/>
        <v>нд</v>
      </c>
      <c r="DL44" s="38"/>
    </row>
    <row r="45" spans="1:116" ht="109.2" x14ac:dyDescent="0.3">
      <c r="A45" s="15" t="s">
        <v>136</v>
      </c>
      <c r="B45" s="16" t="s">
        <v>137</v>
      </c>
      <c r="C45" s="10" t="s">
        <v>93</v>
      </c>
      <c r="D45" s="120" t="s">
        <v>623</v>
      </c>
      <c r="E45" s="120" t="s">
        <v>623</v>
      </c>
      <c r="F45" s="120" t="s">
        <v>623</v>
      </c>
      <c r="G45" s="120" t="s">
        <v>623</v>
      </c>
      <c r="H45" s="120" t="s">
        <v>623</v>
      </c>
      <c r="I45" s="120" t="s">
        <v>623</v>
      </c>
      <c r="J45" s="120" t="s">
        <v>623</v>
      </c>
      <c r="K45" s="120" t="s">
        <v>623</v>
      </c>
      <c r="L45" s="120" t="s">
        <v>623</v>
      </c>
      <c r="M45" s="120" t="s">
        <v>623</v>
      </c>
      <c r="N45" s="120" t="s">
        <v>623</v>
      </c>
      <c r="O45" s="120" t="s">
        <v>623</v>
      </c>
      <c r="P45" s="120" t="s">
        <v>623</v>
      </c>
      <c r="Q45" s="120" t="s">
        <v>623</v>
      </c>
      <c r="R45" s="120" t="s">
        <v>623</v>
      </c>
      <c r="S45" s="120" t="s">
        <v>623</v>
      </c>
      <c r="T45" s="120" t="s">
        <v>623</v>
      </c>
      <c r="U45" s="120" t="s">
        <v>623</v>
      </c>
      <c r="V45" s="120" t="s">
        <v>623</v>
      </c>
      <c r="W45" s="120" t="s">
        <v>623</v>
      </c>
      <c r="X45" s="120" t="s">
        <v>623</v>
      </c>
      <c r="Y45" s="120" t="s">
        <v>623</v>
      </c>
      <c r="Z45" s="120" t="s">
        <v>623</v>
      </c>
      <c r="AA45" s="120" t="s">
        <v>623</v>
      </c>
      <c r="AB45" s="120" t="s">
        <v>623</v>
      </c>
      <c r="AC45" s="120" t="s">
        <v>623</v>
      </c>
      <c r="AD45" s="120" t="s">
        <v>623</v>
      </c>
      <c r="AE45" s="120" t="s">
        <v>623</v>
      </c>
      <c r="AF45" s="120" t="s">
        <v>623</v>
      </c>
      <c r="AG45" s="120" t="s">
        <v>623</v>
      </c>
      <c r="AH45" s="120" t="s">
        <v>623</v>
      </c>
      <c r="AI45" s="120" t="s">
        <v>623</v>
      </c>
      <c r="AJ45" s="120" t="s">
        <v>623</v>
      </c>
      <c r="AK45" s="120" t="s">
        <v>623</v>
      </c>
      <c r="AL45" s="120" t="s">
        <v>623</v>
      </c>
      <c r="AM45" s="120" t="s">
        <v>623</v>
      </c>
      <c r="AN45" s="120" t="s">
        <v>623</v>
      </c>
      <c r="AO45" s="120" t="s">
        <v>623</v>
      </c>
      <c r="AP45" s="120" t="s">
        <v>623</v>
      </c>
      <c r="AQ45" s="120" t="s">
        <v>623</v>
      </c>
      <c r="AR45" s="120" t="s">
        <v>623</v>
      </c>
      <c r="AS45" s="120" t="s">
        <v>623</v>
      </c>
      <c r="AT45" s="120" t="s">
        <v>623</v>
      </c>
      <c r="AU45" s="120" t="s">
        <v>623</v>
      </c>
      <c r="AV45" s="120" t="s">
        <v>623</v>
      </c>
      <c r="AW45" s="120" t="s">
        <v>623</v>
      </c>
      <c r="AX45" s="120" t="s">
        <v>623</v>
      </c>
      <c r="AY45" s="120" t="s">
        <v>623</v>
      </c>
      <c r="AZ45" s="120" t="s">
        <v>623</v>
      </c>
      <c r="BA45" s="120" t="s">
        <v>623</v>
      </c>
      <c r="BB45" s="120" t="s">
        <v>623</v>
      </c>
      <c r="BC45" s="120" t="s">
        <v>623</v>
      </c>
      <c r="BD45" s="120" t="s">
        <v>623</v>
      </c>
      <c r="BE45" s="120" t="s">
        <v>623</v>
      </c>
      <c r="BF45" s="120" t="s">
        <v>623</v>
      </c>
      <c r="BG45" s="120" t="s">
        <v>623</v>
      </c>
      <c r="BH45" s="120" t="s">
        <v>623</v>
      </c>
      <c r="BI45" s="120" t="s">
        <v>623</v>
      </c>
      <c r="BJ45" s="120" t="s">
        <v>623</v>
      </c>
      <c r="BK45" s="120" t="s">
        <v>623</v>
      </c>
      <c r="BL45" s="120" t="s">
        <v>623</v>
      </c>
      <c r="BM45" s="120" t="s">
        <v>623</v>
      </c>
      <c r="BN45" s="120" t="s">
        <v>623</v>
      </c>
      <c r="BO45" s="120" t="s">
        <v>623</v>
      </c>
      <c r="BP45" s="120" t="s">
        <v>623</v>
      </c>
      <c r="BQ45" s="120" t="s">
        <v>623</v>
      </c>
      <c r="BR45" s="120" t="s">
        <v>623</v>
      </c>
      <c r="BS45" s="120" t="s">
        <v>623</v>
      </c>
      <c r="BT45" s="120" t="s">
        <v>623</v>
      </c>
      <c r="BU45" s="120" t="s">
        <v>623</v>
      </c>
      <c r="BV45" s="120" t="s">
        <v>623</v>
      </c>
      <c r="BW45" s="120" t="s">
        <v>623</v>
      </c>
      <c r="BX45" s="120" t="s">
        <v>623</v>
      </c>
      <c r="BY45" s="120" t="s">
        <v>623</v>
      </c>
      <c r="BZ45" s="120" t="s">
        <v>623</v>
      </c>
      <c r="CA45" s="120" t="s">
        <v>623</v>
      </c>
      <c r="CB45" s="120" t="s">
        <v>623</v>
      </c>
      <c r="CC45" s="120" t="s">
        <v>623</v>
      </c>
      <c r="CD45" s="120" t="s">
        <v>623</v>
      </c>
      <c r="CE45" s="120" t="s">
        <v>623</v>
      </c>
      <c r="CF45" s="120" t="s">
        <v>623</v>
      </c>
      <c r="CG45" s="120" t="s">
        <v>623</v>
      </c>
      <c r="CH45" s="120" t="s">
        <v>623</v>
      </c>
      <c r="CI45" s="120" t="s">
        <v>623</v>
      </c>
      <c r="CJ45" s="120" t="s">
        <v>623</v>
      </c>
      <c r="CK45" s="120" t="s">
        <v>623</v>
      </c>
      <c r="CL45" s="120" t="s">
        <v>623</v>
      </c>
      <c r="CM45" s="120" t="s">
        <v>623</v>
      </c>
      <c r="CN45" s="120" t="s">
        <v>623</v>
      </c>
      <c r="CO45" s="120" t="s">
        <v>623</v>
      </c>
      <c r="CP45" s="120" t="s">
        <v>623</v>
      </c>
      <c r="CQ45" s="120" t="s">
        <v>623</v>
      </c>
      <c r="CR45" s="120" t="s">
        <v>623</v>
      </c>
      <c r="CS45" s="120" t="s">
        <v>623</v>
      </c>
      <c r="CT45" s="120" t="s">
        <v>623</v>
      </c>
      <c r="CU45" s="120" t="s">
        <v>623</v>
      </c>
      <c r="CV45" s="120" t="s">
        <v>623</v>
      </c>
      <c r="CW45" s="120" t="s">
        <v>623</v>
      </c>
      <c r="CX45" s="137" t="str">
        <f t="shared" si="3"/>
        <v>нд</v>
      </c>
      <c r="CY45" s="137" t="str">
        <f t="shared" si="4"/>
        <v>нд</v>
      </c>
      <c r="CZ45" s="137" t="str">
        <f t="shared" si="5"/>
        <v>нд</v>
      </c>
      <c r="DA45" s="137" t="str">
        <f t="shared" si="6"/>
        <v>нд</v>
      </c>
      <c r="DB45" s="137" t="str">
        <f t="shared" si="7"/>
        <v>нд</v>
      </c>
      <c r="DC45" s="137" t="str">
        <f t="shared" si="8"/>
        <v>нд</v>
      </c>
      <c r="DD45" s="137" t="str">
        <f t="shared" si="9"/>
        <v>нд</v>
      </c>
      <c r="DE45" s="137" t="str">
        <f t="shared" si="10"/>
        <v>нд</v>
      </c>
      <c r="DF45" s="137" t="str">
        <f t="shared" si="11"/>
        <v>нд</v>
      </c>
      <c r="DG45" s="137" t="str">
        <f t="shared" si="12"/>
        <v>нд</v>
      </c>
      <c r="DH45" s="137" t="str">
        <f t="shared" si="13"/>
        <v>нд</v>
      </c>
      <c r="DI45" s="137" t="str">
        <f t="shared" si="14"/>
        <v>нд</v>
      </c>
      <c r="DJ45" s="137" t="str">
        <f t="shared" si="15"/>
        <v>нд</v>
      </c>
      <c r="DK45" s="137" t="str">
        <f t="shared" si="16"/>
        <v>нд</v>
      </c>
      <c r="DL45" s="38"/>
    </row>
    <row r="46" spans="1:116" ht="124.8" x14ac:dyDescent="0.3">
      <c r="A46" s="15" t="s">
        <v>138</v>
      </c>
      <c r="B46" s="16" t="s">
        <v>139</v>
      </c>
      <c r="C46" s="30" t="s">
        <v>93</v>
      </c>
      <c r="D46" s="120" t="s">
        <v>623</v>
      </c>
      <c r="E46" s="120" t="s">
        <v>623</v>
      </c>
      <c r="F46" s="120" t="s">
        <v>623</v>
      </c>
      <c r="G46" s="120" t="s">
        <v>623</v>
      </c>
      <c r="H46" s="120" t="s">
        <v>623</v>
      </c>
      <c r="I46" s="120" t="s">
        <v>623</v>
      </c>
      <c r="J46" s="120" t="s">
        <v>623</v>
      </c>
      <c r="K46" s="120" t="s">
        <v>623</v>
      </c>
      <c r="L46" s="120" t="s">
        <v>623</v>
      </c>
      <c r="M46" s="120" t="s">
        <v>623</v>
      </c>
      <c r="N46" s="120" t="s">
        <v>623</v>
      </c>
      <c r="O46" s="120" t="s">
        <v>623</v>
      </c>
      <c r="P46" s="120" t="s">
        <v>623</v>
      </c>
      <c r="Q46" s="120" t="s">
        <v>623</v>
      </c>
      <c r="R46" s="120" t="s">
        <v>623</v>
      </c>
      <c r="S46" s="120" t="s">
        <v>623</v>
      </c>
      <c r="T46" s="120" t="s">
        <v>623</v>
      </c>
      <c r="U46" s="120" t="s">
        <v>623</v>
      </c>
      <c r="V46" s="120" t="s">
        <v>623</v>
      </c>
      <c r="W46" s="120" t="s">
        <v>623</v>
      </c>
      <c r="X46" s="120" t="s">
        <v>623</v>
      </c>
      <c r="Y46" s="120" t="s">
        <v>623</v>
      </c>
      <c r="Z46" s="120" t="s">
        <v>623</v>
      </c>
      <c r="AA46" s="120" t="s">
        <v>623</v>
      </c>
      <c r="AB46" s="120" t="s">
        <v>623</v>
      </c>
      <c r="AC46" s="120" t="s">
        <v>623</v>
      </c>
      <c r="AD46" s="120" t="s">
        <v>623</v>
      </c>
      <c r="AE46" s="120" t="s">
        <v>623</v>
      </c>
      <c r="AF46" s="120" t="s">
        <v>623</v>
      </c>
      <c r="AG46" s="120" t="s">
        <v>623</v>
      </c>
      <c r="AH46" s="120" t="s">
        <v>623</v>
      </c>
      <c r="AI46" s="120" t="s">
        <v>623</v>
      </c>
      <c r="AJ46" s="120" t="s">
        <v>623</v>
      </c>
      <c r="AK46" s="120" t="s">
        <v>623</v>
      </c>
      <c r="AL46" s="120" t="s">
        <v>623</v>
      </c>
      <c r="AM46" s="120" t="s">
        <v>623</v>
      </c>
      <c r="AN46" s="120" t="s">
        <v>623</v>
      </c>
      <c r="AO46" s="120" t="s">
        <v>623</v>
      </c>
      <c r="AP46" s="120" t="s">
        <v>623</v>
      </c>
      <c r="AQ46" s="120" t="s">
        <v>623</v>
      </c>
      <c r="AR46" s="120" t="s">
        <v>623</v>
      </c>
      <c r="AS46" s="120" t="s">
        <v>623</v>
      </c>
      <c r="AT46" s="120" t="s">
        <v>623</v>
      </c>
      <c r="AU46" s="120" t="s">
        <v>623</v>
      </c>
      <c r="AV46" s="120" t="s">
        <v>623</v>
      </c>
      <c r="AW46" s="120" t="s">
        <v>623</v>
      </c>
      <c r="AX46" s="120" t="s">
        <v>623</v>
      </c>
      <c r="AY46" s="120" t="s">
        <v>623</v>
      </c>
      <c r="AZ46" s="120" t="s">
        <v>623</v>
      </c>
      <c r="BA46" s="120" t="s">
        <v>623</v>
      </c>
      <c r="BB46" s="120" t="s">
        <v>623</v>
      </c>
      <c r="BC46" s="120" t="s">
        <v>623</v>
      </c>
      <c r="BD46" s="120" t="s">
        <v>623</v>
      </c>
      <c r="BE46" s="120" t="s">
        <v>623</v>
      </c>
      <c r="BF46" s="120" t="s">
        <v>623</v>
      </c>
      <c r="BG46" s="120" t="s">
        <v>623</v>
      </c>
      <c r="BH46" s="120" t="s">
        <v>623</v>
      </c>
      <c r="BI46" s="120" t="s">
        <v>623</v>
      </c>
      <c r="BJ46" s="120" t="s">
        <v>623</v>
      </c>
      <c r="BK46" s="120" t="s">
        <v>623</v>
      </c>
      <c r="BL46" s="120" t="s">
        <v>623</v>
      </c>
      <c r="BM46" s="120" t="s">
        <v>623</v>
      </c>
      <c r="BN46" s="120" t="s">
        <v>623</v>
      </c>
      <c r="BO46" s="120" t="s">
        <v>623</v>
      </c>
      <c r="BP46" s="120" t="s">
        <v>623</v>
      </c>
      <c r="BQ46" s="120" t="s">
        <v>623</v>
      </c>
      <c r="BR46" s="120" t="s">
        <v>623</v>
      </c>
      <c r="BS46" s="120" t="s">
        <v>623</v>
      </c>
      <c r="BT46" s="120" t="s">
        <v>623</v>
      </c>
      <c r="BU46" s="120" t="s">
        <v>623</v>
      </c>
      <c r="BV46" s="120" t="s">
        <v>623</v>
      </c>
      <c r="BW46" s="120" t="s">
        <v>623</v>
      </c>
      <c r="BX46" s="120" t="s">
        <v>623</v>
      </c>
      <c r="BY46" s="120" t="s">
        <v>623</v>
      </c>
      <c r="BZ46" s="120" t="s">
        <v>623</v>
      </c>
      <c r="CA46" s="120" t="s">
        <v>623</v>
      </c>
      <c r="CB46" s="120" t="s">
        <v>623</v>
      </c>
      <c r="CC46" s="120" t="s">
        <v>623</v>
      </c>
      <c r="CD46" s="120" t="s">
        <v>623</v>
      </c>
      <c r="CE46" s="120" t="s">
        <v>623</v>
      </c>
      <c r="CF46" s="120" t="s">
        <v>623</v>
      </c>
      <c r="CG46" s="120" t="s">
        <v>623</v>
      </c>
      <c r="CH46" s="120" t="s">
        <v>623</v>
      </c>
      <c r="CI46" s="120" t="s">
        <v>623</v>
      </c>
      <c r="CJ46" s="120" t="s">
        <v>623</v>
      </c>
      <c r="CK46" s="120" t="s">
        <v>623</v>
      </c>
      <c r="CL46" s="120" t="s">
        <v>623</v>
      </c>
      <c r="CM46" s="120" t="s">
        <v>623</v>
      </c>
      <c r="CN46" s="120" t="s">
        <v>623</v>
      </c>
      <c r="CO46" s="120" t="s">
        <v>623</v>
      </c>
      <c r="CP46" s="120" t="s">
        <v>623</v>
      </c>
      <c r="CQ46" s="120" t="s">
        <v>623</v>
      </c>
      <c r="CR46" s="120" t="s">
        <v>623</v>
      </c>
      <c r="CS46" s="120" t="s">
        <v>623</v>
      </c>
      <c r="CT46" s="120" t="s">
        <v>623</v>
      </c>
      <c r="CU46" s="120" t="s">
        <v>623</v>
      </c>
      <c r="CV46" s="120" t="s">
        <v>623</v>
      </c>
      <c r="CW46" s="120" t="s">
        <v>623</v>
      </c>
      <c r="CX46" s="137" t="str">
        <f t="shared" si="3"/>
        <v>нд</v>
      </c>
      <c r="CY46" s="137" t="str">
        <f t="shared" si="4"/>
        <v>нд</v>
      </c>
      <c r="CZ46" s="137" t="str">
        <f t="shared" si="5"/>
        <v>нд</v>
      </c>
      <c r="DA46" s="137" t="str">
        <f t="shared" si="6"/>
        <v>нд</v>
      </c>
      <c r="DB46" s="137" t="str">
        <f t="shared" si="7"/>
        <v>нд</v>
      </c>
      <c r="DC46" s="137" t="str">
        <f t="shared" si="8"/>
        <v>нд</v>
      </c>
      <c r="DD46" s="137" t="str">
        <f t="shared" si="9"/>
        <v>нд</v>
      </c>
      <c r="DE46" s="137" t="str">
        <f t="shared" si="10"/>
        <v>нд</v>
      </c>
      <c r="DF46" s="137" t="str">
        <f t="shared" si="11"/>
        <v>нд</v>
      </c>
      <c r="DG46" s="137" t="str">
        <f t="shared" si="12"/>
        <v>нд</v>
      </c>
      <c r="DH46" s="137" t="str">
        <f t="shared" si="13"/>
        <v>нд</v>
      </c>
      <c r="DI46" s="137" t="str">
        <f t="shared" si="14"/>
        <v>нд</v>
      </c>
      <c r="DJ46" s="137" t="str">
        <f t="shared" si="15"/>
        <v>нд</v>
      </c>
      <c r="DK46" s="137" t="str">
        <f t="shared" si="16"/>
        <v>нд</v>
      </c>
      <c r="DL46" s="38"/>
    </row>
    <row r="47" spans="1:116" s="67" customFormat="1" ht="62.4" x14ac:dyDescent="0.3">
      <c r="A47" s="12" t="s">
        <v>140</v>
      </c>
      <c r="B47" s="13" t="s">
        <v>141</v>
      </c>
      <c r="C47" s="32" t="s">
        <v>93</v>
      </c>
      <c r="D47" s="137">
        <f>IF(SUM(D50,D57,D69)=0, "нд", SUM(D50,D57,D69))</f>
        <v>3.5</v>
      </c>
      <c r="E47" s="137" t="str">
        <f t="shared" ref="E47:BP47" si="48">IF(SUM(E50,E57,E69)=0, "нд", SUM(E50,E57,E69))</f>
        <v>нд</v>
      </c>
      <c r="F47" s="137" t="str">
        <f t="shared" si="48"/>
        <v>нд</v>
      </c>
      <c r="G47" s="137" t="str">
        <f t="shared" si="48"/>
        <v>нд</v>
      </c>
      <c r="H47" s="137">
        <f t="shared" si="48"/>
        <v>9.3800000000000008</v>
      </c>
      <c r="I47" s="137" t="str">
        <f t="shared" si="48"/>
        <v>нд</v>
      </c>
      <c r="J47" s="137">
        <f t="shared" si="48"/>
        <v>258</v>
      </c>
      <c r="K47" s="137">
        <f t="shared" si="48"/>
        <v>3.91</v>
      </c>
      <c r="L47" s="137" t="str">
        <f t="shared" si="48"/>
        <v>нд</v>
      </c>
      <c r="M47" s="137">
        <f t="shared" si="48"/>
        <v>0.8</v>
      </c>
      <c r="N47" s="137">
        <f t="shared" si="48"/>
        <v>0.4</v>
      </c>
      <c r="O47" s="137">
        <f>IF(SUM(O50,O57,O69)=0, "нд", SUM(O50,O57,O69))</f>
        <v>11.95</v>
      </c>
      <c r="P47" s="137" t="str">
        <f t="shared" si="48"/>
        <v>нд</v>
      </c>
      <c r="Q47" s="137">
        <f t="shared" si="48"/>
        <v>395</v>
      </c>
      <c r="R47" s="137" t="str">
        <f t="shared" si="48"/>
        <v>нд</v>
      </c>
      <c r="S47" s="137" t="str">
        <f t="shared" si="48"/>
        <v>нд</v>
      </c>
      <c r="T47" s="137" t="str">
        <f t="shared" si="48"/>
        <v>нд</v>
      </c>
      <c r="U47" s="137" t="str">
        <f t="shared" si="48"/>
        <v>нд</v>
      </c>
      <c r="V47" s="137" t="str">
        <f t="shared" si="48"/>
        <v>нд</v>
      </c>
      <c r="W47" s="137" t="str">
        <f t="shared" si="48"/>
        <v>нд</v>
      </c>
      <c r="X47" s="137">
        <f t="shared" si="48"/>
        <v>7</v>
      </c>
      <c r="Y47" s="137" t="str">
        <f t="shared" si="48"/>
        <v>нд</v>
      </c>
      <c r="Z47" s="137" t="str">
        <f t="shared" si="48"/>
        <v>нд</v>
      </c>
      <c r="AA47" s="137" t="str">
        <f t="shared" si="48"/>
        <v>нд</v>
      </c>
      <c r="AB47" s="137" t="str">
        <f t="shared" si="48"/>
        <v>нд</v>
      </c>
      <c r="AC47" s="137" t="str">
        <f t="shared" si="48"/>
        <v>нд</v>
      </c>
      <c r="AD47" s="137" t="str">
        <f t="shared" si="48"/>
        <v>нд</v>
      </c>
      <c r="AE47" s="137">
        <f t="shared" si="48"/>
        <v>7</v>
      </c>
      <c r="AF47" s="137" t="str">
        <f t="shared" si="48"/>
        <v>нд</v>
      </c>
      <c r="AG47" s="137" t="str">
        <f t="shared" si="48"/>
        <v>нд</v>
      </c>
      <c r="AH47" s="137" t="str">
        <f t="shared" si="48"/>
        <v>нд</v>
      </c>
      <c r="AI47" s="137" t="str">
        <f t="shared" si="48"/>
        <v>нд</v>
      </c>
      <c r="AJ47" s="137">
        <f t="shared" si="48"/>
        <v>2</v>
      </c>
      <c r="AK47" s="137" t="str">
        <f t="shared" si="48"/>
        <v>нд</v>
      </c>
      <c r="AL47" s="137">
        <f t="shared" si="48"/>
        <v>93</v>
      </c>
      <c r="AM47" s="137" t="str">
        <f t="shared" si="48"/>
        <v>нд</v>
      </c>
      <c r="AN47" s="137" t="str">
        <f t="shared" si="48"/>
        <v>нд</v>
      </c>
      <c r="AO47" s="137" t="str">
        <f t="shared" si="48"/>
        <v>нд</v>
      </c>
      <c r="AP47" s="137" t="str">
        <f t="shared" si="48"/>
        <v>нд</v>
      </c>
      <c r="AQ47" s="137">
        <f t="shared" si="48"/>
        <v>2</v>
      </c>
      <c r="AR47" s="137" t="str">
        <f t="shared" si="48"/>
        <v>нд</v>
      </c>
      <c r="AS47" s="137">
        <f t="shared" si="48"/>
        <v>93</v>
      </c>
      <c r="AT47" s="137">
        <f t="shared" si="48"/>
        <v>2.5</v>
      </c>
      <c r="AU47" s="137" t="str">
        <f t="shared" si="48"/>
        <v>нд</v>
      </c>
      <c r="AV47" s="137" t="str">
        <f t="shared" si="48"/>
        <v>нд</v>
      </c>
      <c r="AW47" s="137" t="str">
        <f t="shared" si="48"/>
        <v>нд</v>
      </c>
      <c r="AX47" s="137" t="str">
        <f t="shared" si="48"/>
        <v>нд</v>
      </c>
      <c r="AY47" s="137" t="str">
        <f t="shared" si="48"/>
        <v>нд</v>
      </c>
      <c r="AZ47" s="137">
        <f t="shared" si="48"/>
        <v>29</v>
      </c>
      <c r="BA47" s="137">
        <f t="shared" si="48"/>
        <v>0.41000000000000003</v>
      </c>
      <c r="BB47" s="137" t="str">
        <f t="shared" si="48"/>
        <v>нд</v>
      </c>
      <c r="BC47" s="137">
        <f t="shared" si="48"/>
        <v>0.8</v>
      </c>
      <c r="BD47" s="137">
        <f t="shared" si="48"/>
        <v>0.4</v>
      </c>
      <c r="BE47" s="137">
        <f t="shared" si="48"/>
        <v>0.92999999999999994</v>
      </c>
      <c r="BF47" s="137" t="str">
        <f t="shared" si="48"/>
        <v>нд</v>
      </c>
      <c r="BG47" s="137">
        <f t="shared" si="48"/>
        <v>165</v>
      </c>
      <c r="BH47" s="137" t="str">
        <f t="shared" si="48"/>
        <v>нд</v>
      </c>
      <c r="BI47" s="137" t="str">
        <f t="shared" si="48"/>
        <v>нд</v>
      </c>
      <c r="BJ47" s="137" t="str">
        <f t="shared" si="48"/>
        <v>нд</v>
      </c>
      <c r="BK47" s="137" t="str">
        <f t="shared" si="48"/>
        <v>нд</v>
      </c>
      <c r="BL47" s="137">
        <f t="shared" si="48"/>
        <v>4.1399999999999997</v>
      </c>
      <c r="BM47" s="137" t="str">
        <f t="shared" si="48"/>
        <v>нд</v>
      </c>
      <c r="BN47" s="137">
        <f t="shared" si="48"/>
        <v>17</v>
      </c>
      <c r="BO47" s="137">
        <f t="shared" si="48"/>
        <v>2.5</v>
      </c>
      <c r="BP47" s="137" t="str">
        <f t="shared" si="48"/>
        <v>нд</v>
      </c>
      <c r="BQ47" s="137" t="str">
        <f t="shared" ref="BQ47:CW47" si="49">IF(SUM(BQ50,BQ57,BQ69)=0, "нд", SUM(BQ50,BQ57,BQ69))</f>
        <v>нд</v>
      </c>
      <c r="BR47" s="137" t="str">
        <f t="shared" si="49"/>
        <v>нд</v>
      </c>
      <c r="BS47" s="137">
        <f t="shared" si="49"/>
        <v>5.7799999999999994</v>
      </c>
      <c r="BT47" s="137" t="str">
        <f t="shared" si="49"/>
        <v>нд</v>
      </c>
      <c r="BU47" s="137">
        <f t="shared" si="49"/>
        <v>18</v>
      </c>
      <c r="BV47" s="137" t="str">
        <f t="shared" si="49"/>
        <v>нд</v>
      </c>
      <c r="BW47" s="137" t="str">
        <f t="shared" si="49"/>
        <v>нд</v>
      </c>
      <c r="BX47" s="137" t="str">
        <f t="shared" si="49"/>
        <v>нд</v>
      </c>
      <c r="BY47" s="137" t="str">
        <f t="shared" si="49"/>
        <v>нд</v>
      </c>
      <c r="BZ47" s="137" t="str">
        <f t="shared" si="49"/>
        <v>нд</v>
      </c>
      <c r="CA47" s="137" t="str">
        <f t="shared" si="49"/>
        <v>нд</v>
      </c>
      <c r="CB47" s="137">
        <f t="shared" si="49"/>
        <v>82</v>
      </c>
      <c r="CC47" s="137" t="str">
        <f t="shared" si="49"/>
        <v>нд</v>
      </c>
      <c r="CD47" s="137" t="str">
        <f t="shared" si="49"/>
        <v>нд</v>
      </c>
      <c r="CE47" s="137" t="str">
        <f t="shared" si="49"/>
        <v>нд</v>
      </c>
      <c r="CF47" s="137" t="str">
        <f t="shared" si="49"/>
        <v>нд</v>
      </c>
      <c r="CG47" s="137" t="str">
        <f t="shared" si="49"/>
        <v>нд</v>
      </c>
      <c r="CH47" s="137" t="str">
        <f t="shared" si="49"/>
        <v>нд</v>
      </c>
      <c r="CI47" s="137">
        <f t="shared" si="49"/>
        <v>82</v>
      </c>
      <c r="CJ47" s="137">
        <f t="shared" si="49"/>
        <v>1</v>
      </c>
      <c r="CK47" s="137" t="str">
        <f t="shared" si="49"/>
        <v>нд</v>
      </c>
      <c r="CL47" s="137" t="str">
        <f t="shared" si="49"/>
        <v>нд</v>
      </c>
      <c r="CM47" s="137" t="str">
        <f t="shared" si="49"/>
        <v>нд</v>
      </c>
      <c r="CN47" s="137">
        <f t="shared" si="49"/>
        <v>3.24</v>
      </c>
      <c r="CO47" s="137" t="str">
        <f t="shared" si="49"/>
        <v>нд</v>
      </c>
      <c r="CP47" s="137">
        <f t="shared" si="49"/>
        <v>30</v>
      </c>
      <c r="CQ47" s="137">
        <f t="shared" si="49"/>
        <v>1</v>
      </c>
      <c r="CR47" s="137" t="str">
        <f t="shared" si="49"/>
        <v>нд</v>
      </c>
      <c r="CS47" s="137" t="str">
        <f t="shared" si="49"/>
        <v>нд</v>
      </c>
      <c r="CT47" s="137" t="str">
        <f t="shared" si="49"/>
        <v>нд</v>
      </c>
      <c r="CU47" s="137">
        <f t="shared" si="49"/>
        <v>3.24</v>
      </c>
      <c r="CV47" s="137" t="str">
        <f t="shared" si="49"/>
        <v>нд</v>
      </c>
      <c r="CW47" s="137">
        <f t="shared" si="49"/>
        <v>30</v>
      </c>
      <c r="CX47" s="137">
        <f t="shared" si="3"/>
        <v>3.5</v>
      </c>
      <c r="CY47" s="137" t="str">
        <f t="shared" si="4"/>
        <v>нд</v>
      </c>
      <c r="CZ47" s="137" t="str">
        <f t="shared" si="5"/>
        <v>нд</v>
      </c>
      <c r="DA47" s="137" t="str">
        <f t="shared" si="6"/>
        <v>нд</v>
      </c>
      <c r="DB47" s="137">
        <f t="shared" si="7"/>
        <v>9.379999999999999</v>
      </c>
      <c r="DC47" s="137" t="str">
        <f t="shared" si="8"/>
        <v>нд</v>
      </c>
      <c r="DD47" s="137">
        <f t="shared" si="9"/>
        <v>258</v>
      </c>
      <c r="DE47" s="137">
        <f t="shared" si="10"/>
        <v>3.91</v>
      </c>
      <c r="DF47" s="137" t="str">
        <f t="shared" si="11"/>
        <v>нд</v>
      </c>
      <c r="DG47" s="137">
        <f t="shared" si="12"/>
        <v>0.8</v>
      </c>
      <c r="DH47" s="137">
        <f t="shared" si="13"/>
        <v>0.4</v>
      </c>
      <c r="DI47" s="137">
        <f t="shared" si="14"/>
        <v>11.95</v>
      </c>
      <c r="DJ47" s="137" t="str">
        <f t="shared" si="15"/>
        <v>нд</v>
      </c>
      <c r="DK47" s="137">
        <f t="shared" si="16"/>
        <v>395</v>
      </c>
      <c r="DL47" s="298"/>
    </row>
    <row r="48" spans="1:116" s="67" customFormat="1" ht="109.2" x14ac:dyDescent="0.3">
      <c r="A48" s="12" t="s">
        <v>142</v>
      </c>
      <c r="B48" s="13" t="s">
        <v>143</v>
      </c>
      <c r="C48" s="32" t="s">
        <v>93</v>
      </c>
      <c r="D48" s="137" t="s">
        <v>623</v>
      </c>
      <c r="E48" s="137" t="s">
        <v>623</v>
      </c>
      <c r="F48" s="137" t="s">
        <v>623</v>
      </c>
      <c r="G48" s="137" t="s">
        <v>623</v>
      </c>
      <c r="H48" s="137" t="s">
        <v>623</v>
      </c>
      <c r="I48" s="137" t="s">
        <v>623</v>
      </c>
      <c r="J48" s="137" t="s">
        <v>623</v>
      </c>
      <c r="K48" s="137" t="s">
        <v>623</v>
      </c>
      <c r="L48" s="137" t="s">
        <v>623</v>
      </c>
      <c r="M48" s="137" t="s">
        <v>623</v>
      </c>
      <c r="N48" s="137" t="s">
        <v>623</v>
      </c>
      <c r="O48" s="137" t="s">
        <v>623</v>
      </c>
      <c r="P48" s="137" t="s">
        <v>623</v>
      </c>
      <c r="Q48" s="137" t="s">
        <v>623</v>
      </c>
      <c r="R48" s="137" t="s">
        <v>623</v>
      </c>
      <c r="S48" s="137" t="s">
        <v>623</v>
      </c>
      <c r="T48" s="137" t="s">
        <v>623</v>
      </c>
      <c r="U48" s="137" t="s">
        <v>623</v>
      </c>
      <c r="V48" s="137" t="s">
        <v>623</v>
      </c>
      <c r="W48" s="137" t="s">
        <v>623</v>
      </c>
      <c r="X48" s="137" t="s">
        <v>623</v>
      </c>
      <c r="Y48" s="137" t="s">
        <v>623</v>
      </c>
      <c r="Z48" s="137" t="s">
        <v>623</v>
      </c>
      <c r="AA48" s="137" t="s">
        <v>623</v>
      </c>
      <c r="AB48" s="137" t="s">
        <v>623</v>
      </c>
      <c r="AC48" s="137" t="s">
        <v>623</v>
      </c>
      <c r="AD48" s="137" t="s">
        <v>623</v>
      </c>
      <c r="AE48" s="137" t="s">
        <v>623</v>
      </c>
      <c r="AF48" s="137" t="s">
        <v>623</v>
      </c>
      <c r="AG48" s="137" t="s">
        <v>623</v>
      </c>
      <c r="AH48" s="137" t="s">
        <v>623</v>
      </c>
      <c r="AI48" s="137" t="s">
        <v>623</v>
      </c>
      <c r="AJ48" s="137" t="s">
        <v>623</v>
      </c>
      <c r="AK48" s="137" t="s">
        <v>623</v>
      </c>
      <c r="AL48" s="137" t="s">
        <v>623</v>
      </c>
      <c r="AM48" s="137" t="s">
        <v>623</v>
      </c>
      <c r="AN48" s="137" t="s">
        <v>623</v>
      </c>
      <c r="AO48" s="137" t="s">
        <v>623</v>
      </c>
      <c r="AP48" s="137" t="s">
        <v>623</v>
      </c>
      <c r="AQ48" s="137" t="s">
        <v>623</v>
      </c>
      <c r="AR48" s="137" t="s">
        <v>623</v>
      </c>
      <c r="AS48" s="137" t="s">
        <v>623</v>
      </c>
      <c r="AT48" s="137" t="s">
        <v>623</v>
      </c>
      <c r="AU48" s="137" t="s">
        <v>623</v>
      </c>
      <c r="AV48" s="137" t="s">
        <v>623</v>
      </c>
      <c r="AW48" s="137" t="s">
        <v>623</v>
      </c>
      <c r="AX48" s="137" t="s">
        <v>623</v>
      </c>
      <c r="AY48" s="137" t="s">
        <v>623</v>
      </c>
      <c r="AZ48" s="137" t="s">
        <v>623</v>
      </c>
      <c r="BA48" s="137" t="s">
        <v>623</v>
      </c>
      <c r="BB48" s="137" t="s">
        <v>623</v>
      </c>
      <c r="BC48" s="137" t="s">
        <v>623</v>
      </c>
      <c r="BD48" s="137" t="s">
        <v>623</v>
      </c>
      <c r="BE48" s="137" t="s">
        <v>623</v>
      </c>
      <c r="BF48" s="137" t="s">
        <v>623</v>
      </c>
      <c r="BG48" s="137" t="s">
        <v>623</v>
      </c>
      <c r="BH48" s="137" t="s">
        <v>623</v>
      </c>
      <c r="BI48" s="137" t="s">
        <v>623</v>
      </c>
      <c r="BJ48" s="137" t="s">
        <v>623</v>
      </c>
      <c r="BK48" s="137" t="s">
        <v>623</v>
      </c>
      <c r="BL48" s="137" t="s">
        <v>623</v>
      </c>
      <c r="BM48" s="137" t="s">
        <v>623</v>
      </c>
      <c r="BN48" s="137" t="s">
        <v>623</v>
      </c>
      <c r="BO48" s="137" t="s">
        <v>623</v>
      </c>
      <c r="BP48" s="137" t="s">
        <v>623</v>
      </c>
      <c r="BQ48" s="137" t="s">
        <v>623</v>
      </c>
      <c r="BR48" s="137" t="s">
        <v>623</v>
      </c>
      <c r="BS48" s="137" t="s">
        <v>623</v>
      </c>
      <c r="BT48" s="137" t="s">
        <v>623</v>
      </c>
      <c r="BU48" s="137" t="s">
        <v>623</v>
      </c>
      <c r="BV48" s="137" t="s">
        <v>623</v>
      </c>
      <c r="BW48" s="137" t="s">
        <v>623</v>
      </c>
      <c r="BX48" s="137" t="s">
        <v>623</v>
      </c>
      <c r="BY48" s="137" t="s">
        <v>623</v>
      </c>
      <c r="BZ48" s="137" t="s">
        <v>623</v>
      </c>
      <c r="CA48" s="137" t="s">
        <v>623</v>
      </c>
      <c r="CB48" s="137" t="s">
        <v>623</v>
      </c>
      <c r="CC48" s="137" t="s">
        <v>623</v>
      </c>
      <c r="CD48" s="137" t="s">
        <v>623</v>
      </c>
      <c r="CE48" s="137" t="s">
        <v>623</v>
      </c>
      <c r="CF48" s="137" t="s">
        <v>623</v>
      </c>
      <c r="CG48" s="137" t="s">
        <v>623</v>
      </c>
      <c r="CH48" s="137" t="s">
        <v>623</v>
      </c>
      <c r="CI48" s="137" t="s">
        <v>623</v>
      </c>
      <c r="CJ48" s="137" t="s">
        <v>623</v>
      </c>
      <c r="CK48" s="137" t="s">
        <v>623</v>
      </c>
      <c r="CL48" s="137" t="s">
        <v>623</v>
      </c>
      <c r="CM48" s="137" t="s">
        <v>623</v>
      </c>
      <c r="CN48" s="137" t="s">
        <v>623</v>
      </c>
      <c r="CO48" s="137" t="s">
        <v>623</v>
      </c>
      <c r="CP48" s="137" t="s">
        <v>623</v>
      </c>
      <c r="CQ48" s="137" t="s">
        <v>623</v>
      </c>
      <c r="CR48" s="137" t="s">
        <v>623</v>
      </c>
      <c r="CS48" s="137" t="s">
        <v>623</v>
      </c>
      <c r="CT48" s="137" t="s">
        <v>623</v>
      </c>
      <c r="CU48" s="137" t="s">
        <v>623</v>
      </c>
      <c r="CV48" s="137" t="s">
        <v>623</v>
      </c>
      <c r="CW48" s="137" t="s">
        <v>623</v>
      </c>
      <c r="CX48" s="137" t="str">
        <f t="shared" si="3"/>
        <v>нд</v>
      </c>
      <c r="CY48" s="137" t="str">
        <f t="shared" si="4"/>
        <v>нд</v>
      </c>
      <c r="CZ48" s="137" t="str">
        <f t="shared" si="5"/>
        <v>нд</v>
      </c>
      <c r="DA48" s="137" t="str">
        <f t="shared" si="6"/>
        <v>нд</v>
      </c>
      <c r="DB48" s="137" t="str">
        <f t="shared" si="7"/>
        <v>нд</v>
      </c>
      <c r="DC48" s="137" t="str">
        <f t="shared" si="8"/>
        <v>нд</v>
      </c>
      <c r="DD48" s="137" t="str">
        <f t="shared" si="9"/>
        <v>нд</v>
      </c>
      <c r="DE48" s="137" t="str">
        <f t="shared" si="10"/>
        <v>нд</v>
      </c>
      <c r="DF48" s="137" t="str">
        <f t="shared" si="11"/>
        <v>нд</v>
      </c>
      <c r="DG48" s="137" t="str">
        <f t="shared" si="12"/>
        <v>нд</v>
      </c>
      <c r="DH48" s="137" t="str">
        <f t="shared" si="13"/>
        <v>нд</v>
      </c>
      <c r="DI48" s="137" t="str">
        <f t="shared" si="14"/>
        <v>нд</v>
      </c>
      <c r="DJ48" s="137" t="str">
        <f t="shared" si="15"/>
        <v>нд</v>
      </c>
      <c r="DK48" s="137" t="str">
        <f t="shared" si="16"/>
        <v>нд</v>
      </c>
      <c r="DL48" s="298"/>
    </row>
    <row r="49" spans="1:116" ht="46.8" x14ac:dyDescent="0.3">
      <c r="A49" s="15" t="s">
        <v>144</v>
      </c>
      <c r="B49" s="16" t="s">
        <v>145</v>
      </c>
      <c r="C49" s="10" t="s">
        <v>93</v>
      </c>
      <c r="D49" s="120" t="s">
        <v>623</v>
      </c>
      <c r="E49" s="120" t="s">
        <v>623</v>
      </c>
      <c r="F49" s="120" t="s">
        <v>623</v>
      </c>
      <c r="G49" s="120" t="s">
        <v>623</v>
      </c>
      <c r="H49" s="120" t="s">
        <v>623</v>
      </c>
      <c r="I49" s="120" t="s">
        <v>623</v>
      </c>
      <c r="J49" s="120" t="s">
        <v>623</v>
      </c>
      <c r="K49" s="120" t="s">
        <v>623</v>
      </c>
      <c r="L49" s="120" t="s">
        <v>623</v>
      </c>
      <c r="M49" s="120" t="s">
        <v>623</v>
      </c>
      <c r="N49" s="120" t="s">
        <v>623</v>
      </c>
      <c r="O49" s="120" t="s">
        <v>623</v>
      </c>
      <c r="P49" s="120" t="s">
        <v>623</v>
      </c>
      <c r="Q49" s="120" t="s">
        <v>623</v>
      </c>
      <c r="R49" s="120" t="s">
        <v>623</v>
      </c>
      <c r="S49" s="120" t="s">
        <v>623</v>
      </c>
      <c r="T49" s="120" t="s">
        <v>623</v>
      </c>
      <c r="U49" s="120" t="s">
        <v>623</v>
      </c>
      <c r="V49" s="120" t="s">
        <v>623</v>
      </c>
      <c r="W49" s="120" t="s">
        <v>623</v>
      </c>
      <c r="X49" s="120" t="s">
        <v>623</v>
      </c>
      <c r="Y49" s="120" t="s">
        <v>623</v>
      </c>
      <c r="Z49" s="120" t="s">
        <v>623</v>
      </c>
      <c r="AA49" s="120" t="s">
        <v>623</v>
      </c>
      <c r="AB49" s="120" t="s">
        <v>623</v>
      </c>
      <c r="AC49" s="120" t="s">
        <v>623</v>
      </c>
      <c r="AD49" s="120" t="s">
        <v>623</v>
      </c>
      <c r="AE49" s="120" t="s">
        <v>623</v>
      </c>
      <c r="AF49" s="120" t="s">
        <v>623</v>
      </c>
      <c r="AG49" s="120" t="s">
        <v>623</v>
      </c>
      <c r="AH49" s="120" t="s">
        <v>623</v>
      </c>
      <c r="AI49" s="120" t="s">
        <v>623</v>
      </c>
      <c r="AJ49" s="120" t="s">
        <v>623</v>
      </c>
      <c r="AK49" s="120" t="s">
        <v>623</v>
      </c>
      <c r="AL49" s="120" t="s">
        <v>623</v>
      </c>
      <c r="AM49" s="120" t="s">
        <v>623</v>
      </c>
      <c r="AN49" s="120" t="s">
        <v>623</v>
      </c>
      <c r="AO49" s="120" t="s">
        <v>623</v>
      </c>
      <c r="AP49" s="120" t="s">
        <v>623</v>
      </c>
      <c r="AQ49" s="120" t="s">
        <v>623</v>
      </c>
      <c r="AR49" s="120" t="s">
        <v>623</v>
      </c>
      <c r="AS49" s="120" t="s">
        <v>623</v>
      </c>
      <c r="AT49" s="120" t="s">
        <v>623</v>
      </c>
      <c r="AU49" s="120" t="s">
        <v>623</v>
      </c>
      <c r="AV49" s="120" t="s">
        <v>623</v>
      </c>
      <c r="AW49" s="120" t="s">
        <v>623</v>
      </c>
      <c r="AX49" s="120" t="s">
        <v>623</v>
      </c>
      <c r="AY49" s="120" t="s">
        <v>623</v>
      </c>
      <c r="AZ49" s="120" t="s">
        <v>623</v>
      </c>
      <c r="BA49" s="120" t="s">
        <v>623</v>
      </c>
      <c r="BB49" s="120" t="s">
        <v>623</v>
      </c>
      <c r="BC49" s="120" t="s">
        <v>623</v>
      </c>
      <c r="BD49" s="120" t="s">
        <v>623</v>
      </c>
      <c r="BE49" s="120" t="s">
        <v>623</v>
      </c>
      <c r="BF49" s="120" t="s">
        <v>623</v>
      </c>
      <c r="BG49" s="120" t="s">
        <v>623</v>
      </c>
      <c r="BH49" s="120" t="s">
        <v>623</v>
      </c>
      <c r="BI49" s="120" t="s">
        <v>623</v>
      </c>
      <c r="BJ49" s="120" t="s">
        <v>623</v>
      </c>
      <c r="BK49" s="120" t="s">
        <v>623</v>
      </c>
      <c r="BL49" s="120" t="s">
        <v>623</v>
      </c>
      <c r="BM49" s="120" t="s">
        <v>623</v>
      </c>
      <c r="BN49" s="120" t="s">
        <v>623</v>
      </c>
      <c r="BO49" s="120" t="s">
        <v>623</v>
      </c>
      <c r="BP49" s="120" t="s">
        <v>623</v>
      </c>
      <c r="BQ49" s="120" t="s">
        <v>623</v>
      </c>
      <c r="BR49" s="120" t="s">
        <v>623</v>
      </c>
      <c r="BS49" s="120" t="s">
        <v>623</v>
      </c>
      <c r="BT49" s="120" t="s">
        <v>623</v>
      </c>
      <c r="BU49" s="120" t="s">
        <v>623</v>
      </c>
      <c r="BV49" s="120" t="s">
        <v>623</v>
      </c>
      <c r="BW49" s="120" t="s">
        <v>623</v>
      </c>
      <c r="BX49" s="120" t="s">
        <v>623</v>
      </c>
      <c r="BY49" s="120" t="s">
        <v>623</v>
      </c>
      <c r="BZ49" s="120" t="s">
        <v>623</v>
      </c>
      <c r="CA49" s="120" t="s">
        <v>623</v>
      </c>
      <c r="CB49" s="120" t="s">
        <v>623</v>
      </c>
      <c r="CC49" s="120" t="s">
        <v>623</v>
      </c>
      <c r="CD49" s="120" t="s">
        <v>623</v>
      </c>
      <c r="CE49" s="120" t="s">
        <v>623</v>
      </c>
      <c r="CF49" s="120" t="s">
        <v>623</v>
      </c>
      <c r="CG49" s="120" t="s">
        <v>623</v>
      </c>
      <c r="CH49" s="120" t="s">
        <v>623</v>
      </c>
      <c r="CI49" s="120" t="s">
        <v>623</v>
      </c>
      <c r="CJ49" s="120" t="s">
        <v>623</v>
      </c>
      <c r="CK49" s="120" t="s">
        <v>623</v>
      </c>
      <c r="CL49" s="120" t="s">
        <v>623</v>
      </c>
      <c r="CM49" s="120" t="s">
        <v>623</v>
      </c>
      <c r="CN49" s="120" t="s">
        <v>623</v>
      </c>
      <c r="CO49" s="120" t="s">
        <v>623</v>
      </c>
      <c r="CP49" s="120" t="s">
        <v>623</v>
      </c>
      <c r="CQ49" s="120" t="s">
        <v>623</v>
      </c>
      <c r="CR49" s="120" t="s">
        <v>623</v>
      </c>
      <c r="CS49" s="120" t="s">
        <v>623</v>
      </c>
      <c r="CT49" s="120" t="s">
        <v>623</v>
      </c>
      <c r="CU49" s="120" t="s">
        <v>623</v>
      </c>
      <c r="CV49" s="120" t="s">
        <v>623</v>
      </c>
      <c r="CW49" s="120" t="s">
        <v>623</v>
      </c>
      <c r="CX49" s="137" t="str">
        <f t="shared" si="3"/>
        <v>нд</v>
      </c>
      <c r="CY49" s="137" t="str">
        <f t="shared" si="4"/>
        <v>нд</v>
      </c>
      <c r="CZ49" s="137" t="str">
        <f t="shared" si="5"/>
        <v>нд</v>
      </c>
      <c r="DA49" s="137" t="str">
        <f t="shared" si="6"/>
        <v>нд</v>
      </c>
      <c r="DB49" s="137" t="str">
        <f t="shared" si="7"/>
        <v>нд</v>
      </c>
      <c r="DC49" s="137" t="str">
        <f t="shared" si="8"/>
        <v>нд</v>
      </c>
      <c r="DD49" s="137" t="str">
        <f t="shared" si="9"/>
        <v>нд</v>
      </c>
      <c r="DE49" s="137" t="str">
        <f t="shared" si="10"/>
        <v>нд</v>
      </c>
      <c r="DF49" s="137" t="str">
        <f t="shared" si="11"/>
        <v>нд</v>
      </c>
      <c r="DG49" s="137" t="str">
        <f t="shared" si="12"/>
        <v>нд</v>
      </c>
      <c r="DH49" s="137" t="str">
        <f t="shared" si="13"/>
        <v>нд</v>
      </c>
      <c r="DI49" s="137" t="str">
        <f t="shared" si="14"/>
        <v>нд</v>
      </c>
      <c r="DJ49" s="137" t="str">
        <f t="shared" si="15"/>
        <v>нд</v>
      </c>
      <c r="DK49" s="137" t="str">
        <f t="shared" si="16"/>
        <v>нд</v>
      </c>
      <c r="DL49" s="38"/>
    </row>
    <row r="50" spans="1:116" s="67" customFormat="1" ht="93.6" x14ac:dyDescent="0.3">
      <c r="A50" s="12" t="s">
        <v>146</v>
      </c>
      <c r="B50" s="13" t="s">
        <v>147</v>
      </c>
      <c r="C50" s="32" t="s">
        <v>93</v>
      </c>
      <c r="D50" s="137">
        <f>IF(SUM(D51:D56)=0, "нд", SUM(D51:D56))</f>
        <v>3.5</v>
      </c>
      <c r="E50" s="137" t="str">
        <f t="shared" ref="E50:BP50" si="50">IF(SUM(E51:E56)=0, "нд", SUM(E51:E56))</f>
        <v>нд</v>
      </c>
      <c r="F50" s="137" t="str">
        <f t="shared" si="50"/>
        <v>нд</v>
      </c>
      <c r="G50" s="137" t="str">
        <f t="shared" si="50"/>
        <v>нд</v>
      </c>
      <c r="H50" s="137" t="str">
        <f t="shared" si="50"/>
        <v>нд</v>
      </c>
      <c r="I50" s="137" t="str">
        <f t="shared" si="50"/>
        <v>нд</v>
      </c>
      <c r="J50" s="137">
        <f t="shared" si="50"/>
        <v>28</v>
      </c>
      <c r="K50" s="137">
        <f t="shared" si="50"/>
        <v>3.75</v>
      </c>
      <c r="L50" s="137" t="str">
        <f t="shared" si="50"/>
        <v>нд</v>
      </c>
      <c r="M50" s="137" t="str">
        <f t="shared" si="50"/>
        <v>нд</v>
      </c>
      <c r="N50" s="137" t="str">
        <f t="shared" si="50"/>
        <v>нд</v>
      </c>
      <c r="O50" s="137" t="str">
        <f t="shared" si="50"/>
        <v>нд</v>
      </c>
      <c r="P50" s="137" t="str">
        <f t="shared" si="50"/>
        <v>нд</v>
      </c>
      <c r="Q50" s="137">
        <f>IF(SUM(Q51:Q56)=0, "нд", SUM(Q51:Q56))</f>
        <v>28</v>
      </c>
      <c r="R50" s="137" t="str">
        <f t="shared" si="50"/>
        <v>нд</v>
      </c>
      <c r="S50" s="137" t="str">
        <f t="shared" si="50"/>
        <v>нд</v>
      </c>
      <c r="T50" s="137" t="str">
        <f t="shared" si="50"/>
        <v>нд</v>
      </c>
      <c r="U50" s="137" t="str">
        <f t="shared" si="50"/>
        <v>нд</v>
      </c>
      <c r="V50" s="137" t="str">
        <f t="shared" si="50"/>
        <v>нд</v>
      </c>
      <c r="W50" s="137" t="str">
        <f t="shared" si="50"/>
        <v>нд</v>
      </c>
      <c r="X50" s="137" t="str">
        <f t="shared" si="50"/>
        <v>нд</v>
      </c>
      <c r="Y50" s="137" t="str">
        <f t="shared" si="50"/>
        <v>нд</v>
      </c>
      <c r="Z50" s="137" t="str">
        <f t="shared" si="50"/>
        <v>нд</v>
      </c>
      <c r="AA50" s="137" t="str">
        <f t="shared" si="50"/>
        <v>нд</v>
      </c>
      <c r="AB50" s="137" t="str">
        <f t="shared" si="50"/>
        <v>нд</v>
      </c>
      <c r="AC50" s="137" t="str">
        <f t="shared" si="50"/>
        <v>нд</v>
      </c>
      <c r="AD50" s="137" t="str">
        <f t="shared" si="50"/>
        <v>нд</v>
      </c>
      <c r="AE50" s="137" t="str">
        <f t="shared" si="50"/>
        <v>нд</v>
      </c>
      <c r="AF50" s="137" t="str">
        <f t="shared" si="50"/>
        <v>нд</v>
      </c>
      <c r="AG50" s="137" t="str">
        <f t="shared" si="50"/>
        <v>нд</v>
      </c>
      <c r="AH50" s="137" t="str">
        <f t="shared" si="50"/>
        <v>нд</v>
      </c>
      <c r="AI50" s="137" t="str">
        <f t="shared" si="50"/>
        <v>нд</v>
      </c>
      <c r="AJ50" s="137" t="str">
        <f t="shared" si="50"/>
        <v>нд</v>
      </c>
      <c r="AK50" s="137" t="str">
        <f t="shared" si="50"/>
        <v>нд</v>
      </c>
      <c r="AL50" s="137">
        <f t="shared" si="50"/>
        <v>11</v>
      </c>
      <c r="AM50" s="137" t="str">
        <f t="shared" si="50"/>
        <v>нд</v>
      </c>
      <c r="AN50" s="137" t="str">
        <f t="shared" si="50"/>
        <v>нд</v>
      </c>
      <c r="AO50" s="137" t="str">
        <f t="shared" si="50"/>
        <v>нд</v>
      </c>
      <c r="AP50" s="137" t="str">
        <f t="shared" si="50"/>
        <v>нд</v>
      </c>
      <c r="AQ50" s="137" t="str">
        <f t="shared" si="50"/>
        <v>нд</v>
      </c>
      <c r="AR50" s="137" t="str">
        <f t="shared" si="50"/>
        <v>нд</v>
      </c>
      <c r="AS50" s="137">
        <f t="shared" si="50"/>
        <v>11</v>
      </c>
      <c r="AT50" s="137">
        <f t="shared" si="50"/>
        <v>2.5</v>
      </c>
      <c r="AU50" s="137" t="str">
        <f t="shared" si="50"/>
        <v>нд</v>
      </c>
      <c r="AV50" s="137" t="str">
        <f t="shared" si="50"/>
        <v>нд</v>
      </c>
      <c r="AW50" s="137" t="str">
        <f t="shared" si="50"/>
        <v>нд</v>
      </c>
      <c r="AX50" s="137" t="str">
        <f t="shared" si="50"/>
        <v>нд</v>
      </c>
      <c r="AY50" s="137" t="str">
        <f t="shared" si="50"/>
        <v>нд</v>
      </c>
      <c r="AZ50" s="137">
        <f t="shared" si="50"/>
        <v>7</v>
      </c>
      <c r="BA50" s="137">
        <f t="shared" si="50"/>
        <v>0.25</v>
      </c>
      <c r="BB50" s="137" t="str">
        <f t="shared" si="50"/>
        <v>нд</v>
      </c>
      <c r="BC50" s="137" t="str">
        <f t="shared" si="50"/>
        <v>нд</v>
      </c>
      <c r="BD50" s="137" t="str">
        <f t="shared" si="50"/>
        <v>нд</v>
      </c>
      <c r="BE50" s="137" t="str">
        <f t="shared" si="50"/>
        <v>нд</v>
      </c>
      <c r="BF50" s="137" t="str">
        <f t="shared" si="50"/>
        <v>нд</v>
      </c>
      <c r="BG50" s="137">
        <f t="shared" si="50"/>
        <v>4</v>
      </c>
      <c r="BH50" s="137" t="str">
        <f t="shared" si="50"/>
        <v>нд</v>
      </c>
      <c r="BI50" s="137" t="str">
        <f t="shared" si="50"/>
        <v>нд</v>
      </c>
      <c r="BJ50" s="137" t="str">
        <f t="shared" si="50"/>
        <v>нд</v>
      </c>
      <c r="BK50" s="137" t="str">
        <f t="shared" si="50"/>
        <v>нд</v>
      </c>
      <c r="BL50" s="137" t="str">
        <f t="shared" si="50"/>
        <v>нд</v>
      </c>
      <c r="BM50" s="137" t="str">
        <f t="shared" si="50"/>
        <v>нд</v>
      </c>
      <c r="BN50" s="137">
        <f t="shared" si="50"/>
        <v>4</v>
      </c>
      <c r="BO50" s="137">
        <f t="shared" si="50"/>
        <v>2.5</v>
      </c>
      <c r="BP50" s="137" t="str">
        <f t="shared" si="50"/>
        <v>нд</v>
      </c>
      <c r="BQ50" s="137" t="str">
        <f t="shared" ref="BQ50:CW50" si="51">IF(SUM(BQ51:BQ56)=0, "нд", SUM(BQ51:BQ56))</f>
        <v>нд</v>
      </c>
      <c r="BR50" s="137" t="str">
        <f t="shared" si="51"/>
        <v>нд</v>
      </c>
      <c r="BS50" s="137" t="str">
        <f t="shared" si="51"/>
        <v>нд</v>
      </c>
      <c r="BT50" s="137" t="str">
        <f t="shared" si="51"/>
        <v>нд</v>
      </c>
      <c r="BU50" s="137">
        <f t="shared" si="51"/>
        <v>7</v>
      </c>
      <c r="BV50" s="137" t="str">
        <f t="shared" si="51"/>
        <v>нд</v>
      </c>
      <c r="BW50" s="137" t="str">
        <f t="shared" si="51"/>
        <v>нд</v>
      </c>
      <c r="BX50" s="137" t="str">
        <f t="shared" si="51"/>
        <v>нд</v>
      </c>
      <c r="BY50" s="137" t="str">
        <f t="shared" si="51"/>
        <v>нд</v>
      </c>
      <c r="BZ50" s="137" t="str">
        <f t="shared" si="51"/>
        <v>нд</v>
      </c>
      <c r="CA50" s="137" t="str">
        <f t="shared" si="51"/>
        <v>нд</v>
      </c>
      <c r="CB50" s="137">
        <f t="shared" si="51"/>
        <v>4</v>
      </c>
      <c r="CC50" s="137" t="str">
        <f t="shared" si="51"/>
        <v>нд</v>
      </c>
      <c r="CD50" s="137" t="str">
        <f t="shared" si="51"/>
        <v>нд</v>
      </c>
      <c r="CE50" s="137" t="str">
        <f t="shared" si="51"/>
        <v>нд</v>
      </c>
      <c r="CF50" s="137" t="str">
        <f t="shared" si="51"/>
        <v>нд</v>
      </c>
      <c r="CG50" s="137" t="str">
        <f t="shared" si="51"/>
        <v>нд</v>
      </c>
      <c r="CH50" s="137" t="str">
        <f t="shared" si="51"/>
        <v>нд</v>
      </c>
      <c r="CI50" s="137">
        <f t="shared" si="51"/>
        <v>4</v>
      </c>
      <c r="CJ50" s="137">
        <f t="shared" si="51"/>
        <v>1</v>
      </c>
      <c r="CK50" s="137" t="str">
        <f t="shared" si="51"/>
        <v>нд</v>
      </c>
      <c r="CL50" s="137" t="str">
        <f t="shared" si="51"/>
        <v>нд</v>
      </c>
      <c r="CM50" s="137" t="str">
        <f t="shared" si="51"/>
        <v>нд</v>
      </c>
      <c r="CN50" s="137" t="str">
        <f t="shared" si="51"/>
        <v>нд</v>
      </c>
      <c r="CO50" s="137" t="str">
        <f t="shared" si="51"/>
        <v>нд</v>
      </c>
      <c r="CP50" s="137">
        <f t="shared" si="51"/>
        <v>2</v>
      </c>
      <c r="CQ50" s="137">
        <f t="shared" si="51"/>
        <v>1</v>
      </c>
      <c r="CR50" s="137" t="str">
        <f t="shared" si="51"/>
        <v>нд</v>
      </c>
      <c r="CS50" s="137" t="str">
        <f t="shared" si="51"/>
        <v>нд</v>
      </c>
      <c r="CT50" s="137" t="str">
        <f t="shared" si="51"/>
        <v>нд</v>
      </c>
      <c r="CU50" s="137" t="str">
        <f t="shared" si="51"/>
        <v>нд</v>
      </c>
      <c r="CV50" s="137" t="str">
        <f t="shared" si="51"/>
        <v>нд</v>
      </c>
      <c r="CW50" s="137">
        <f t="shared" si="51"/>
        <v>2</v>
      </c>
      <c r="CX50" s="137">
        <f t="shared" si="3"/>
        <v>3.5</v>
      </c>
      <c r="CY50" s="137" t="str">
        <f t="shared" si="4"/>
        <v>нд</v>
      </c>
      <c r="CZ50" s="137" t="str">
        <f t="shared" si="5"/>
        <v>нд</v>
      </c>
      <c r="DA50" s="137" t="str">
        <f t="shared" si="6"/>
        <v>нд</v>
      </c>
      <c r="DB50" s="137" t="str">
        <f t="shared" si="7"/>
        <v>нд</v>
      </c>
      <c r="DC50" s="137" t="str">
        <f t="shared" si="8"/>
        <v>нд</v>
      </c>
      <c r="DD50" s="137">
        <f t="shared" si="9"/>
        <v>28</v>
      </c>
      <c r="DE50" s="137">
        <f t="shared" si="10"/>
        <v>3.75</v>
      </c>
      <c r="DF50" s="137" t="str">
        <f t="shared" si="11"/>
        <v>нд</v>
      </c>
      <c r="DG50" s="137" t="str">
        <f t="shared" si="12"/>
        <v>нд</v>
      </c>
      <c r="DH50" s="137" t="str">
        <f t="shared" si="13"/>
        <v>нд</v>
      </c>
      <c r="DI50" s="137" t="str">
        <f t="shared" si="14"/>
        <v>нд</v>
      </c>
      <c r="DJ50" s="137" t="str">
        <f t="shared" si="15"/>
        <v>нд</v>
      </c>
      <c r="DK50" s="137">
        <f t="shared" si="16"/>
        <v>28</v>
      </c>
      <c r="DL50" s="298"/>
    </row>
    <row r="51" spans="1:116" s="244" customFormat="1" ht="62.4" x14ac:dyDescent="0.3">
      <c r="A51" s="15" t="s">
        <v>827</v>
      </c>
      <c r="B51" s="151" t="s">
        <v>838</v>
      </c>
      <c r="C51" s="148" t="s">
        <v>839</v>
      </c>
      <c r="D51" s="120" t="s">
        <v>623</v>
      </c>
      <c r="E51" s="120" t="s">
        <v>623</v>
      </c>
      <c r="F51" s="120" t="s">
        <v>623</v>
      </c>
      <c r="G51" s="120" t="s">
        <v>623</v>
      </c>
      <c r="H51" s="120" t="s">
        <v>623</v>
      </c>
      <c r="I51" s="120" t="s">
        <v>623</v>
      </c>
      <c r="J51" s="120">
        <v>7</v>
      </c>
      <c r="K51" s="120" t="s">
        <v>623</v>
      </c>
      <c r="L51" s="120" t="s">
        <v>623</v>
      </c>
      <c r="M51" s="120" t="s">
        <v>623</v>
      </c>
      <c r="N51" s="120" t="s">
        <v>623</v>
      </c>
      <c r="O51" s="120" t="s">
        <v>623</v>
      </c>
      <c r="P51" s="120" t="s">
        <v>623</v>
      </c>
      <c r="Q51" s="120">
        <v>7</v>
      </c>
      <c r="R51" s="120" t="s">
        <v>623</v>
      </c>
      <c r="S51" s="120" t="s">
        <v>623</v>
      </c>
      <c r="T51" s="120" t="s">
        <v>623</v>
      </c>
      <c r="U51" s="120" t="s">
        <v>623</v>
      </c>
      <c r="V51" s="120" t="s">
        <v>623</v>
      </c>
      <c r="W51" s="120" t="s">
        <v>623</v>
      </c>
      <c r="X51" s="120" t="s">
        <v>623</v>
      </c>
      <c r="Y51" s="120" t="s">
        <v>623</v>
      </c>
      <c r="Z51" s="120" t="s">
        <v>623</v>
      </c>
      <c r="AA51" s="120" t="s">
        <v>623</v>
      </c>
      <c r="AB51" s="120" t="s">
        <v>623</v>
      </c>
      <c r="AC51" s="120" t="s">
        <v>623</v>
      </c>
      <c r="AD51" s="120" t="s">
        <v>623</v>
      </c>
      <c r="AE51" s="120" t="s">
        <v>623</v>
      </c>
      <c r="AF51" s="120" t="s">
        <v>623</v>
      </c>
      <c r="AG51" s="120" t="s">
        <v>623</v>
      </c>
      <c r="AH51" s="120" t="s">
        <v>623</v>
      </c>
      <c r="AI51" s="120" t="s">
        <v>623</v>
      </c>
      <c r="AJ51" s="120" t="s">
        <v>623</v>
      </c>
      <c r="AK51" s="120" t="s">
        <v>623</v>
      </c>
      <c r="AL51" s="120">
        <v>7</v>
      </c>
      <c r="AM51" s="120" t="s">
        <v>623</v>
      </c>
      <c r="AN51" s="120" t="s">
        <v>623</v>
      </c>
      <c r="AO51" s="120" t="s">
        <v>623</v>
      </c>
      <c r="AP51" s="120" t="s">
        <v>623</v>
      </c>
      <c r="AQ51" s="120" t="s">
        <v>623</v>
      </c>
      <c r="AR51" s="120" t="s">
        <v>623</v>
      </c>
      <c r="AS51" s="120">
        <v>7</v>
      </c>
      <c r="AT51" s="120" t="s">
        <v>623</v>
      </c>
      <c r="AU51" s="120" t="s">
        <v>623</v>
      </c>
      <c r="AV51" s="120" t="s">
        <v>623</v>
      </c>
      <c r="AW51" s="120" t="s">
        <v>623</v>
      </c>
      <c r="AX51" s="120" t="s">
        <v>623</v>
      </c>
      <c r="AY51" s="120" t="s">
        <v>623</v>
      </c>
      <c r="AZ51" s="120" t="s">
        <v>623</v>
      </c>
      <c r="BA51" s="120" t="s">
        <v>623</v>
      </c>
      <c r="BB51" s="120" t="s">
        <v>623</v>
      </c>
      <c r="BC51" s="120" t="s">
        <v>623</v>
      </c>
      <c r="BD51" s="120" t="s">
        <v>623</v>
      </c>
      <c r="BE51" s="120" t="s">
        <v>623</v>
      </c>
      <c r="BF51" s="120" t="s">
        <v>623</v>
      </c>
      <c r="BG51" s="120" t="s">
        <v>623</v>
      </c>
      <c r="BH51" s="120" t="s">
        <v>623</v>
      </c>
      <c r="BI51" s="120" t="s">
        <v>623</v>
      </c>
      <c r="BJ51" s="120" t="s">
        <v>623</v>
      </c>
      <c r="BK51" s="120" t="s">
        <v>623</v>
      </c>
      <c r="BL51" s="120" t="s">
        <v>623</v>
      </c>
      <c r="BM51" s="120" t="s">
        <v>623</v>
      </c>
      <c r="BN51" s="120" t="s">
        <v>623</v>
      </c>
      <c r="BO51" s="120" t="s">
        <v>623</v>
      </c>
      <c r="BP51" s="120" t="s">
        <v>623</v>
      </c>
      <c r="BQ51" s="120" t="s">
        <v>623</v>
      </c>
      <c r="BR51" s="120" t="s">
        <v>623</v>
      </c>
      <c r="BS51" s="120" t="s">
        <v>623</v>
      </c>
      <c r="BT51" s="120" t="s">
        <v>623</v>
      </c>
      <c r="BU51" s="120" t="s">
        <v>623</v>
      </c>
      <c r="BV51" s="120" t="s">
        <v>623</v>
      </c>
      <c r="BW51" s="120" t="s">
        <v>623</v>
      </c>
      <c r="BX51" s="120" t="s">
        <v>623</v>
      </c>
      <c r="BY51" s="120" t="s">
        <v>623</v>
      </c>
      <c r="BZ51" s="120" t="s">
        <v>623</v>
      </c>
      <c r="CA51" s="120" t="s">
        <v>623</v>
      </c>
      <c r="CB51" s="120" t="s">
        <v>623</v>
      </c>
      <c r="CC51" s="120" t="s">
        <v>623</v>
      </c>
      <c r="CD51" s="120" t="s">
        <v>623</v>
      </c>
      <c r="CE51" s="120" t="s">
        <v>623</v>
      </c>
      <c r="CF51" s="120" t="s">
        <v>623</v>
      </c>
      <c r="CG51" s="120" t="s">
        <v>623</v>
      </c>
      <c r="CH51" s="120" t="s">
        <v>623</v>
      </c>
      <c r="CI51" s="120" t="s">
        <v>623</v>
      </c>
      <c r="CJ51" s="120" t="s">
        <v>623</v>
      </c>
      <c r="CK51" s="120" t="s">
        <v>623</v>
      </c>
      <c r="CL51" s="120" t="s">
        <v>623</v>
      </c>
      <c r="CM51" s="120" t="s">
        <v>623</v>
      </c>
      <c r="CN51" s="120" t="s">
        <v>623</v>
      </c>
      <c r="CO51" s="120" t="s">
        <v>623</v>
      </c>
      <c r="CP51" s="120" t="s">
        <v>623</v>
      </c>
      <c r="CQ51" s="120" t="s">
        <v>623</v>
      </c>
      <c r="CR51" s="120" t="s">
        <v>623</v>
      </c>
      <c r="CS51" s="120" t="s">
        <v>623</v>
      </c>
      <c r="CT51" s="120" t="s">
        <v>623</v>
      </c>
      <c r="CU51" s="120" t="s">
        <v>623</v>
      </c>
      <c r="CV51" s="120" t="s">
        <v>623</v>
      </c>
      <c r="CW51" s="120" t="s">
        <v>623</v>
      </c>
      <c r="CX51" s="137" t="str">
        <f t="shared" si="3"/>
        <v>нд</v>
      </c>
      <c r="CY51" s="137" t="str">
        <f t="shared" si="4"/>
        <v>нд</v>
      </c>
      <c r="CZ51" s="137" t="str">
        <f t="shared" si="5"/>
        <v>нд</v>
      </c>
      <c r="DA51" s="137" t="str">
        <f t="shared" si="6"/>
        <v>нд</v>
      </c>
      <c r="DB51" s="137" t="str">
        <f t="shared" si="7"/>
        <v>нд</v>
      </c>
      <c r="DC51" s="137" t="str">
        <f t="shared" si="8"/>
        <v>нд</v>
      </c>
      <c r="DD51" s="137">
        <f t="shared" si="9"/>
        <v>7</v>
      </c>
      <c r="DE51" s="137" t="str">
        <f t="shared" si="10"/>
        <v>нд</v>
      </c>
      <c r="DF51" s="137" t="str">
        <f t="shared" si="11"/>
        <v>нд</v>
      </c>
      <c r="DG51" s="137" t="str">
        <f t="shared" si="12"/>
        <v>нд</v>
      </c>
      <c r="DH51" s="137" t="str">
        <f t="shared" si="13"/>
        <v>нд</v>
      </c>
      <c r="DI51" s="137" t="str">
        <f t="shared" si="14"/>
        <v>нд</v>
      </c>
      <c r="DJ51" s="137" t="str">
        <f t="shared" si="15"/>
        <v>нд</v>
      </c>
      <c r="DK51" s="137">
        <f t="shared" si="16"/>
        <v>7</v>
      </c>
      <c r="DL51" s="38"/>
    </row>
    <row r="52" spans="1:116" s="244" customFormat="1" ht="78" x14ac:dyDescent="0.3">
      <c r="A52" s="15" t="s">
        <v>828</v>
      </c>
      <c r="B52" s="34" t="s">
        <v>1109</v>
      </c>
      <c r="C52" s="148" t="s">
        <v>840</v>
      </c>
      <c r="D52" s="120" t="s">
        <v>623</v>
      </c>
      <c r="E52" s="120" t="s">
        <v>623</v>
      </c>
      <c r="F52" s="120" t="s">
        <v>623</v>
      </c>
      <c r="G52" s="120" t="s">
        <v>623</v>
      </c>
      <c r="H52" s="120" t="s">
        <v>623</v>
      </c>
      <c r="I52" s="120" t="s">
        <v>623</v>
      </c>
      <c r="J52" s="120">
        <v>18</v>
      </c>
      <c r="K52" s="120" t="s">
        <v>623</v>
      </c>
      <c r="L52" s="120" t="s">
        <v>623</v>
      </c>
      <c r="M52" s="120" t="s">
        <v>623</v>
      </c>
      <c r="N52" s="120" t="s">
        <v>623</v>
      </c>
      <c r="O52" s="120" t="s">
        <v>623</v>
      </c>
      <c r="P52" s="120" t="s">
        <v>623</v>
      </c>
      <c r="Q52" s="120">
        <v>18</v>
      </c>
      <c r="R52" s="120" t="s">
        <v>623</v>
      </c>
      <c r="S52" s="120" t="s">
        <v>623</v>
      </c>
      <c r="T52" s="120" t="s">
        <v>623</v>
      </c>
      <c r="U52" s="120" t="s">
        <v>623</v>
      </c>
      <c r="V52" s="120" t="s">
        <v>623</v>
      </c>
      <c r="W52" s="120" t="s">
        <v>623</v>
      </c>
      <c r="X52" s="120" t="s">
        <v>623</v>
      </c>
      <c r="Y52" s="120" t="s">
        <v>623</v>
      </c>
      <c r="Z52" s="120" t="s">
        <v>623</v>
      </c>
      <c r="AA52" s="120" t="s">
        <v>623</v>
      </c>
      <c r="AB52" s="120" t="s">
        <v>623</v>
      </c>
      <c r="AC52" s="120" t="s">
        <v>623</v>
      </c>
      <c r="AD52" s="120" t="s">
        <v>623</v>
      </c>
      <c r="AE52" s="120" t="s">
        <v>623</v>
      </c>
      <c r="AF52" s="120" t="s">
        <v>623</v>
      </c>
      <c r="AG52" s="120" t="s">
        <v>623</v>
      </c>
      <c r="AH52" s="120" t="s">
        <v>623</v>
      </c>
      <c r="AI52" s="120" t="s">
        <v>623</v>
      </c>
      <c r="AJ52" s="120" t="s">
        <v>623</v>
      </c>
      <c r="AK52" s="120" t="s">
        <v>623</v>
      </c>
      <c r="AL52" s="120">
        <v>4</v>
      </c>
      <c r="AM52" s="120" t="s">
        <v>623</v>
      </c>
      <c r="AN52" s="120" t="s">
        <v>623</v>
      </c>
      <c r="AO52" s="120" t="s">
        <v>623</v>
      </c>
      <c r="AP52" s="120" t="s">
        <v>623</v>
      </c>
      <c r="AQ52" s="120" t="s">
        <v>623</v>
      </c>
      <c r="AR52" s="120" t="s">
        <v>623</v>
      </c>
      <c r="AS52" s="120">
        <v>4</v>
      </c>
      <c r="AT52" s="120" t="s">
        <v>623</v>
      </c>
      <c r="AU52" s="120" t="s">
        <v>623</v>
      </c>
      <c r="AV52" s="120" t="s">
        <v>623</v>
      </c>
      <c r="AW52" s="120" t="s">
        <v>623</v>
      </c>
      <c r="AX52" s="120" t="s">
        <v>623</v>
      </c>
      <c r="AY52" s="120" t="s">
        <v>623</v>
      </c>
      <c r="AZ52" s="120">
        <v>4</v>
      </c>
      <c r="BA52" s="120" t="s">
        <v>623</v>
      </c>
      <c r="BB52" s="120" t="s">
        <v>623</v>
      </c>
      <c r="BC52" s="120" t="s">
        <v>623</v>
      </c>
      <c r="BD52" s="120" t="s">
        <v>623</v>
      </c>
      <c r="BE52" s="120" t="s">
        <v>623</v>
      </c>
      <c r="BF52" s="120" t="s">
        <v>623</v>
      </c>
      <c r="BG52" s="120">
        <v>4</v>
      </c>
      <c r="BH52" s="120" t="s">
        <v>623</v>
      </c>
      <c r="BI52" s="120" t="s">
        <v>623</v>
      </c>
      <c r="BJ52" s="120" t="s">
        <v>623</v>
      </c>
      <c r="BK52" s="120" t="s">
        <v>623</v>
      </c>
      <c r="BL52" s="120" t="s">
        <v>623</v>
      </c>
      <c r="BM52" s="120" t="s">
        <v>623</v>
      </c>
      <c r="BN52" s="120">
        <v>4</v>
      </c>
      <c r="BO52" s="120" t="s">
        <v>623</v>
      </c>
      <c r="BP52" s="120" t="s">
        <v>623</v>
      </c>
      <c r="BQ52" s="120" t="s">
        <v>623</v>
      </c>
      <c r="BR52" s="120" t="s">
        <v>623</v>
      </c>
      <c r="BS52" s="120" t="s">
        <v>623</v>
      </c>
      <c r="BT52" s="120" t="s">
        <v>623</v>
      </c>
      <c r="BU52" s="120">
        <v>4</v>
      </c>
      <c r="BV52" s="120" t="s">
        <v>623</v>
      </c>
      <c r="BW52" s="120" t="s">
        <v>623</v>
      </c>
      <c r="BX52" s="120" t="s">
        <v>623</v>
      </c>
      <c r="BY52" s="120" t="s">
        <v>623</v>
      </c>
      <c r="BZ52" s="120" t="s">
        <v>623</v>
      </c>
      <c r="CA52" s="120" t="s">
        <v>623</v>
      </c>
      <c r="CB52" s="120">
        <v>4</v>
      </c>
      <c r="CC52" s="120" t="s">
        <v>623</v>
      </c>
      <c r="CD52" s="120" t="s">
        <v>623</v>
      </c>
      <c r="CE52" s="120" t="s">
        <v>623</v>
      </c>
      <c r="CF52" s="120" t="s">
        <v>623</v>
      </c>
      <c r="CG52" s="120" t="s">
        <v>623</v>
      </c>
      <c r="CH52" s="120" t="s">
        <v>623</v>
      </c>
      <c r="CI52" s="120">
        <v>4</v>
      </c>
      <c r="CJ52" s="120" t="s">
        <v>623</v>
      </c>
      <c r="CK52" s="120" t="s">
        <v>623</v>
      </c>
      <c r="CL52" s="120" t="s">
        <v>623</v>
      </c>
      <c r="CM52" s="120" t="s">
        <v>623</v>
      </c>
      <c r="CN52" s="120" t="s">
        <v>623</v>
      </c>
      <c r="CO52" s="120" t="s">
        <v>623</v>
      </c>
      <c r="CP52" s="120">
        <v>2</v>
      </c>
      <c r="CQ52" s="120" t="s">
        <v>623</v>
      </c>
      <c r="CR52" s="120" t="s">
        <v>623</v>
      </c>
      <c r="CS52" s="120" t="s">
        <v>623</v>
      </c>
      <c r="CT52" s="120" t="s">
        <v>623</v>
      </c>
      <c r="CU52" s="120" t="s">
        <v>623</v>
      </c>
      <c r="CV52" s="120" t="s">
        <v>623</v>
      </c>
      <c r="CW52" s="120">
        <v>2</v>
      </c>
      <c r="CX52" s="137" t="str">
        <f t="shared" si="3"/>
        <v>нд</v>
      </c>
      <c r="CY52" s="137" t="str">
        <f t="shared" si="4"/>
        <v>нд</v>
      </c>
      <c r="CZ52" s="137" t="str">
        <f t="shared" si="5"/>
        <v>нд</v>
      </c>
      <c r="DA52" s="137" t="str">
        <f t="shared" si="6"/>
        <v>нд</v>
      </c>
      <c r="DB52" s="137" t="str">
        <f t="shared" si="7"/>
        <v>нд</v>
      </c>
      <c r="DC52" s="137" t="str">
        <f t="shared" si="8"/>
        <v>нд</v>
      </c>
      <c r="DD52" s="137">
        <f t="shared" si="9"/>
        <v>18</v>
      </c>
      <c r="DE52" s="137" t="str">
        <f t="shared" si="10"/>
        <v>нд</v>
      </c>
      <c r="DF52" s="137" t="str">
        <f t="shared" si="11"/>
        <v>нд</v>
      </c>
      <c r="DG52" s="137" t="str">
        <f t="shared" si="12"/>
        <v>нд</v>
      </c>
      <c r="DH52" s="137" t="str">
        <f t="shared" si="13"/>
        <v>нд</v>
      </c>
      <c r="DI52" s="137" t="str">
        <f t="shared" si="14"/>
        <v>нд</v>
      </c>
      <c r="DJ52" s="137" t="str">
        <f t="shared" si="15"/>
        <v>нд</v>
      </c>
      <c r="DK52" s="137">
        <f t="shared" si="16"/>
        <v>18</v>
      </c>
      <c r="DL52" s="38"/>
    </row>
    <row r="53" spans="1:116" s="244" customFormat="1" ht="140.4" x14ac:dyDescent="0.3">
      <c r="A53" s="15" t="s">
        <v>829</v>
      </c>
      <c r="B53" s="34" t="s">
        <v>965</v>
      </c>
      <c r="C53" s="188" t="s">
        <v>966</v>
      </c>
      <c r="D53" s="137">
        <v>2.5</v>
      </c>
      <c r="E53" s="137" t="s">
        <v>623</v>
      </c>
      <c r="F53" s="137" t="s">
        <v>623</v>
      </c>
      <c r="G53" s="137" t="s">
        <v>623</v>
      </c>
      <c r="H53" s="300" t="s">
        <v>623</v>
      </c>
      <c r="I53" s="137" t="s">
        <v>623</v>
      </c>
      <c r="J53" s="120">
        <v>3</v>
      </c>
      <c r="K53" s="137">
        <v>2.5</v>
      </c>
      <c r="L53" s="137" t="s">
        <v>623</v>
      </c>
      <c r="M53" s="137" t="s">
        <v>623</v>
      </c>
      <c r="N53" s="137" t="s">
        <v>623</v>
      </c>
      <c r="O53" s="300" t="s">
        <v>623</v>
      </c>
      <c r="P53" s="137" t="s">
        <v>623</v>
      </c>
      <c r="Q53" s="120">
        <v>3</v>
      </c>
      <c r="R53" s="120" t="s">
        <v>623</v>
      </c>
      <c r="S53" s="120" t="s">
        <v>623</v>
      </c>
      <c r="T53" s="120" t="s">
        <v>623</v>
      </c>
      <c r="U53" s="120" t="s">
        <v>623</v>
      </c>
      <c r="V53" s="120" t="s">
        <v>623</v>
      </c>
      <c r="W53" s="120" t="s">
        <v>623</v>
      </c>
      <c r="X53" s="120" t="s">
        <v>623</v>
      </c>
      <c r="Y53" s="120" t="s">
        <v>623</v>
      </c>
      <c r="Z53" s="120" t="s">
        <v>623</v>
      </c>
      <c r="AA53" s="120" t="s">
        <v>623</v>
      </c>
      <c r="AB53" s="120" t="s">
        <v>623</v>
      </c>
      <c r="AC53" s="120" t="s">
        <v>623</v>
      </c>
      <c r="AD53" s="120" t="s">
        <v>623</v>
      </c>
      <c r="AE53" s="120" t="s">
        <v>623</v>
      </c>
      <c r="AF53" s="120" t="s">
        <v>623</v>
      </c>
      <c r="AG53" s="120" t="s">
        <v>623</v>
      </c>
      <c r="AH53" s="120" t="s">
        <v>623</v>
      </c>
      <c r="AI53" s="120" t="s">
        <v>623</v>
      </c>
      <c r="AJ53" s="120" t="s">
        <v>623</v>
      </c>
      <c r="AK53" s="120" t="s">
        <v>623</v>
      </c>
      <c r="AL53" s="120" t="s">
        <v>623</v>
      </c>
      <c r="AM53" s="120" t="s">
        <v>623</v>
      </c>
      <c r="AN53" s="120" t="s">
        <v>623</v>
      </c>
      <c r="AO53" s="120" t="s">
        <v>623</v>
      </c>
      <c r="AP53" s="120" t="s">
        <v>623</v>
      </c>
      <c r="AQ53" s="120" t="s">
        <v>623</v>
      </c>
      <c r="AR53" s="120" t="s">
        <v>623</v>
      </c>
      <c r="AS53" s="120" t="s">
        <v>623</v>
      </c>
      <c r="AT53" s="120">
        <v>2.5</v>
      </c>
      <c r="AU53" s="120" t="s">
        <v>623</v>
      </c>
      <c r="AV53" s="120" t="s">
        <v>623</v>
      </c>
      <c r="AW53" s="120" t="s">
        <v>623</v>
      </c>
      <c r="AX53" s="120" t="s">
        <v>623</v>
      </c>
      <c r="AY53" s="120" t="s">
        <v>623</v>
      </c>
      <c r="AZ53" s="120">
        <v>3</v>
      </c>
      <c r="BA53" s="120" t="s">
        <v>623</v>
      </c>
      <c r="BB53" s="120" t="s">
        <v>623</v>
      </c>
      <c r="BC53" s="120" t="s">
        <v>623</v>
      </c>
      <c r="BD53" s="120" t="s">
        <v>623</v>
      </c>
      <c r="BE53" s="120" t="s">
        <v>623</v>
      </c>
      <c r="BF53" s="120" t="s">
        <v>623</v>
      </c>
      <c r="BG53" s="120" t="s">
        <v>623</v>
      </c>
      <c r="BH53" s="120" t="s">
        <v>623</v>
      </c>
      <c r="BI53" s="120" t="s">
        <v>623</v>
      </c>
      <c r="BJ53" s="120" t="s">
        <v>623</v>
      </c>
      <c r="BK53" s="120" t="s">
        <v>623</v>
      </c>
      <c r="BL53" s="120" t="s">
        <v>623</v>
      </c>
      <c r="BM53" s="120" t="s">
        <v>623</v>
      </c>
      <c r="BN53" s="120" t="s">
        <v>623</v>
      </c>
      <c r="BO53" s="120">
        <v>2.5</v>
      </c>
      <c r="BP53" s="120" t="s">
        <v>623</v>
      </c>
      <c r="BQ53" s="120" t="s">
        <v>623</v>
      </c>
      <c r="BR53" s="120" t="s">
        <v>623</v>
      </c>
      <c r="BS53" s="120" t="s">
        <v>623</v>
      </c>
      <c r="BT53" s="120" t="s">
        <v>623</v>
      </c>
      <c r="BU53" s="120">
        <v>3</v>
      </c>
      <c r="BV53" s="120" t="s">
        <v>623</v>
      </c>
      <c r="BW53" s="120" t="s">
        <v>623</v>
      </c>
      <c r="BX53" s="120" t="s">
        <v>623</v>
      </c>
      <c r="BY53" s="120" t="s">
        <v>623</v>
      </c>
      <c r="BZ53" s="120" t="s">
        <v>623</v>
      </c>
      <c r="CA53" s="120" t="s">
        <v>623</v>
      </c>
      <c r="CB53" s="120" t="s">
        <v>623</v>
      </c>
      <c r="CC53" s="120" t="s">
        <v>623</v>
      </c>
      <c r="CD53" s="120" t="s">
        <v>623</v>
      </c>
      <c r="CE53" s="120" t="s">
        <v>623</v>
      </c>
      <c r="CF53" s="120" t="s">
        <v>623</v>
      </c>
      <c r="CG53" s="120" t="s">
        <v>623</v>
      </c>
      <c r="CH53" s="120" t="s">
        <v>623</v>
      </c>
      <c r="CI53" s="120" t="s">
        <v>623</v>
      </c>
      <c r="CJ53" s="120" t="s">
        <v>623</v>
      </c>
      <c r="CK53" s="120" t="s">
        <v>623</v>
      </c>
      <c r="CL53" s="120" t="s">
        <v>623</v>
      </c>
      <c r="CM53" s="120" t="s">
        <v>623</v>
      </c>
      <c r="CN53" s="120" t="s">
        <v>623</v>
      </c>
      <c r="CO53" s="120" t="s">
        <v>623</v>
      </c>
      <c r="CP53" s="120" t="s">
        <v>623</v>
      </c>
      <c r="CQ53" s="120" t="s">
        <v>623</v>
      </c>
      <c r="CR53" s="120" t="s">
        <v>623</v>
      </c>
      <c r="CS53" s="120" t="s">
        <v>623</v>
      </c>
      <c r="CT53" s="120" t="s">
        <v>623</v>
      </c>
      <c r="CU53" s="120" t="s">
        <v>623</v>
      </c>
      <c r="CV53" s="120" t="s">
        <v>623</v>
      </c>
      <c r="CW53" s="120" t="s">
        <v>623</v>
      </c>
      <c r="CX53" s="137">
        <f t="shared" si="3"/>
        <v>2.5</v>
      </c>
      <c r="CY53" s="137" t="str">
        <f t="shared" si="4"/>
        <v>нд</v>
      </c>
      <c r="CZ53" s="137" t="str">
        <f t="shared" si="5"/>
        <v>нд</v>
      </c>
      <c r="DA53" s="137" t="str">
        <f t="shared" si="6"/>
        <v>нд</v>
      </c>
      <c r="DB53" s="137" t="str">
        <f t="shared" si="7"/>
        <v>нд</v>
      </c>
      <c r="DC53" s="137" t="str">
        <f t="shared" si="8"/>
        <v>нд</v>
      </c>
      <c r="DD53" s="137">
        <f t="shared" si="9"/>
        <v>3</v>
      </c>
      <c r="DE53" s="137">
        <f t="shared" si="10"/>
        <v>2.5</v>
      </c>
      <c r="DF53" s="137" t="str">
        <f t="shared" si="11"/>
        <v>нд</v>
      </c>
      <c r="DG53" s="137" t="str">
        <f t="shared" si="12"/>
        <v>нд</v>
      </c>
      <c r="DH53" s="137" t="str">
        <f t="shared" si="13"/>
        <v>нд</v>
      </c>
      <c r="DI53" s="137" t="str">
        <f t="shared" si="14"/>
        <v>нд</v>
      </c>
      <c r="DJ53" s="137" t="str">
        <f t="shared" si="15"/>
        <v>нд</v>
      </c>
      <c r="DK53" s="137">
        <f t="shared" si="16"/>
        <v>3</v>
      </c>
      <c r="DL53" s="38"/>
    </row>
    <row r="54" spans="1:116" s="244" customFormat="1" ht="93.6" x14ac:dyDescent="0.3">
      <c r="A54" s="15" t="s">
        <v>833</v>
      </c>
      <c r="B54" s="34" t="s">
        <v>967</v>
      </c>
      <c r="C54" s="188" t="s">
        <v>968</v>
      </c>
      <c r="D54" s="137">
        <v>1</v>
      </c>
      <c r="E54" s="137" t="s">
        <v>623</v>
      </c>
      <c r="F54" s="137" t="s">
        <v>623</v>
      </c>
      <c r="G54" s="137" t="s">
        <v>623</v>
      </c>
      <c r="H54" s="300" t="s">
        <v>623</v>
      </c>
      <c r="I54" s="137" t="s">
        <v>623</v>
      </c>
      <c r="J54" s="120" t="s">
        <v>623</v>
      </c>
      <c r="K54" s="137">
        <v>1</v>
      </c>
      <c r="L54" s="137" t="s">
        <v>623</v>
      </c>
      <c r="M54" s="137" t="s">
        <v>623</v>
      </c>
      <c r="N54" s="137" t="s">
        <v>623</v>
      </c>
      <c r="O54" s="300" t="s">
        <v>623</v>
      </c>
      <c r="P54" s="137" t="s">
        <v>623</v>
      </c>
      <c r="Q54" s="120" t="s">
        <v>623</v>
      </c>
      <c r="R54" s="120" t="s">
        <v>623</v>
      </c>
      <c r="S54" s="120" t="s">
        <v>623</v>
      </c>
      <c r="T54" s="120" t="s">
        <v>623</v>
      </c>
      <c r="U54" s="120" t="s">
        <v>623</v>
      </c>
      <c r="V54" s="120" t="s">
        <v>623</v>
      </c>
      <c r="W54" s="120" t="s">
        <v>623</v>
      </c>
      <c r="X54" s="120" t="s">
        <v>623</v>
      </c>
      <c r="Y54" s="120" t="s">
        <v>623</v>
      </c>
      <c r="Z54" s="120" t="s">
        <v>623</v>
      </c>
      <c r="AA54" s="120" t="s">
        <v>623</v>
      </c>
      <c r="AB54" s="120" t="s">
        <v>623</v>
      </c>
      <c r="AC54" s="120" t="s">
        <v>623</v>
      </c>
      <c r="AD54" s="120" t="s">
        <v>623</v>
      </c>
      <c r="AE54" s="120" t="s">
        <v>623</v>
      </c>
      <c r="AF54" s="120" t="s">
        <v>623</v>
      </c>
      <c r="AG54" s="120" t="s">
        <v>623</v>
      </c>
      <c r="AH54" s="120" t="s">
        <v>623</v>
      </c>
      <c r="AI54" s="120" t="s">
        <v>623</v>
      </c>
      <c r="AJ54" s="120" t="s">
        <v>623</v>
      </c>
      <c r="AK54" s="120" t="s">
        <v>623</v>
      </c>
      <c r="AL54" s="120" t="s">
        <v>623</v>
      </c>
      <c r="AM54" s="120" t="s">
        <v>623</v>
      </c>
      <c r="AN54" s="120" t="s">
        <v>623</v>
      </c>
      <c r="AO54" s="120" t="s">
        <v>623</v>
      </c>
      <c r="AP54" s="120" t="s">
        <v>623</v>
      </c>
      <c r="AQ54" s="120" t="s">
        <v>623</v>
      </c>
      <c r="AR54" s="120" t="s">
        <v>623</v>
      </c>
      <c r="AS54" s="120" t="s">
        <v>623</v>
      </c>
      <c r="AT54" s="120" t="s">
        <v>623</v>
      </c>
      <c r="AU54" s="120" t="s">
        <v>623</v>
      </c>
      <c r="AV54" s="120" t="s">
        <v>623</v>
      </c>
      <c r="AW54" s="120" t="s">
        <v>623</v>
      </c>
      <c r="AX54" s="120" t="s">
        <v>623</v>
      </c>
      <c r="AY54" s="120" t="s">
        <v>623</v>
      </c>
      <c r="AZ54" s="120" t="s">
        <v>623</v>
      </c>
      <c r="BA54" s="120" t="s">
        <v>623</v>
      </c>
      <c r="BB54" s="120" t="s">
        <v>623</v>
      </c>
      <c r="BC54" s="120" t="s">
        <v>623</v>
      </c>
      <c r="BD54" s="120" t="s">
        <v>623</v>
      </c>
      <c r="BE54" s="120" t="s">
        <v>623</v>
      </c>
      <c r="BF54" s="120" t="s">
        <v>623</v>
      </c>
      <c r="BG54" s="120" t="s">
        <v>623</v>
      </c>
      <c r="BH54" s="120" t="s">
        <v>623</v>
      </c>
      <c r="BI54" s="120" t="s">
        <v>623</v>
      </c>
      <c r="BJ54" s="120" t="s">
        <v>623</v>
      </c>
      <c r="BK54" s="120" t="s">
        <v>623</v>
      </c>
      <c r="BL54" s="120" t="s">
        <v>623</v>
      </c>
      <c r="BM54" s="120" t="s">
        <v>623</v>
      </c>
      <c r="BN54" s="120" t="s">
        <v>623</v>
      </c>
      <c r="BO54" s="120" t="s">
        <v>623</v>
      </c>
      <c r="BP54" s="120" t="s">
        <v>623</v>
      </c>
      <c r="BQ54" s="120" t="s">
        <v>623</v>
      </c>
      <c r="BR54" s="120" t="s">
        <v>623</v>
      </c>
      <c r="BS54" s="120" t="s">
        <v>623</v>
      </c>
      <c r="BT54" s="120" t="s">
        <v>623</v>
      </c>
      <c r="BU54" s="120" t="s">
        <v>623</v>
      </c>
      <c r="BV54" s="120" t="s">
        <v>623</v>
      </c>
      <c r="BW54" s="120" t="s">
        <v>623</v>
      </c>
      <c r="BX54" s="120" t="s">
        <v>623</v>
      </c>
      <c r="BY54" s="120" t="s">
        <v>623</v>
      </c>
      <c r="BZ54" s="120" t="s">
        <v>623</v>
      </c>
      <c r="CA54" s="120" t="s">
        <v>623</v>
      </c>
      <c r="CB54" s="120" t="s">
        <v>623</v>
      </c>
      <c r="CC54" s="120" t="s">
        <v>623</v>
      </c>
      <c r="CD54" s="120" t="s">
        <v>623</v>
      </c>
      <c r="CE54" s="120" t="s">
        <v>623</v>
      </c>
      <c r="CF54" s="120" t="s">
        <v>623</v>
      </c>
      <c r="CG54" s="120" t="s">
        <v>623</v>
      </c>
      <c r="CH54" s="120" t="s">
        <v>623</v>
      </c>
      <c r="CI54" s="120" t="s">
        <v>623</v>
      </c>
      <c r="CJ54" s="120">
        <v>1</v>
      </c>
      <c r="CK54" s="120" t="s">
        <v>623</v>
      </c>
      <c r="CL54" s="120" t="s">
        <v>623</v>
      </c>
      <c r="CM54" s="120" t="s">
        <v>623</v>
      </c>
      <c r="CN54" s="120" t="s">
        <v>623</v>
      </c>
      <c r="CO54" s="120" t="s">
        <v>623</v>
      </c>
      <c r="CP54" s="120" t="s">
        <v>623</v>
      </c>
      <c r="CQ54" s="120">
        <v>1</v>
      </c>
      <c r="CR54" s="120" t="s">
        <v>623</v>
      </c>
      <c r="CS54" s="120" t="s">
        <v>623</v>
      </c>
      <c r="CT54" s="120" t="s">
        <v>623</v>
      </c>
      <c r="CU54" s="120" t="s">
        <v>623</v>
      </c>
      <c r="CV54" s="120" t="s">
        <v>623</v>
      </c>
      <c r="CW54" s="120" t="s">
        <v>623</v>
      </c>
      <c r="CX54" s="137">
        <f t="shared" si="3"/>
        <v>1</v>
      </c>
      <c r="CY54" s="137" t="str">
        <f t="shared" si="4"/>
        <v>нд</v>
      </c>
      <c r="CZ54" s="137" t="str">
        <f t="shared" si="5"/>
        <v>нд</v>
      </c>
      <c r="DA54" s="137" t="str">
        <f t="shared" si="6"/>
        <v>нд</v>
      </c>
      <c r="DB54" s="137" t="str">
        <f t="shared" si="7"/>
        <v>нд</v>
      </c>
      <c r="DC54" s="137" t="str">
        <f t="shared" si="8"/>
        <v>нд</v>
      </c>
      <c r="DD54" s="137" t="str">
        <f t="shared" si="9"/>
        <v>нд</v>
      </c>
      <c r="DE54" s="137">
        <f t="shared" si="10"/>
        <v>1</v>
      </c>
      <c r="DF54" s="137" t="str">
        <f t="shared" si="11"/>
        <v>нд</v>
      </c>
      <c r="DG54" s="137" t="str">
        <f t="shared" si="12"/>
        <v>нд</v>
      </c>
      <c r="DH54" s="137" t="str">
        <f t="shared" si="13"/>
        <v>нд</v>
      </c>
      <c r="DI54" s="137" t="str">
        <f t="shared" si="14"/>
        <v>нд</v>
      </c>
      <c r="DJ54" s="137" t="str">
        <f t="shared" si="15"/>
        <v>нд</v>
      </c>
      <c r="DK54" s="137" t="str">
        <f t="shared" si="16"/>
        <v>нд</v>
      </c>
      <c r="DL54" s="38"/>
    </row>
    <row r="55" spans="1:116" s="244" customFormat="1" ht="62.4" x14ac:dyDescent="0.3">
      <c r="A55" s="219" t="s">
        <v>1134</v>
      </c>
      <c r="B55" s="226" t="s">
        <v>1120</v>
      </c>
      <c r="C55" s="227" t="s">
        <v>1121</v>
      </c>
      <c r="D55" s="120" t="s">
        <v>623</v>
      </c>
      <c r="E55" s="120" t="s">
        <v>623</v>
      </c>
      <c r="F55" s="120" t="s">
        <v>623</v>
      </c>
      <c r="G55" s="120" t="s">
        <v>623</v>
      </c>
      <c r="H55" s="167" t="s">
        <v>623</v>
      </c>
      <c r="I55" s="120" t="s">
        <v>623</v>
      </c>
      <c r="J55" s="120" t="s">
        <v>623</v>
      </c>
      <c r="K55" s="120">
        <v>0.25</v>
      </c>
      <c r="L55" s="120" t="s">
        <v>623</v>
      </c>
      <c r="M55" s="120" t="s">
        <v>623</v>
      </c>
      <c r="N55" s="120" t="s">
        <v>623</v>
      </c>
      <c r="O55" s="167" t="s">
        <v>623</v>
      </c>
      <c r="P55" s="120" t="s">
        <v>623</v>
      </c>
      <c r="Q55" s="120" t="s">
        <v>623</v>
      </c>
      <c r="R55" s="120" t="s">
        <v>623</v>
      </c>
      <c r="S55" s="120" t="s">
        <v>623</v>
      </c>
      <c r="T55" s="120" t="s">
        <v>623</v>
      </c>
      <c r="U55" s="120" t="s">
        <v>623</v>
      </c>
      <c r="V55" s="167" t="s">
        <v>623</v>
      </c>
      <c r="W55" s="120" t="s">
        <v>623</v>
      </c>
      <c r="X55" s="120" t="s">
        <v>623</v>
      </c>
      <c r="Y55" s="120" t="s">
        <v>623</v>
      </c>
      <c r="Z55" s="120" t="s">
        <v>623</v>
      </c>
      <c r="AA55" s="120" t="s">
        <v>623</v>
      </c>
      <c r="AB55" s="120" t="s">
        <v>623</v>
      </c>
      <c r="AC55" s="167" t="s">
        <v>623</v>
      </c>
      <c r="AD55" s="120" t="s">
        <v>623</v>
      </c>
      <c r="AE55" s="120" t="s">
        <v>623</v>
      </c>
      <c r="AF55" s="120" t="s">
        <v>623</v>
      </c>
      <c r="AG55" s="120" t="s">
        <v>623</v>
      </c>
      <c r="AH55" s="120" t="s">
        <v>623</v>
      </c>
      <c r="AI55" s="120" t="s">
        <v>623</v>
      </c>
      <c r="AJ55" s="120" t="s">
        <v>623</v>
      </c>
      <c r="AK55" s="120" t="s">
        <v>623</v>
      </c>
      <c r="AL55" s="120" t="s">
        <v>623</v>
      </c>
      <c r="AM55" s="120" t="s">
        <v>623</v>
      </c>
      <c r="AN55" s="120" t="s">
        <v>623</v>
      </c>
      <c r="AO55" s="120" t="s">
        <v>623</v>
      </c>
      <c r="AP55" s="120" t="s">
        <v>623</v>
      </c>
      <c r="AQ55" s="120" t="s">
        <v>623</v>
      </c>
      <c r="AR55" s="120" t="s">
        <v>623</v>
      </c>
      <c r="AS55" s="120" t="s">
        <v>623</v>
      </c>
      <c r="AT55" s="120" t="s">
        <v>623</v>
      </c>
      <c r="AU55" s="120" t="s">
        <v>623</v>
      </c>
      <c r="AV55" s="120" t="s">
        <v>623</v>
      </c>
      <c r="AW55" s="120" t="s">
        <v>623</v>
      </c>
      <c r="AX55" s="120" t="s">
        <v>623</v>
      </c>
      <c r="AY55" s="120" t="s">
        <v>623</v>
      </c>
      <c r="AZ55" s="120" t="s">
        <v>623</v>
      </c>
      <c r="BA55" s="120">
        <v>0.25</v>
      </c>
      <c r="BB55" s="120" t="s">
        <v>623</v>
      </c>
      <c r="BC55" s="120" t="s">
        <v>623</v>
      </c>
      <c r="BD55" s="120" t="s">
        <v>623</v>
      </c>
      <c r="BE55" s="120" t="s">
        <v>623</v>
      </c>
      <c r="BF55" s="120" t="s">
        <v>623</v>
      </c>
      <c r="BG55" s="120" t="s">
        <v>623</v>
      </c>
      <c r="BH55" s="120" t="s">
        <v>623</v>
      </c>
      <c r="BI55" s="120" t="s">
        <v>623</v>
      </c>
      <c r="BJ55" s="120" t="s">
        <v>623</v>
      </c>
      <c r="BK55" s="120" t="s">
        <v>623</v>
      </c>
      <c r="BL55" s="120" t="s">
        <v>623</v>
      </c>
      <c r="BM55" s="120" t="s">
        <v>623</v>
      </c>
      <c r="BN55" s="120" t="s">
        <v>623</v>
      </c>
      <c r="BO55" s="120" t="s">
        <v>623</v>
      </c>
      <c r="BP55" s="120" t="s">
        <v>623</v>
      </c>
      <c r="BQ55" s="120" t="s">
        <v>623</v>
      </c>
      <c r="BR55" s="120" t="s">
        <v>623</v>
      </c>
      <c r="BS55" s="120" t="s">
        <v>623</v>
      </c>
      <c r="BT55" s="120" t="s">
        <v>623</v>
      </c>
      <c r="BU55" s="120" t="s">
        <v>623</v>
      </c>
      <c r="BV55" s="120" t="s">
        <v>623</v>
      </c>
      <c r="BW55" s="120" t="s">
        <v>623</v>
      </c>
      <c r="BX55" s="120" t="s">
        <v>623</v>
      </c>
      <c r="BY55" s="120" t="s">
        <v>623</v>
      </c>
      <c r="BZ55" s="120" t="s">
        <v>623</v>
      </c>
      <c r="CA55" s="120" t="s">
        <v>623</v>
      </c>
      <c r="CB55" s="120" t="s">
        <v>623</v>
      </c>
      <c r="CC55" s="120" t="s">
        <v>623</v>
      </c>
      <c r="CD55" s="120" t="s">
        <v>623</v>
      </c>
      <c r="CE55" s="120" t="s">
        <v>623</v>
      </c>
      <c r="CF55" s="120" t="s">
        <v>623</v>
      </c>
      <c r="CG55" s="120" t="s">
        <v>623</v>
      </c>
      <c r="CH55" s="120" t="s">
        <v>623</v>
      </c>
      <c r="CI55" s="120" t="s">
        <v>623</v>
      </c>
      <c r="CJ55" s="120" t="s">
        <v>623</v>
      </c>
      <c r="CK55" s="120" t="s">
        <v>623</v>
      </c>
      <c r="CL55" s="120" t="s">
        <v>623</v>
      </c>
      <c r="CM55" s="120" t="s">
        <v>623</v>
      </c>
      <c r="CN55" s="120" t="s">
        <v>623</v>
      </c>
      <c r="CO55" s="120" t="s">
        <v>623</v>
      </c>
      <c r="CP55" s="120" t="s">
        <v>623</v>
      </c>
      <c r="CQ55" s="120" t="s">
        <v>623</v>
      </c>
      <c r="CR55" s="120" t="s">
        <v>623</v>
      </c>
      <c r="CS55" s="120" t="s">
        <v>623</v>
      </c>
      <c r="CT55" s="120" t="s">
        <v>623</v>
      </c>
      <c r="CU55" s="120" t="s">
        <v>623</v>
      </c>
      <c r="CV55" s="120" t="s">
        <v>623</v>
      </c>
      <c r="CW55" s="120" t="s">
        <v>623</v>
      </c>
      <c r="CX55" s="137" t="str">
        <f t="shared" si="3"/>
        <v>нд</v>
      </c>
      <c r="CY55" s="137" t="str">
        <f t="shared" si="4"/>
        <v>нд</v>
      </c>
      <c r="CZ55" s="137" t="str">
        <f t="shared" si="5"/>
        <v>нд</v>
      </c>
      <c r="DA55" s="137" t="str">
        <f t="shared" si="6"/>
        <v>нд</v>
      </c>
      <c r="DB55" s="137" t="str">
        <f t="shared" si="7"/>
        <v>нд</v>
      </c>
      <c r="DC55" s="137" t="str">
        <f t="shared" si="8"/>
        <v>нд</v>
      </c>
      <c r="DD55" s="137" t="str">
        <f t="shared" si="9"/>
        <v>нд</v>
      </c>
      <c r="DE55" s="137">
        <f t="shared" si="10"/>
        <v>0.25</v>
      </c>
      <c r="DF55" s="137" t="str">
        <f t="shared" si="11"/>
        <v>нд</v>
      </c>
      <c r="DG55" s="137" t="str">
        <f t="shared" si="12"/>
        <v>нд</v>
      </c>
      <c r="DH55" s="137" t="str">
        <f t="shared" si="13"/>
        <v>нд</v>
      </c>
      <c r="DI55" s="137" t="str">
        <f t="shared" si="14"/>
        <v>нд</v>
      </c>
      <c r="DJ55" s="137" t="str">
        <f t="shared" si="15"/>
        <v>нд</v>
      </c>
      <c r="DK55" s="137" t="str">
        <f t="shared" si="16"/>
        <v>нд</v>
      </c>
      <c r="DL55" s="38"/>
    </row>
    <row r="56" spans="1:116" s="244" customFormat="1" ht="78" x14ac:dyDescent="0.3">
      <c r="A56" s="219" t="s">
        <v>841</v>
      </c>
      <c r="B56" s="226" t="s">
        <v>1122</v>
      </c>
      <c r="C56" s="227" t="s">
        <v>1123</v>
      </c>
      <c r="D56" s="120" t="s">
        <v>623</v>
      </c>
      <c r="E56" s="120" t="s">
        <v>623</v>
      </c>
      <c r="F56" s="120" t="s">
        <v>623</v>
      </c>
      <c r="G56" s="120" t="s">
        <v>623</v>
      </c>
      <c r="H56" s="167" t="s">
        <v>623</v>
      </c>
      <c r="I56" s="120" t="s">
        <v>623</v>
      </c>
      <c r="J56" s="120" t="s">
        <v>623</v>
      </c>
      <c r="K56" s="120" t="s">
        <v>623</v>
      </c>
      <c r="L56" s="120" t="s">
        <v>623</v>
      </c>
      <c r="M56" s="120" t="s">
        <v>623</v>
      </c>
      <c r="N56" s="120" t="s">
        <v>623</v>
      </c>
      <c r="O56" s="167" t="s">
        <v>623</v>
      </c>
      <c r="P56" s="120" t="s">
        <v>623</v>
      </c>
      <c r="Q56" s="120" t="s">
        <v>623</v>
      </c>
      <c r="R56" s="120" t="s">
        <v>623</v>
      </c>
      <c r="S56" s="120" t="s">
        <v>623</v>
      </c>
      <c r="T56" s="120" t="s">
        <v>623</v>
      </c>
      <c r="U56" s="120" t="s">
        <v>623</v>
      </c>
      <c r="V56" s="167" t="s">
        <v>623</v>
      </c>
      <c r="W56" s="120" t="s">
        <v>623</v>
      </c>
      <c r="X56" s="120" t="s">
        <v>623</v>
      </c>
      <c r="Y56" s="120" t="s">
        <v>623</v>
      </c>
      <c r="Z56" s="120" t="s">
        <v>623</v>
      </c>
      <c r="AA56" s="120" t="s">
        <v>623</v>
      </c>
      <c r="AB56" s="120" t="s">
        <v>623</v>
      </c>
      <c r="AC56" s="167" t="s">
        <v>623</v>
      </c>
      <c r="AD56" s="120" t="s">
        <v>623</v>
      </c>
      <c r="AE56" s="120" t="s">
        <v>623</v>
      </c>
      <c r="AF56" s="120" t="s">
        <v>623</v>
      </c>
      <c r="AG56" s="120" t="s">
        <v>623</v>
      </c>
      <c r="AH56" s="120" t="s">
        <v>623</v>
      </c>
      <c r="AI56" s="120" t="s">
        <v>623</v>
      </c>
      <c r="AJ56" s="120" t="s">
        <v>623</v>
      </c>
      <c r="AK56" s="120" t="s">
        <v>623</v>
      </c>
      <c r="AL56" s="120" t="s">
        <v>623</v>
      </c>
      <c r="AM56" s="120" t="s">
        <v>623</v>
      </c>
      <c r="AN56" s="120" t="s">
        <v>623</v>
      </c>
      <c r="AO56" s="120" t="s">
        <v>623</v>
      </c>
      <c r="AP56" s="120" t="s">
        <v>623</v>
      </c>
      <c r="AQ56" s="120" t="s">
        <v>623</v>
      </c>
      <c r="AR56" s="120" t="s">
        <v>623</v>
      </c>
      <c r="AS56" s="120" t="s">
        <v>623</v>
      </c>
      <c r="AT56" s="120" t="s">
        <v>623</v>
      </c>
      <c r="AU56" s="120" t="s">
        <v>623</v>
      </c>
      <c r="AV56" s="120" t="s">
        <v>623</v>
      </c>
      <c r="AW56" s="120" t="s">
        <v>623</v>
      </c>
      <c r="AX56" s="120" t="s">
        <v>623</v>
      </c>
      <c r="AY56" s="120" t="s">
        <v>623</v>
      </c>
      <c r="AZ56" s="120" t="s">
        <v>623</v>
      </c>
      <c r="BA56" s="120" t="s">
        <v>623</v>
      </c>
      <c r="BB56" s="120" t="s">
        <v>623</v>
      </c>
      <c r="BC56" s="120" t="s">
        <v>623</v>
      </c>
      <c r="BD56" s="120" t="s">
        <v>623</v>
      </c>
      <c r="BE56" s="120" t="s">
        <v>623</v>
      </c>
      <c r="BF56" s="120" t="s">
        <v>623</v>
      </c>
      <c r="BG56" s="120" t="s">
        <v>623</v>
      </c>
      <c r="BH56" s="120" t="s">
        <v>623</v>
      </c>
      <c r="BI56" s="120" t="s">
        <v>623</v>
      </c>
      <c r="BJ56" s="120" t="s">
        <v>623</v>
      </c>
      <c r="BK56" s="120" t="s">
        <v>623</v>
      </c>
      <c r="BL56" s="120" t="s">
        <v>623</v>
      </c>
      <c r="BM56" s="120" t="s">
        <v>623</v>
      </c>
      <c r="BN56" s="120" t="s">
        <v>623</v>
      </c>
      <c r="BO56" s="120" t="s">
        <v>623</v>
      </c>
      <c r="BP56" s="120" t="s">
        <v>623</v>
      </c>
      <c r="BQ56" s="120" t="s">
        <v>623</v>
      </c>
      <c r="BR56" s="120" t="s">
        <v>623</v>
      </c>
      <c r="BS56" s="120" t="s">
        <v>623</v>
      </c>
      <c r="BT56" s="120" t="s">
        <v>623</v>
      </c>
      <c r="BU56" s="120" t="s">
        <v>623</v>
      </c>
      <c r="BV56" s="120" t="s">
        <v>623</v>
      </c>
      <c r="BW56" s="120" t="s">
        <v>623</v>
      </c>
      <c r="BX56" s="120" t="s">
        <v>623</v>
      </c>
      <c r="BY56" s="120" t="s">
        <v>623</v>
      </c>
      <c r="BZ56" s="120" t="s">
        <v>623</v>
      </c>
      <c r="CA56" s="120" t="s">
        <v>623</v>
      </c>
      <c r="CB56" s="120" t="s">
        <v>623</v>
      </c>
      <c r="CC56" s="120" t="s">
        <v>623</v>
      </c>
      <c r="CD56" s="120" t="s">
        <v>623</v>
      </c>
      <c r="CE56" s="120" t="s">
        <v>623</v>
      </c>
      <c r="CF56" s="120" t="s">
        <v>623</v>
      </c>
      <c r="CG56" s="120" t="s">
        <v>623</v>
      </c>
      <c r="CH56" s="120" t="s">
        <v>623</v>
      </c>
      <c r="CI56" s="120" t="s">
        <v>623</v>
      </c>
      <c r="CJ56" s="120" t="s">
        <v>623</v>
      </c>
      <c r="CK56" s="120" t="s">
        <v>623</v>
      </c>
      <c r="CL56" s="120" t="s">
        <v>623</v>
      </c>
      <c r="CM56" s="120" t="s">
        <v>623</v>
      </c>
      <c r="CN56" s="120" t="s">
        <v>623</v>
      </c>
      <c r="CO56" s="120" t="s">
        <v>623</v>
      </c>
      <c r="CP56" s="120" t="s">
        <v>623</v>
      </c>
      <c r="CQ56" s="120" t="s">
        <v>623</v>
      </c>
      <c r="CR56" s="120" t="s">
        <v>623</v>
      </c>
      <c r="CS56" s="120" t="s">
        <v>623</v>
      </c>
      <c r="CT56" s="120" t="s">
        <v>623</v>
      </c>
      <c r="CU56" s="120" t="s">
        <v>623</v>
      </c>
      <c r="CV56" s="120" t="s">
        <v>623</v>
      </c>
      <c r="CW56" s="120" t="s">
        <v>623</v>
      </c>
      <c r="CX56" s="137" t="str">
        <f t="shared" si="3"/>
        <v>нд</v>
      </c>
      <c r="CY56" s="137" t="str">
        <f t="shared" si="4"/>
        <v>нд</v>
      </c>
      <c r="CZ56" s="137" t="str">
        <f t="shared" si="5"/>
        <v>нд</v>
      </c>
      <c r="DA56" s="137" t="str">
        <f t="shared" si="6"/>
        <v>нд</v>
      </c>
      <c r="DB56" s="137" t="str">
        <f t="shared" si="7"/>
        <v>нд</v>
      </c>
      <c r="DC56" s="137" t="str">
        <f t="shared" si="8"/>
        <v>нд</v>
      </c>
      <c r="DD56" s="137" t="str">
        <f t="shared" si="9"/>
        <v>нд</v>
      </c>
      <c r="DE56" s="137" t="str">
        <f t="shared" si="10"/>
        <v>нд</v>
      </c>
      <c r="DF56" s="137" t="str">
        <f t="shared" si="11"/>
        <v>нд</v>
      </c>
      <c r="DG56" s="137" t="str">
        <f t="shared" si="12"/>
        <v>нд</v>
      </c>
      <c r="DH56" s="137" t="str">
        <f t="shared" si="13"/>
        <v>нд</v>
      </c>
      <c r="DI56" s="137" t="str">
        <f t="shared" si="14"/>
        <v>нд</v>
      </c>
      <c r="DJ56" s="137" t="str">
        <f t="shared" si="15"/>
        <v>нд</v>
      </c>
      <c r="DK56" s="137" t="str">
        <f t="shared" si="16"/>
        <v>нд</v>
      </c>
      <c r="DL56" s="38"/>
    </row>
    <row r="57" spans="1:116" s="67" customFormat="1" ht="78" x14ac:dyDescent="0.3">
      <c r="A57" s="12" t="s">
        <v>148</v>
      </c>
      <c r="B57" s="13" t="s">
        <v>149</v>
      </c>
      <c r="C57" s="32" t="s">
        <v>93</v>
      </c>
      <c r="D57" s="137" t="str">
        <f t="shared" ref="D57:AI57" si="52">IF(SUM(D58,D64)=0, "нд", SUM(D58,D64))</f>
        <v>нд</v>
      </c>
      <c r="E57" s="137" t="str">
        <f t="shared" si="52"/>
        <v>нд</v>
      </c>
      <c r="F57" s="137" t="str">
        <f t="shared" si="52"/>
        <v>нд</v>
      </c>
      <c r="G57" s="137" t="str">
        <f t="shared" si="52"/>
        <v>нд</v>
      </c>
      <c r="H57" s="137">
        <f t="shared" si="52"/>
        <v>9.3800000000000008</v>
      </c>
      <c r="I57" s="137" t="str">
        <f t="shared" si="52"/>
        <v>нд</v>
      </c>
      <c r="J57" s="137">
        <f t="shared" si="52"/>
        <v>1</v>
      </c>
      <c r="K57" s="137">
        <f t="shared" si="52"/>
        <v>0.16</v>
      </c>
      <c r="L57" s="137" t="str">
        <f t="shared" si="52"/>
        <v>нд</v>
      </c>
      <c r="M57" s="137">
        <f t="shared" si="52"/>
        <v>0.8</v>
      </c>
      <c r="N57" s="137">
        <f t="shared" si="52"/>
        <v>0.4</v>
      </c>
      <c r="O57" s="137">
        <f t="shared" si="52"/>
        <v>11.95</v>
      </c>
      <c r="P57" s="137" t="str">
        <f t="shared" si="52"/>
        <v>нд</v>
      </c>
      <c r="Q57" s="137">
        <f t="shared" si="52"/>
        <v>1</v>
      </c>
      <c r="R57" s="137" t="str">
        <f t="shared" si="52"/>
        <v>нд</v>
      </c>
      <c r="S57" s="137" t="str">
        <f t="shared" si="52"/>
        <v>нд</v>
      </c>
      <c r="T57" s="137" t="str">
        <f t="shared" si="52"/>
        <v>нд</v>
      </c>
      <c r="U57" s="137" t="str">
        <f t="shared" si="52"/>
        <v>нд</v>
      </c>
      <c r="V57" s="137" t="str">
        <f t="shared" si="52"/>
        <v>нд</v>
      </c>
      <c r="W57" s="137" t="str">
        <f t="shared" si="52"/>
        <v>нд</v>
      </c>
      <c r="X57" s="137">
        <f t="shared" si="52"/>
        <v>1</v>
      </c>
      <c r="Y57" s="137" t="str">
        <f t="shared" si="52"/>
        <v>нд</v>
      </c>
      <c r="Z57" s="137" t="str">
        <f t="shared" si="52"/>
        <v>нд</v>
      </c>
      <c r="AA57" s="137" t="str">
        <f t="shared" si="52"/>
        <v>нд</v>
      </c>
      <c r="AB57" s="137" t="str">
        <f t="shared" si="52"/>
        <v>нд</v>
      </c>
      <c r="AC57" s="137" t="str">
        <f t="shared" si="52"/>
        <v>нд</v>
      </c>
      <c r="AD57" s="137" t="str">
        <f t="shared" si="52"/>
        <v>нд</v>
      </c>
      <c r="AE57" s="137">
        <f t="shared" si="52"/>
        <v>1</v>
      </c>
      <c r="AF57" s="137" t="str">
        <f t="shared" si="52"/>
        <v>нд</v>
      </c>
      <c r="AG57" s="137" t="str">
        <f t="shared" si="52"/>
        <v>нд</v>
      </c>
      <c r="AH57" s="137" t="str">
        <f t="shared" si="52"/>
        <v>нд</v>
      </c>
      <c r="AI57" s="137" t="str">
        <f t="shared" si="52"/>
        <v>нд</v>
      </c>
      <c r="AJ57" s="137">
        <f t="shared" ref="AJ57:BO57" si="53">IF(SUM(AJ58,AJ64)=0, "нд", SUM(AJ58,AJ64))</f>
        <v>2</v>
      </c>
      <c r="AK57" s="137" t="str">
        <f t="shared" si="53"/>
        <v>нд</v>
      </c>
      <c r="AL57" s="137" t="str">
        <f t="shared" si="53"/>
        <v>нд</v>
      </c>
      <c r="AM57" s="137" t="str">
        <f t="shared" si="53"/>
        <v>нд</v>
      </c>
      <c r="AN57" s="137" t="str">
        <f t="shared" si="53"/>
        <v>нд</v>
      </c>
      <c r="AO57" s="137" t="str">
        <f t="shared" si="53"/>
        <v>нд</v>
      </c>
      <c r="AP57" s="137" t="str">
        <f t="shared" si="53"/>
        <v>нд</v>
      </c>
      <c r="AQ57" s="137">
        <f t="shared" si="53"/>
        <v>2</v>
      </c>
      <c r="AR57" s="137" t="str">
        <f t="shared" si="53"/>
        <v>нд</v>
      </c>
      <c r="AS57" s="137" t="str">
        <f t="shared" si="53"/>
        <v>нд</v>
      </c>
      <c r="AT57" s="137" t="str">
        <f t="shared" si="53"/>
        <v>нд</v>
      </c>
      <c r="AU57" s="137" t="str">
        <f t="shared" si="53"/>
        <v>нд</v>
      </c>
      <c r="AV57" s="137" t="str">
        <f t="shared" si="53"/>
        <v>нд</v>
      </c>
      <c r="AW57" s="137" t="str">
        <f t="shared" si="53"/>
        <v>нд</v>
      </c>
      <c r="AX57" s="137" t="str">
        <f t="shared" si="53"/>
        <v>нд</v>
      </c>
      <c r="AY57" s="137" t="str">
        <f t="shared" si="53"/>
        <v>нд</v>
      </c>
      <c r="AZ57" s="137" t="str">
        <f t="shared" si="53"/>
        <v>нд</v>
      </c>
      <c r="BA57" s="137">
        <f t="shared" si="53"/>
        <v>0.16</v>
      </c>
      <c r="BB57" s="137" t="str">
        <f t="shared" si="53"/>
        <v>нд</v>
      </c>
      <c r="BC57" s="137">
        <f t="shared" si="53"/>
        <v>0.8</v>
      </c>
      <c r="BD57" s="137">
        <f t="shared" si="53"/>
        <v>0.4</v>
      </c>
      <c r="BE57" s="137">
        <f t="shared" si="53"/>
        <v>0.92999999999999994</v>
      </c>
      <c r="BF57" s="137" t="str">
        <f t="shared" si="53"/>
        <v>нд</v>
      </c>
      <c r="BG57" s="137" t="str">
        <f t="shared" si="53"/>
        <v>нд</v>
      </c>
      <c r="BH57" s="137" t="str">
        <f t="shared" si="53"/>
        <v>нд</v>
      </c>
      <c r="BI57" s="137" t="str">
        <f t="shared" si="53"/>
        <v>нд</v>
      </c>
      <c r="BJ57" s="137" t="str">
        <f t="shared" si="53"/>
        <v>нд</v>
      </c>
      <c r="BK57" s="137" t="str">
        <f t="shared" si="53"/>
        <v>нд</v>
      </c>
      <c r="BL57" s="137">
        <f t="shared" si="53"/>
        <v>4.1399999999999997</v>
      </c>
      <c r="BM57" s="137" t="str">
        <f t="shared" si="53"/>
        <v>нд</v>
      </c>
      <c r="BN57" s="137" t="str">
        <f t="shared" si="53"/>
        <v>нд</v>
      </c>
      <c r="BO57" s="137" t="str">
        <f t="shared" si="53"/>
        <v>нд</v>
      </c>
      <c r="BP57" s="137" t="str">
        <f t="shared" ref="BP57:CU57" si="54">IF(SUM(BP58,BP64)=0, "нд", SUM(BP58,BP64))</f>
        <v>нд</v>
      </c>
      <c r="BQ57" s="137" t="str">
        <f t="shared" si="54"/>
        <v>нд</v>
      </c>
      <c r="BR57" s="137" t="str">
        <f t="shared" si="54"/>
        <v>нд</v>
      </c>
      <c r="BS57" s="137">
        <f t="shared" si="54"/>
        <v>5.7799999999999994</v>
      </c>
      <c r="BT57" s="137" t="str">
        <f t="shared" si="54"/>
        <v>нд</v>
      </c>
      <c r="BU57" s="137" t="str">
        <f t="shared" si="54"/>
        <v>нд</v>
      </c>
      <c r="BV57" s="137" t="str">
        <f t="shared" si="54"/>
        <v>нд</v>
      </c>
      <c r="BW57" s="137" t="str">
        <f t="shared" si="54"/>
        <v>нд</v>
      </c>
      <c r="BX57" s="137" t="str">
        <f t="shared" si="54"/>
        <v>нд</v>
      </c>
      <c r="BY57" s="137" t="str">
        <f t="shared" si="54"/>
        <v>нд</v>
      </c>
      <c r="BZ57" s="137" t="str">
        <f t="shared" si="54"/>
        <v>нд</v>
      </c>
      <c r="CA57" s="137" t="str">
        <f t="shared" si="54"/>
        <v>нд</v>
      </c>
      <c r="CB57" s="137" t="str">
        <f t="shared" si="54"/>
        <v>нд</v>
      </c>
      <c r="CC57" s="137" t="str">
        <f t="shared" si="54"/>
        <v>нд</v>
      </c>
      <c r="CD57" s="137" t="str">
        <f t="shared" si="54"/>
        <v>нд</v>
      </c>
      <c r="CE57" s="137" t="str">
        <f t="shared" si="54"/>
        <v>нд</v>
      </c>
      <c r="CF57" s="137" t="str">
        <f t="shared" si="54"/>
        <v>нд</v>
      </c>
      <c r="CG57" s="137" t="str">
        <f t="shared" si="54"/>
        <v>нд</v>
      </c>
      <c r="CH57" s="137" t="str">
        <f t="shared" si="54"/>
        <v>нд</v>
      </c>
      <c r="CI57" s="137" t="str">
        <f t="shared" si="54"/>
        <v>нд</v>
      </c>
      <c r="CJ57" s="137" t="str">
        <f t="shared" si="54"/>
        <v>нд</v>
      </c>
      <c r="CK57" s="137" t="str">
        <f t="shared" si="54"/>
        <v>нд</v>
      </c>
      <c r="CL57" s="137" t="str">
        <f t="shared" si="54"/>
        <v>нд</v>
      </c>
      <c r="CM57" s="137" t="str">
        <f t="shared" si="54"/>
        <v>нд</v>
      </c>
      <c r="CN57" s="137">
        <f t="shared" si="54"/>
        <v>3.24</v>
      </c>
      <c r="CO57" s="137" t="str">
        <f t="shared" si="54"/>
        <v>нд</v>
      </c>
      <c r="CP57" s="137" t="str">
        <f t="shared" si="54"/>
        <v>нд</v>
      </c>
      <c r="CQ57" s="137" t="str">
        <f t="shared" si="54"/>
        <v>нд</v>
      </c>
      <c r="CR57" s="137" t="str">
        <f t="shared" si="54"/>
        <v>нд</v>
      </c>
      <c r="CS57" s="137" t="str">
        <f t="shared" si="54"/>
        <v>нд</v>
      </c>
      <c r="CT57" s="137" t="str">
        <f t="shared" si="54"/>
        <v>нд</v>
      </c>
      <c r="CU57" s="137">
        <f t="shared" si="54"/>
        <v>3.24</v>
      </c>
      <c r="CV57" s="137" t="str">
        <f t="shared" ref="CV57:CW57" si="55">IF(SUM(CV58,CV64)=0, "нд", SUM(CV58,CV64))</f>
        <v>нд</v>
      </c>
      <c r="CW57" s="137" t="str">
        <f t="shared" si="55"/>
        <v>нд</v>
      </c>
      <c r="CX57" s="137" t="str">
        <f t="shared" si="3"/>
        <v>нд</v>
      </c>
      <c r="CY57" s="137" t="str">
        <f t="shared" si="4"/>
        <v>нд</v>
      </c>
      <c r="CZ57" s="137" t="str">
        <f t="shared" si="5"/>
        <v>нд</v>
      </c>
      <c r="DA57" s="137" t="str">
        <f t="shared" si="6"/>
        <v>нд</v>
      </c>
      <c r="DB57" s="137">
        <f t="shared" si="7"/>
        <v>9.379999999999999</v>
      </c>
      <c r="DC57" s="137" t="str">
        <f t="shared" si="8"/>
        <v>нд</v>
      </c>
      <c r="DD57" s="137">
        <f t="shared" si="9"/>
        <v>1</v>
      </c>
      <c r="DE57" s="137">
        <f t="shared" si="10"/>
        <v>0.16</v>
      </c>
      <c r="DF57" s="137" t="str">
        <f t="shared" si="11"/>
        <v>нд</v>
      </c>
      <c r="DG57" s="137">
        <f t="shared" si="12"/>
        <v>0.8</v>
      </c>
      <c r="DH57" s="137">
        <f t="shared" si="13"/>
        <v>0.4</v>
      </c>
      <c r="DI57" s="137">
        <f t="shared" si="14"/>
        <v>11.95</v>
      </c>
      <c r="DJ57" s="137" t="str">
        <f t="shared" si="15"/>
        <v>нд</v>
      </c>
      <c r="DK57" s="137">
        <f t="shared" si="16"/>
        <v>1</v>
      </c>
      <c r="DL57" s="298"/>
    </row>
    <row r="58" spans="1:116" s="67" customFormat="1" ht="46.8" x14ac:dyDescent="0.3">
      <c r="A58" s="12" t="s">
        <v>150</v>
      </c>
      <c r="B58" s="13" t="s">
        <v>151</v>
      </c>
      <c r="C58" s="32" t="s">
        <v>93</v>
      </c>
      <c r="D58" s="137" t="str">
        <f>IF(SUM(D59:D63)=0, "нд", SUM(D59:D63))</f>
        <v>нд</v>
      </c>
      <c r="E58" s="137" t="str">
        <f t="shared" ref="E58:BP58" si="56">IF(SUM(E59:E63)=0, "нд", SUM(E59:E63))</f>
        <v>нд</v>
      </c>
      <c r="F58" s="137" t="str">
        <f t="shared" si="56"/>
        <v>нд</v>
      </c>
      <c r="G58" s="137" t="str">
        <f t="shared" si="56"/>
        <v>нд</v>
      </c>
      <c r="H58" s="137">
        <f t="shared" si="56"/>
        <v>3.3800000000000003</v>
      </c>
      <c r="I58" s="137" t="str">
        <f t="shared" si="56"/>
        <v>нд</v>
      </c>
      <c r="J58" s="137">
        <f t="shared" si="56"/>
        <v>1</v>
      </c>
      <c r="K58" s="137">
        <f t="shared" si="56"/>
        <v>0.16</v>
      </c>
      <c r="L58" s="137" t="str">
        <f t="shared" si="56"/>
        <v>нд</v>
      </c>
      <c r="M58" s="137">
        <f t="shared" si="56"/>
        <v>0.8</v>
      </c>
      <c r="N58" s="137">
        <f t="shared" si="56"/>
        <v>0.4</v>
      </c>
      <c r="O58" s="137">
        <f t="shared" si="56"/>
        <v>5.45</v>
      </c>
      <c r="P58" s="137" t="str">
        <f t="shared" si="56"/>
        <v>нд</v>
      </c>
      <c r="Q58" s="137">
        <f t="shared" si="56"/>
        <v>1</v>
      </c>
      <c r="R58" s="137" t="str">
        <f t="shared" si="56"/>
        <v>нд</v>
      </c>
      <c r="S58" s="137" t="str">
        <f t="shared" si="56"/>
        <v>нд</v>
      </c>
      <c r="T58" s="137" t="str">
        <f t="shared" si="56"/>
        <v>нд</v>
      </c>
      <c r="U58" s="137" t="str">
        <f t="shared" si="56"/>
        <v>нд</v>
      </c>
      <c r="V58" s="137" t="str">
        <f t="shared" si="56"/>
        <v>нд</v>
      </c>
      <c r="W58" s="137" t="str">
        <f t="shared" si="56"/>
        <v>нд</v>
      </c>
      <c r="X58" s="137">
        <f t="shared" si="56"/>
        <v>1</v>
      </c>
      <c r="Y58" s="137" t="str">
        <f t="shared" si="56"/>
        <v>нд</v>
      </c>
      <c r="Z58" s="137" t="str">
        <f t="shared" si="56"/>
        <v>нд</v>
      </c>
      <c r="AA58" s="137" t="str">
        <f t="shared" si="56"/>
        <v>нд</v>
      </c>
      <c r="AB58" s="137" t="str">
        <f t="shared" si="56"/>
        <v>нд</v>
      </c>
      <c r="AC58" s="137" t="str">
        <f t="shared" si="56"/>
        <v>нд</v>
      </c>
      <c r="AD58" s="137" t="str">
        <f t="shared" si="56"/>
        <v>нд</v>
      </c>
      <c r="AE58" s="137">
        <f t="shared" si="56"/>
        <v>1</v>
      </c>
      <c r="AF58" s="137" t="str">
        <f t="shared" si="56"/>
        <v>нд</v>
      </c>
      <c r="AG58" s="137" t="str">
        <f t="shared" si="56"/>
        <v>нд</v>
      </c>
      <c r="AH58" s="137" t="str">
        <f t="shared" si="56"/>
        <v>нд</v>
      </c>
      <c r="AI58" s="137" t="str">
        <f t="shared" si="56"/>
        <v>нд</v>
      </c>
      <c r="AJ58" s="137" t="str">
        <f t="shared" si="56"/>
        <v>нд</v>
      </c>
      <c r="AK58" s="137" t="str">
        <f t="shared" si="56"/>
        <v>нд</v>
      </c>
      <c r="AL58" s="137" t="str">
        <f t="shared" si="56"/>
        <v>нд</v>
      </c>
      <c r="AM58" s="137" t="str">
        <f t="shared" si="56"/>
        <v>нд</v>
      </c>
      <c r="AN58" s="137" t="str">
        <f t="shared" si="56"/>
        <v>нд</v>
      </c>
      <c r="AO58" s="137" t="str">
        <f t="shared" si="56"/>
        <v>нд</v>
      </c>
      <c r="AP58" s="137" t="str">
        <f t="shared" si="56"/>
        <v>нд</v>
      </c>
      <c r="AQ58" s="137" t="str">
        <f t="shared" si="56"/>
        <v>нд</v>
      </c>
      <c r="AR58" s="137" t="str">
        <f t="shared" si="56"/>
        <v>нд</v>
      </c>
      <c r="AS58" s="137" t="str">
        <f t="shared" si="56"/>
        <v>нд</v>
      </c>
      <c r="AT58" s="137" t="str">
        <f t="shared" si="56"/>
        <v>нд</v>
      </c>
      <c r="AU58" s="137" t="str">
        <f t="shared" si="56"/>
        <v>нд</v>
      </c>
      <c r="AV58" s="137" t="str">
        <f t="shared" si="56"/>
        <v>нд</v>
      </c>
      <c r="AW58" s="137" t="str">
        <f t="shared" si="56"/>
        <v>нд</v>
      </c>
      <c r="AX58" s="137" t="str">
        <f t="shared" si="56"/>
        <v>нд</v>
      </c>
      <c r="AY58" s="137" t="str">
        <f t="shared" si="56"/>
        <v>нд</v>
      </c>
      <c r="AZ58" s="137" t="str">
        <f t="shared" si="56"/>
        <v>нд</v>
      </c>
      <c r="BA58" s="137">
        <f t="shared" si="56"/>
        <v>0.16</v>
      </c>
      <c r="BB58" s="137" t="str">
        <f t="shared" si="56"/>
        <v>нд</v>
      </c>
      <c r="BC58" s="137">
        <f t="shared" si="56"/>
        <v>0.8</v>
      </c>
      <c r="BD58" s="137">
        <f t="shared" si="56"/>
        <v>0.4</v>
      </c>
      <c r="BE58" s="137">
        <f t="shared" si="56"/>
        <v>0.43</v>
      </c>
      <c r="BF58" s="137" t="str">
        <f t="shared" si="56"/>
        <v>нд</v>
      </c>
      <c r="BG58" s="137" t="str">
        <f t="shared" si="56"/>
        <v>нд</v>
      </c>
      <c r="BH58" s="137" t="str">
        <f t="shared" si="56"/>
        <v>нд</v>
      </c>
      <c r="BI58" s="137" t="str">
        <f t="shared" si="56"/>
        <v>нд</v>
      </c>
      <c r="BJ58" s="137" t="str">
        <f t="shared" si="56"/>
        <v>нд</v>
      </c>
      <c r="BK58" s="137" t="str">
        <f t="shared" si="56"/>
        <v>нд</v>
      </c>
      <c r="BL58" s="137">
        <f t="shared" si="56"/>
        <v>0.14000000000000001</v>
      </c>
      <c r="BM58" s="137" t="str">
        <f t="shared" si="56"/>
        <v>нд</v>
      </c>
      <c r="BN58" s="137" t="str">
        <f t="shared" si="56"/>
        <v>нд</v>
      </c>
      <c r="BO58" s="137" t="str">
        <f t="shared" si="56"/>
        <v>нд</v>
      </c>
      <c r="BP58" s="137" t="str">
        <f t="shared" si="56"/>
        <v>нд</v>
      </c>
      <c r="BQ58" s="137" t="str">
        <f t="shared" ref="BQ58:CW58" si="57">IF(SUM(BQ59:BQ63)=0, "нд", SUM(BQ59:BQ63))</f>
        <v>нд</v>
      </c>
      <c r="BR58" s="137" t="str">
        <f t="shared" si="57"/>
        <v>нд</v>
      </c>
      <c r="BS58" s="137">
        <f t="shared" si="57"/>
        <v>1.7799999999999998</v>
      </c>
      <c r="BT58" s="137" t="str">
        <f t="shared" si="57"/>
        <v>нд</v>
      </c>
      <c r="BU58" s="137" t="str">
        <f t="shared" si="57"/>
        <v>нд</v>
      </c>
      <c r="BV58" s="137" t="str">
        <f t="shared" si="57"/>
        <v>нд</v>
      </c>
      <c r="BW58" s="137" t="str">
        <f t="shared" si="57"/>
        <v>нд</v>
      </c>
      <c r="BX58" s="137" t="str">
        <f t="shared" si="57"/>
        <v>нд</v>
      </c>
      <c r="BY58" s="137" t="str">
        <f t="shared" si="57"/>
        <v>нд</v>
      </c>
      <c r="BZ58" s="137" t="str">
        <f t="shared" si="57"/>
        <v>нд</v>
      </c>
      <c r="CA58" s="137" t="str">
        <f t="shared" si="57"/>
        <v>нд</v>
      </c>
      <c r="CB58" s="137" t="str">
        <f t="shared" si="57"/>
        <v>нд</v>
      </c>
      <c r="CC58" s="137" t="str">
        <f t="shared" si="57"/>
        <v>нд</v>
      </c>
      <c r="CD58" s="137" t="str">
        <f t="shared" si="57"/>
        <v>нд</v>
      </c>
      <c r="CE58" s="137" t="str">
        <f t="shared" si="57"/>
        <v>нд</v>
      </c>
      <c r="CF58" s="137" t="str">
        <f t="shared" si="57"/>
        <v>нд</v>
      </c>
      <c r="CG58" s="137" t="str">
        <f t="shared" si="57"/>
        <v>нд</v>
      </c>
      <c r="CH58" s="137" t="str">
        <f t="shared" si="57"/>
        <v>нд</v>
      </c>
      <c r="CI58" s="137" t="str">
        <f t="shared" si="57"/>
        <v>нд</v>
      </c>
      <c r="CJ58" s="137" t="str">
        <f t="shared" si="57"/>
        <v>нд</v>
      </c>
      <c r="CK58" s="137" t="str">
        <f t="shared" si="57"/>
        <v>нд</v>
      </c>
      <c r="CL58" s="137" t="str">
        <f t="shared" si="57"/>
        <v>нд</v>
      </c>
      <c r="CM58" s="137" t="str">
        <f t="shared" si="57"/>
        <v>нд</v>
      </c>
      <c r="CN58" s="137">
        <f t="shared" si="57"/>
        <v>3.24</v>
      </c>
      <c r="CO58" s="137" t="str">
        <f t="shared" si="57"/>
        <v>нд</v>
      </c>
      <c r="CP58" s="137" t="str">
        <f t="shared" si="57"/>
        <v>нд</v>
      </c>
      <c r="CQ58" s="137" t="str">
        <f t="shared" si="57"/>
        <v>нд</v>
      </c>
      <c r="CR58" s="137" t="str">
        <f t="shared" si="57"/>
        <v>нд</v>
      </c>
      <c r="CS58" s="137" t="str">
        <f t="shared" si="57"/>
        <v>нд</v>
      </c>
      <c r="CT58" s="137" t="str">
        <f t="shared" si="57"/>
        <v>нд</v>
      </c>
      <c r="CU58" s="137">
        <f t="shared" si="57"/>
        <v>3.24</v>
      </c>
      <c r="CV58" s="137" t="str">
        <f t="shared" si="57"/>
        <v>нд</v>
      </c>
      <c r="CW58" s="137" t="str">
        <f t="shared" si="57"/>
        <v>нд</v>
      </c>
      <c r="CX58" s="137" t="str">
        <f t="shared" si="3"/>
        <v>нд</v>
      </c>
      <c r="CY58" s="137" t="str">
        <f t="shared" si="4"/>
        <v>нд</v>
      </c>
      <c r="CZ58" s="137" t="str">
        <f t="shared" si="5"/>
        <v>нд</v>
      </c>
      <c r="DA58" s="137" t="str">
        <f t="shared" si="6"/>
        <v>нд</v>
      </c>
      <c r="DB58" s="137">
        <f t="shared" si="7"/>
        <v>3.3800000000000003</v>
      </c>
      <c r="DC58" s="137" t="str">
        <f t="shared" si="8"/>
        <v>нд</v>
      </c>
      <c r="DD58" s="137">
        <f t="shared" si="9"/>
        <v>1</v>
      </c>
      <c r="DE58" s="137">
        <f t="shared" si="10"/>
        <v>0.16</v>
      </c>
      <c r="DF58" s="137" t="str">
        <f t="shared" si="11"/>
        <v>нд</v>
      </c>
      <c r="DG58" s="137">
        <f t="shared" si="12"/>
        <v>0.8</v>
      </c>
      <c r="DH58" s="137">
        <f t="shared" si="13"/>
        <v>0.4</v>
      </c>
      <c r="DI58" s="137">
        <f t="shared" si="14"/>
        <v>5.4499999999999993</v>
      </c>
      <c r="DJ58" s="137" t="str">
        <f t="shared" si="15"/>
        <v>нд</v>
      </c>
      <c r="DK58" s="137">
        <f t="shared" si="16"/>
        <v>1</v>
      </c>
      <c r="DL58" s="298"/>
    </row>
    <row r="59" spans="1:116" s="244" customFormat="1" ht="62.4" x14ac:dyDescent="0.3">
      <c r="A59" s="15" t="s">
        <v>830</v>
      </c>
      <c r="B59" s="16" t="s">
        <v>969</v>
      </c>
      <c r="C59" s="187" t="s">
        <v>970</v>
      </c>
      <c r="D59" s="120" t="s">
        <v>623</v>
      </c>
      <c r="E59" s="120" t="s">
        <v>623</v>
      </c>
      <c r="F59" s="120" t="s">
        <v>623</v>
      </c>
      <c r="G59" s="120" t="s">
        <v>623</v>
      </c>
      <c r="H59" s="167" t="s">
        <v>623</v>
      </c>
      <c r="I59" s="120" t="s">
        <v>623</v>
      </c>
      <c r="J59" s="120">
        <v>1</v>
      </c>
      <c r="K59" s="120" t="s">
        <v>623</v>
      </c>
      <c r="L59" s="120" t="s">
        <v>623</v>
      </c>
      <c r="M59" s="120" t="s">
        <v>623</v>
      </c>
      <c r="N59" s="120" t="s">
        <v>623</v>
      </c>
      <c r="O59" s="167" t="s">
        <v>623</v>
      </c>
      <c r="P59" s="120" t="s">
        <v>623</v>
      </c>
      <c r="Q59" s="120">
        <v>1</v>
      </c>
      <c r="R59" s="120" t="s">
        <v>623</v>
      </c>
      <c r="S59" s="120" t="s">
        <v>623</v>
      </c>
      <c r="T59" s="120" t="s">
        <v>623</v>
      </c>
      <c r="U59" s="120" t="s">
        <v>623</v>
      </c>
      <c r="V59" s="167" t="s">
        <v>623</v>
      </c>
      <c r="W59" s="120" t="s">
        <v>623</v>
      </c>
      <c r="X59" s="120">
        <v>1</v>
      </c>
      <c r="Y59" s="120" t="s">
        <v>623</v>
      </c>
      <c r="Z59" s="120" t="s">
        <v>623</v>
      </c>
      <c r="AA59" s="120" t="s">
        <v>623</v>
      </c>
      <c r="AB59" s="120" t="s">
        <v>623</v>
      </c>
      <c r="AC59" s="167" t="s">
        <v>623</v>
      </c>
      <c r="AD59" s="120" t="s">
        <v>623</v>
      </c>
      <c r="AE59" s="120">
        <v>1</v>
      </c>
      <c r="AF59" s="120" t="s">
        <v>623</v>
      </c>
      <c r="AG59" s="120" t="s">
        <v>623</v>
      </c>
      <c r="AH59" s="120" t="s">
        <v>623</v>
      </c>
      <c r="AI59" s="120" t="s">
        <v>623</v>
      </c>
      <c r="AJ59" s="120" t="s">
        <v>623</v>
      </c>
      <c r="AK59" s="120" t="s">
        <v>623</v>
      </c>
      <c r="AL59" s="120" t="s">
        <v>623</v>
      </c>
      <c r="AM59" s="120" t="s">
        <v>623</v>
      </c>
      <c r="AN59" s="120" t="s">
        <v>623</v>
      </c>
      <c r="AO59" s="120" t="s">
        <v>623</v>
      </c>
      <c r="AP59" s="120" t="s">
        <v>623</v>
      </c>
      <c r="AQ59" s="120" t="s">
        <v>623</v>
      </c>
      <c r="AR59" s="120" t="s">
        <v>623</v>
      </c>
      <c r="AS59" s="120" t="s">
        <v>623</v>
      </c>
      <c r="AT59" s="120" t="s">
        <v>623</v>
      </c>
      <c r="AU59" s="120" t="s">
        <v>623</v>
      </c>
      <c r="AV59" s="120" t="s">
        <v>623</v>
      </c>
      <c r="AW59" s="120" t="s">
        <v>623</v>
      </c>
      <c r="AX59" s="120" t="s">
        <v>623</v>
      </c>
      <c r="AY59" s="120" t="s">
        <v>623</v>
      </c>
      <c r="AZ59" s="120" t="s">
        <v>623</v>
      </c>
      <c r="BA59" s="120" t="s">
        <v>623</v>
      </c>
      <c r="BB59" s="120" t="s">
        <v>623</v>
      </c>
      <c r="BC59" s="120" t="s">
        <v>623</v>
      </c>
      <c r="BD59" s="120" t="s">
        <v>623</v>
      </c>
      <c r="BE59" s="120" t="s">
        <v>623</v>
      </c>
      <c r="BF59" s="120" t="s">
        <v>623</v>
      </c>
      <c r="BG59" s="120" t="s">
        <v>623</v>
      </c>
      <c r="BH59" s="120" t="s">
        <v>623</v>
      </c>
      <c r="BI59" s="120" t="s">
        <v>623</v>
      </c>
      <c r="BJ59" s="120" t="s">
        <v>623</v>
      </c>
      <c r="BK59" s="120" t="s">
        <v>623</v>
      </c>
      <c r="BL59" s="120" t="s">
        <v>623</v>
      </c>
      <c r="BM59" s="120" t="s">
        <v>623</v>
      </c>
      <c r="BN59" s="120" t="s">
        <v>623</v>
      </c>
      <c r="BO59" s="120" t="s">
        <v>623</v>
      </c>
      <c r="BP59" s="120" t="s">
        <v>623</v>
      </c>
      <c r="BQ59" s="120" t="s">
        <v>623</v>
      </c>
      <c r="BR59" s="120" t="s">
        <v>623</v>
      </c>
      <c r="BS59" s="120" t="s">
        <v>623</v>
      </c>
      <c r="BT59" s="120" t="s">
        <v>623</v>
      </c>
      <c r="BU59" s="120" t="s">
        <v>623</v>
      </c>
      <c r="BV59" s="120" t="s">
        <v>623</v>
      </c>
      <c r="BW59" s="120" t="s">
        <v>623</v>
      </c>
      <c r="BX59" s="120" t="s">
        <v>623</v>
      </c>
      <c r="BY59" s="120" t="s">
        <v>623</v>
      </c>
      <c r="BZ59" s="120" t="s">
        <v>623</v>
      </c>
      <c r="CA59" s="120" t="s">
        <v>623</v>
      </c>
      <c r="CB59" s="120" t="s">
        <v>623</v>
      </c>
      <c r="CC59" s="120" t="s">
        <v>623</v>
      </c>
      <c r="CD59" s="120" t="s">
        <v>623</v>
      </c>
      <c r="CE59" s="120" t="s">
        <v>623</v>
      </c>
      <c r="CF59" s="120" t="s">
        <v>623</v>
      </c>
      <c r="CG59" s="120" t="s">
        <v>623</v>
      </c>
      <c r="CH59" s="120" t="s">
        <v>623</v>
      </c>
      <c r="CI59" s="120" t="s">
        <v>623</v>
      </c>
      <c r="CJ59" s="120" t="s">
        <v>623</v>
      </c>
      <c r="CK59" s="120" t="s">
        <v>623</v>
      </c>
      <c r="CL59" s="120" t="s">
        <v>623</v>
      </c>
      <c r="CM59" s="120" t="s">
        <v>623</v>
      </c>
      <c r="CN59" s="120" t="s">
        <v>623</v>
      </c>
      <c r="CO59" s="120" t="s">
        <v>623</v>
      </c>
      <c r="CP59" s="120" t="s">
        <v>623</v>
      </c>
      <c r="CQ59" s="120" t="s">
        <v>623</v>
      </c>
      <c r="CR59" s="120" t="s">
        <v>623</v>
      </c>
      <c r="CS59" s="120" t="s">
        <v>623</v>
      </c>
      <c r="CT59" s="120" t="s">
        <v>623</v>
      </c>
      <c r="CU59" s="120" t="s">
        <v>623</v>
      </c>
      <c r="CV59" s="120" t="s">
        <v>623</v>
      </c>
      <c r="CW59" s="120" t="s">
        <v>623</v>
      </c>
      <c r="CX59" s="137" t="str">
        <f t="shared" si="3"/>
        <v>нд</v>
      </c>
      <c r="CY59" s="137" t="str">
        <f t="shared" si="4"/>
        <v>нд</v>
      </c>
      <c r="CZ59" s="137" t="str">
        <f t="shared" si="5"/>
        <v>нд</v>
      </c>
      <c r="DA59" s="137" t="str">
        <f t="shared" si="6"/>
        <v>нд</v>
      </c>
      <c r="DB59" s="137" t="str">
        <f t="shared" si="7"/>
        <v>нд</v>
      </c>
      <c r="DC59" s="137" t="str">
        <f t="shared" si="8"/>
        <v>нд</v>
      </c>
      <c r="DD59" s="137">
        <f t="shared" si="9"/>
        <v>1</v>
      </c>
      <c r="DE59" s="137" t="str">
        <f t="shared" si="10"/>
        <v>нд</v>
      </c>
      <c r="DF59" s="137" t="str">
        <f t="shared" si="11"/>
        <v>нд</v>
      </c>
      <c r="DG59" s="137" t="str">
        <f t="shared" si="12"/>
        <v>нд</v>
      </c>
      <c r="DH59" s="137" t="str">
        <f t="shared" si="13"/>
        <v>нд</v>
      </c>
      <c r="DI59" s="137" t="str">
        <f t="shared" si="14"/>
        <v>нд</v>
      </c>
      <c r="DJ59" s="137" t="str">
        <f t="shared" si="15"/>
        <v>нд</v>
      </c>
      <c r="DK59" s="137">
        <f t="shared" si="16"/>
        <v>1</v>
      </c>
      <c r="DL59" s="38"/>
    </row>
    <row r="60" spans="1:116" s="244" customFormat="1" ht="93.6" x14ac:dyDescent="0.3">
      <c r="A60" s="15" t="s">
        <v>901</v>
      </c>
      <c r="B60" s="34" t="s">
        <v>971</v>
      </c>
      <c r="C60" s="148" t="s">
        <v>972</v>
      </c>
      <c r="D60" s="120" t="s">
        <v>623</v>
      </c>
      <c r="E60" s="120" t="s">
        <v>623</v>
      </c>
      <c r="F60" s="120" t="s">
        <v>623</v>
      </c>
      <c r="G60" s="120" t="s">
        <v>623</v>
      </c>
      <c r="H60" s="167">
        <v>0.14000000000000001</v>
      </c>
      <c r="I60" s="120" t="s">
        <v>623</v>
      </c>
      <c r="J60" s="120" t="s">
        <v>623</v>
      </c>
      <c r="K60" s="120" t="s">
        <v>623</v>
      </c>
      <c r="L60" s="120" t="s">
        <v>623</v>
      </c>
      <c r="M60" s="120" t="s">
        <v>623</v>
      </c>
      <c r="N60" s="120" t="s">
        <v>623</v>
      </c>
      <c r="O60" s="167">
        <v>0.14000000000000001</v>
      </c>
      <c r="P60" s="120" t="s">
        <v>623</v>
      </c>
      <c r="Q60" s="120" t="s">
        <v>623</v>
      </c>
      <c r="R60" s="120" t="s">
        <v>623</v>
      </c>
      <c r="S60" s="120" t="s">
        <v>623</v>
      </c>
      <c r="T60" s="120" t="s">
        <v>623</v>
      </c>
      <c r="U60" s="120" t="s">
        <v>623</v>
      </c>
      <c r="V60" s="167" t="s">
        <v>623</v>
      </c>
      <c r="W60" s="120" t="s">
        <v>623</v>
      </c>
      <c r="X60" s="120" t="s">
        <v>623</v>
      </c>
      <c r="Y60" s="120" t="s">
        <v>623</v>
      </c>
      <c r="Z60" s="120" t="s">
        <v>623</v>
      </c>
      <c r="AA60" s="120" t="s">
        <v>623</v>
      </c>
      <c r="AB60" s="120" t="s">
        <v>623</v>
      </c>
      <c r="AC60" s="167" t="s">
        <v>623</v>
      </c>
      <c r="AD60" s="120" t="s">
        <v>623</v>
      </c>
      <c r="AE60" s="120" t="s">
        <v>623</v>
      </c>
      <c r="AF60" s="120" t="s">
        <v>623</v>
      </c>
      <c r="AG60" s="120" t="s">
        <v>623</v>
      </c>
      <c r="AH60" s="120" t="s">
        <v>623</v>
      </c>
      <c r="AI60" s="120" t="s">
        <v>623</v>
      </c>
      <c r="AJ60" s="120" t="s">
        <v>623</v>
      </c>
      <c r="AK60" s="120" t="s">
        <v>623</v>
      </c>
      <c r="AL60" s="120" t="s">
        <v>623</v>
      </c>
      <c r="AM60" s="120" t="s">
        <v>623</v>
      </c>
      <c r="AN60" s="120" t="s">
        <v>623</v>
      </c>
      <c r="AO60" s="120" t="s">
        <v>623</v>
      </c>
      <c r="AP60" s="120" t="s">
        <v>623</v>
      </c>
      <c r="AQ60" s="120" t="s">
        <v>623</v>
      </c>
      <c r="AR60" s="120" t="s">
        <v>623</v>
      </c>
      <c r="AS60" s="120" t="s">
        <v>623</v>
      </c>
      <c r="AT60" s="120" t="s">
        <v>623</v>
      </c>
      <c r="AU60" s="120" t="s">
        <v>623</v>
      </c>
      <c r="AV60" s="120" t="s">
        <v>623</v>
      </c>
      <c r="AW60" s="120" t="s">
        <v>623</v>
      </c>
      <c r="AX60" s="120" t="s">
        <v>623</v>
      </c>
      <c r="AY60" s="120" t="s">
        <v>623</v>
      </c>
      <c r="AZ60" s="120" t="s">
        <v>623</v>
      </c>
      <c r="BA60" s="120" t="s">
        <v>623</v>
      </c>
      <c r="BB60" s="120" t="s">
        <v>623</v>
      </c>
      <c r="BC60" s="120" t="s">
        <v>623</v>
      </c>
      <c r="BD60" s="120" t="s">
        <v>623</v>
      </c>
      <c r="BE60" s="120" t="s">
        <v>623</v>
      </c>
      <c r="BF60" s="120" t="s">
        <v>623</v>
      </c>
      <c r="BG60" s="120" t="s">
        <v>623</v>
      </c>
      <c r="BH60" s="120" t="s">
        <v>623</v>
      </c>
      <c r="BI60" s="120" t="s">
        <v>623</v>
      </c>
      <c r="BJ60" s="120" t="s">
        <v>623</v>
      </c>
      <c r="BK60" s="120" t="s">
        <v>623</v>
      </c>
      <c r="BL60" s="120">
        <v>0.14000000000000001</v>
      </c>
      <c r="BM60" s="120" t="s">
        <v>623</v>
      </c>
      <c r="BN60" s="120" t="s">
        <v>623</v>
      </c>
      <c r="BO60" s="120" t="s">
        <v>623</v>
      </c>
      <c r="BP60" s="120" t="s">
        <v>623</v>
      </c>
      <c r="BQ60" s="120" t="s">
        <v>623</v>
      </c>
      <c r="BR60" s="120" t="s">
        <v>623</v>
      </c>
      <c r="BS60" s="120">
        <v>0.14000000000000001</v>
      </c>
      <c r="BT60" s="120" t="s">
        <v>623</v>
      </c>
      <c r="BU60" s="120" t="s">
        <v>623</v>
      </c>
      <c r="BV60" s="120" t="s">
        <v>623</v>
      </c>
      <c r="BW60" s="120" t="s">
        <v>623</v>
      </c>
      <c r="BX60" s="120" t="s">
        <v>623</v>
      </c>
      <c r="BY60" s="120" t="s">
        <v>623</v>
      </c>
      <c r="BZ60" s="120" t="s">
        <v>623</v>
      </c>
      <c r="CA60" s="120" t="s">
        <v>623</v>
      </c>
      <c r="CB60" s="120" t="s">
        <v>623</v>
      </c>
      <c r="CC60" s="120" t="s">
        <v>623</v>
      </c>
      <c r="CD60" s="120" t="s">
        <v>623</v>
      </c>
      <c r="CE60" s="120" t="s">
        <v>623</v>
      </c>
      <c r="CF60" s="120" t="s">
        <v>623</v>
      </c>
      <c r="CG60" s="120" t="s">
        <v>623</v>
      </c>
      <c r="CH60" s="120" t="s">
        <v>623</v>
      </c>
      <c r="CI60" s="120" t="s">
        <v>623</v>
      </c>
      <c r="CJ60" s="120" t="s">
        <v>623</v>
      </c>
      <c r="CK60" s="120" t="s">
        <v>623</v>
      </c>
      <c r="CL60" s="120" t="s">
        <v>623</v>
      </c>
      <c r="CM60" s="120" t="s">
        <v>623</v>
      </c>
      <c r="CN60" s="120" t="s">
        <v>623</v>
      </c>
      <c r="CO60" s="120" t="s">
        <v>623</v>
      </c>
      <c r="CP60" s="120" t="s">
        <v>623</v>
      </c>
      <c r="CQ60" s="120" t="s">
        <v>623</v>
      </c>
      <c r="CR60" s="120" t="s">
        <v>623</v>
      </c>
      <c r="CS60" s="120" t="s">
        <v>623</v>
      </c>
      <c r="CT60" s="120" t="s">
        <v>623</v>
      </c>
      <c r="CU60" s="120" t="s">
        <v>623</v>
      </c>
      <c r="CV60" s="120" t="s">
        <v>623</v>
      </c>
      <c r="CW60" s="120" t="s">
        <v>623</v>
      </c>
      <c r="CX60" s="137" t="str">
        <f t="shared" si="3"/>
        <v>нд</v>
      </c>
      <c r="CY60" s="137" t="str">
        <f t="shared" si="4"/>
        <v>нд</v>
      </c>
      <c r="CZ60" s="137" t="str">
        <f t="shared" si="5"/>
        <v>нд</v>
      </c>
      <c r="DA60" s="137" t="str">
        <f t="shared" si="6"/>
        <v>нд</v>
      </c>
      <c r="DB60" s="137">
        <f t="shared" si="7"/>
        <v>0.14000000000000001</v>
      </c>
      <c r="DC60" s="137" t="str">
        <f t="shared" si="8"/>
        <v>нд</v>
      </c>
      <c r="DD60" s="137" t="str">
        <f t="shared" si="9"/>
        <v>нд</v>
      </c>
      <c r="DE60" s="137" t="str">
        <f t="shared" si="10"/>
        <v>нд</v>
      </c>
      <c r="DF60" s="137" t="str">
        <f t="shared" si="11"/>
        <v>нд</v>
      </c>
      <c r="DG60" s="137" t="str">
        <f t="shared" si="12"/>
        <v>нд</v>
      </c>
      <c r="DH60" s="137" t="str">
        <f t="shared" si="13"/>
        <v>нд</v>
      </c>
      <c r="DI60" s="137">
        <f t="shared" si="14"/>
        <v>0.14000000000000001</v>
      </c>
      <c r="DJ60" s="137" t="str">
        <f t="shared" si="15"/>
        <v>нд</v>
      </c>
      <c r="DK60" s="137" t="str">
        <f t="shared" si="16"/>
        <v>нд</v>
      </c>
      <c r="DL60" s="38"/>
    </row>
    <row r="61" spans="1:116" s="244" customFormat="1" ht="93.6" x14ac:dyDescent="0.3">
      <c r="A61" s="15" t="s">
        <v>834</v>
      </c>
      <c r="B61" s="156" t="s">
        <v>900</v>
      </c>
      <c r="C61" s="148" t="s">
        <v>843</v>
      </c>
      <c r="D61" s="120" t="s">
        <v>623</v>
      </c>
      <c r="E61" s="120" t="s">
        <v>623</v>
      </c>
      <c r="F61" s="120" t="s">
        <v>623</v>
      </c>
      <c r="G61" s="120" t="s">
        <v>623</v>
      </c>
      <c r="H61" s="120">
        <v>3.24</v>
      </c>
      <c r="I61" s="120" t="s">
        <v>623</v>
      </c>
      <c r="J61" s="120" t="s">
        <v>623</v>
      </c>
      <c r="K61" s="120" t="s">
        <v>623</v>
      </c>
      <c r="L61" s="120" t="s">
        <v>623</v>
      </c>
      <c r="M61" s="120" t="s">
        <v>623</v>
      </c>
      <c r="N61" s="120" t="s">
        <v>623</v>
      </c>
      <c r="O61" s="120">
        <v>3.24</v>
      </c>
      <c r="P61" s="120" t="s">
        <v>623</v>
      </c>
      <c r="Q61" s="120" t="s">
        <v>623</v>
      </c>
      <c r="R61" s="120" t="s">
        <v>623</v>
      </c>
      <c r="S61" s="120" t="s">
        <v>623</v>
      </c>
      <c r="T61" s="120" t="s">
        <v>623</v>
      </c>
      <c r="U61" s="120" t="s">
        <v>623</v>
      </c>
      <c r="V61" s="120" t="s">
        <v>623</v>
      </c>
      <c r="W61" s="120" t="s">
        <v>623</v>
      </c>
      <c r="X61" s="120" t="s">
        <v>623</v>
      </c>
      <c r="Y61" s="120" t="s">
        <v>623</v>
      </c>
      <c r="Z61" s="120" t="s">
        <v>623</v>
      </c>
      <c r="AA61" s="120" t="s">
        <v>623</v>
      </c>
      <c r="AB61" s="120" t="s">
        <v>623</v>
      </c>
      <c r="AC61" s="120" t="s">
        <v>623</v>
      </c>
      <c r="AD61" s="120" t="s">
        <v>623</v>
      </c>
      <c r="AE61" s="120" t="s">
        <v>623</v>
      </c>
      <c r="AF61" s="120" t="s">
        <v>623</v>
      </c>
      <c r="AG61" s="120" t="s">
        <v>623</v>
      </c>
      <c r="AH61" s="120" t="s">
        <v>623</v>
      </c>
      <c r="AI61" s="120" t="s">
        <v>623</v>
      </c>
      <c r="AJ61" s="120" t="s">
        <v>623</v>
      </c>
      <c r="AK61" s="120" t="s">
        <v>623</v>
      </c>
      <c r="AL61" s="120" t="s">
        <v>623</v>
      </c>
      <c r="AM61" s="120" t="s">
        <v>623</v>
      </c>
      <c r="AN61" s="120" t="s">
        <v>623</v>
      </c>
      <c r="AO61" s="120" t="s">
        <v>623</v>
      </c>
      <c r="AP61" s="120" t="s">
        <v>623</v>
      </c>
      <c r="AQ61" s="120" t="s">
        <v>623</v>
      </c>
      <c r="AR61" s="120" t="s">
        <v>623</v>
      </c>
      <c r="AS61" s="120" t="s">
        <v>623</v>
      </c>
      <c r="AT61" s="120" t="s">
        <v>623</v>
      </c>
      <c r="AU61" s="120" t="s">
        <v>623</v>
      </c>
      <c r="AV61" s="120" t="s">
        <v>623</v>
      </c>
      <c r="AW61" s="120" t="s">
        <v>623</v>
      </c>
      <c r="AX61" s="120" t="s">
        <v>623</v>
      </c>
      <c r="AY61" s="120" t="s">
        <v>623</v>
      </c>
      <c r="AZ61" s="120" t="s">
        <v>623</v>
      </c>
      <c r="BA61" s="120" t="s">
        <v>623</v>
      </c>
      <c r="BB61" s="120" t="s">
        <v>623</v>
      </c>
      <c r="BC61" s="120" t="s">
        <v>623</v>
      </c>
      <c r="BD61" s="120" t="s">
        <v>623</v>
      </c>
      <c r="BE61" s="120" t="s">
        <v>623</v>
      </c>
      <c r="BF61" s="120" t="s">
        <v>623</v>
      </c>
      <c r="BG61" s="120" t="s">
        <v>623</v>
      </c>
      <c r="BH61" s="120" t="s">
        <v>623</v>
      </c>
      <c r="BI61" s="120" t="s">
        <v>623</v>
      </c>
      <c r="BJ61" s="120" t="s">
        <v>623</v>
      </c>
      <c r="BK61" s="120" t="s">
        <v>623</v>
      </c>
      <c r="BL61" s="120" t="s">
        <v>623</v>
      </c>
      <c r="BM61" s="120" t="s">
        <v>623</v>
      </c>
      <c r="BN61" s="120" t="s">
        <v>623</v>
      </c>
      <c r="BO61" s="120" t="s">
        <v>623</v>
      </c>
      <c r="BP61" s="120" t="s">
        <v>623</v>
      </c>
      <c r="BQ61" s="120" t="s">
        <v>623</v>
      </c>
      <c r="BR61" s="120" t="s">
        <v>623</v>
      </c>
      <c r="BS61" s="120" t="s">
        <v>623</v>
      </c>
      <c r="BT61" s="120" t="s">
        <v>623</v>
      </c>
      <c r="BU61" s="120" t="s">
        <v>623</v>
      </c>
      <c r="BV61" s="120" t="s">
        <v>623</v>
      </c>
      <c r="BW61" s="120" t="s">
        <v>623</v>
      </c>
      <c r="BX61" s="120" t="s">
        <v>623</v>
      </c>
      <c r="BY61" s="120" t="s">
        <v>623</v>
      </c>
      <c r="BZ61" s="120" t="s">
        <v>623</v>
      </c>
      <c r="CA61" s="120" t="s">
        <v>623</v>
      </c>
      <c r="CB61" s="120" t="s">
        <v>623</v>
      </c>
      <c r="CC61" s="120" t="s">
        <v>623</v>
      </c>
      <c r="CD61" s="120" t="s">
        <v>623</v>
      </c>
      <c r="CE61" s="120" t="s">
        <v>623</v>
      </c>
      <c r="CF61" s="120" t="s">
        <v>623</v>
      </c>
      <c r="CG61" s="120" t="s">
        <v>623</v>
      </c>
      <c r="CH61" s="120" t="s">
        <v>623</v>
      </c>
      <c r="CI61" s="120" t="s">
        <v>623</v>
      </c>
      <c r="CJ61" s="120" t="s">
        <v>623</v>
      </c>
      <c r="CK61" s="120" t="s">
        <v>623</v>
      </c>
      <c r="CL61" s="120" t="s">
        <v>623</v>
      </c>
      <c r="CM61" s="120" t="s">
        <v>623</v>
      </c>
      <c r="CN61" s="120">
        <v>3.24</v>
      </c>
      <c r="CO61" s="120" t="s">
        <v>623</v>
      </c>
      <c r="CP61" s="120" t="s">
        <v>623</v>
      </c>
      <c r="CQ61" s="120" t="s">
        <v>623</v>
      </c>
      <c r="CR61" s="120" t="s">
        <v>623</v>
      </c>
      <c r="CS61" s="120" t="s">
        <v>623</v>
      </c>
      <c r="CT61" s="120" t="s">
        <v>623</v>
      </c>
      <c r="CU61" s="120">
        <v>3.24</v>
      </c>
      <c r="CV61" s="120" t="s">
        <v>623</v>
      </c>
      <c r="CW61" s="120" t="s">
        <v>623</v>
      </c>
      <c r="CX61" s="137" t="str">
        <f t="shared" si="3"/>
        <v>нд</v>
      </c>
      <c r="CY61" s="137" t="str">
        <f t="shared" si="4"/>
        <v>нд</v>
      </c>
      <c r="CZ61" s="137" t="str">
        <f t="shared" si="5"/>
        <v>нд</v>
      </c>
      <c r="DA61" s="137" t="str">
        <f t="shared" si="6"/>
        <v>нд</v>
      </c>
      <c r="DB61" s="137">
        <f t="shared" si="7"/>
        <v>3.24</v>
      </c>
      <c r="DC61" s="137" t="str">
        <f t="shared" si="8"/>
        <v>нд</v>
      </c>
      <c r="DD61" s="137" t="str">
        <f t="shared" si="9"/>
        <v>нд</v>
      </c>
      <c r="DE61" s="137" t="str">
        <f t="shared" si="10"/>
        <v>нд</v>
      </c>
      <c r="DF61" s="137" t="str">
        <f t="shared" si="11"/>
        <v>нд</v>
      </c>
      <c r="DG61" s="137" t="str">
        <f t="shared" si="12"/>
        <v>нд</v>
      </c>
      <c r="DH61" s="137" t="str">
        <f t="shared" si="13"/>
        <v>нд</v>
      </c>
      <c r="DI61" s="137">
        <f t="shared" si="14"/>
        <v>3.24</v>
      </c>
      <c r="DJ61" s="137" t="str">
        <f t="shared" si="15"/>
        <v>нд</v>
      </c>
      <c r="DK61" s="137" t="str">
        <f t="shared" si="16"/>
        <v>нд</v>
      </c>
      <c r="DL61" s="38"/>
    </row>
    <row r="62" spans="1:116" s="244" customFormat="1" ht="62.4" x14ac:dyDescent="0.3">
      <c r="A62" s="219" t="s">
        <v>1124</v>
      </c>
      <c r="B62" s="228" t="s">
        <v>1125</v>
      </c>
      <c r="C62" s="206" t="s">
        <v>1128</v>
      </c>
      <c r="D62" s="120" t="s">
        <v>623</v>
      </c>
      <c r="E62" s="120" t="s">
        <v>623</v>
      </c>
      <c r="F62" s="120" t="s">
        <v>623</v>
      </c>
      <c r="G62" s="120" t="s">
        <v>623</v>
      </c>
      <c r="H62" s="120" t="s">
        <v>623</v>
      </c>
      <c r="I62" s="120" t="s">
        <v>623</v>
      </c>
      <c r="J62" s="120" t="s">
        <v>623</v>
      </c>
      <c r="K62" s="120">
        <v>0.16</v>
      </c>
      <c r="L62" s="120" t="s">
        <v>623</v>
      </c>
      <c r="M62" s="120">
        <v>0.8</v>
      </c>
      <c r="N62" s="120">
        <v>0.4</v>
      </c>
      <c r="O62" s="120">
        <v>0.43</v>
      </c>
      <c r="P62" s="120" t="s">
        <v>623</v>
      </c>
      <c r="Q62" s="120" t="s">
        <v>623</v>
      </c>
      <c r="R62" s="120" t="s">
        <v>623</v>
      </c>
      <c r="S62" s="120" t="s">
        <v>623</v>
      </c>
      <c r="T62" s="120" t="s">
        <v>623</v>
      </c>
      <c r="U62" s="120" t="s">
        <v>623</v>
      </c>
      <c r="V62" s="120" t="s">
        <v>623</v>
      </c>
      <c r="W62" s="120" t="s">
        <v>623</v>
      </c>
      <c r="X62" s="120" t="s">
        <v>623</v>
      </c>
      <c r="Y62" s="120" t="s">
        <v>623</v>
      </c>
      <c r="Z62" s="120" t="s">
        <v>623</v>
      </c>
      <c r="AA62" s="120" t="s">
        <v>623</v>
      </c>
      <c r="AB62" s="120" t="s">
        <v>623</v>
      </c>
      <c r="AC62" s="120" t="s">
        <v>623</v>
      </c>
      <c r="AD62" s="120" t="s">
        <v>623</v>
      </c>
      <c r="AE62" s="120" t="s">
        <v>623</v>
      </c>
      <c r="AF62" s="120" t="s">
        <v>623</v>
      </c>
      <c r="AG62" s="120" t="s">
        <v>623</v>
      </c>
      <c r="AH62" s="120" t="s">
        <v>623</v>
      </c>
      <c r="AI62" s="120" t="s">
        <v>623</v>
      </c>
      <c r="AJ62" s="120" t="s">
        <v>623</v>
      </c>
      <c r="AK62" s="120" t="s">
        <v>623</v>
      </c>
      <c r="AL62" s="120" t="s">
        <v>623</v>
      </c>
      <c r="AM62" s="120" t="s">
        <v>623</v>
      </c>
      <c r="AN62" s="120" t="s">
        <v>623</v>
      </c>
      <c r="AO62" s="120" t="s">
        <v>623</v>
      </c>
      <c r="AP62" s="120" t="s">
        <v>623</v>
      </c>
      <c r="AQ62" s="120" t="s">
        <v>623</v>
      </c>
      <c r="AR62" s="120" t="s">
        <v>623</v>
      </c>
      <c r="AS62" s="120" t="s">
        <v>623</v>
      </c>
      <c r="AT62" s="120" t="s">
        <v>623</v>
      </c>
      <c r="AU62" s="120" t="s">
        <v>623</v>
      </c>
      <c r="AV62" s="120" t="s">
        <v>623</v>
      </c>
      <c r="AW62" s="120" t="s">
        <v>623</v>
      </c>
      <c r="AX62" s="120" t="s">
        <v>623</v>
      </c>
      <c r="AY62" s="120" t="s">
        <v>623</v>
      </c>
      <c r="AZ62" s="120" t="s">
        <v>623</v>
      </c>
      <c r="BA62" s="120">
        <v>0.16</v>
      </c>
      <c r="BB62" s="120" t="s">
        <v>623</v>
      </c>
      <c r="BC62" s="120">
        <v>0.8</v>
      </c>
      <c r="BD62" s="120">
        <v>0.4</v>
      </c>
      <c r="BE62" s="120">
        <v>0.43</v>
      </c>
      <c r="BF62" s="120" t="s">
        <v>623</v>
      </c>
      <c r="BG62" s="120" t="s">
        <v>623</v>
      </c>
      <c r="BH62" s="120" t="s">
        <v>623</v>
      </c>
      <c r="BI62" s="120" t="s">
        <v>623</v>
      </c>
      <c r="BJ62" s="120" t="s">
        <v>623</v>
      </c>
      <c r="BK62" s="120" t="s">
        <v>623</v>
      </c>
      <c r="BL62" s="120" t="s">
        <v>623</v>
      </c>
      <c r="BM62" s="120" t="s">
        <v>623</v>
      </c>
      <c r="BN62" s="120" t="s">
        <v>623</v>
      </c>
      <c r="BO62" s="120" t="s">
        <v>623</v>
      </c>
      <c r="BP62" s="120" t="s">
        <v>623</v>
      </c>
      <c r="BQ62" s="120" t="s">
        <v>623</v>
      </c>
      <c r="BR62" s="120" t="s">
        <v>623</v>
      </c>
      <c r="BS62" s="120" t="s">
        <v>623</v>
      </c>
      <c r="BT62" s="120" t="s">
        <v>623</v>
      </c>
      <c r="BU62" s="120" t="s">
        <v>623</v>
      </c>
      <c r="BV62" s="120" t="s">
        <v>623</v>
      </c>
      <c r="BW62" s="120" t="s">
        <v>623</v>
      </c>
      <c r="BX62" s="120" t="s">
        <v>623</v>
      </c>
      <c r="BY62" s="120" t="s">
        <v>623</v>
      </c>
      <c r="BZ62" s="120" t="s">
        <v>623</v>
      </c>
      <c r="CA62" s="120" t="s">
        <v>623</v>
      </c>
      <c r="CB62" s="120" t="s">
        <v>623</v>
      </c>
      <c r="CC62" s="120" t="s">
        <v>623</v>
      </c>
      <c r="CD62" s="120" t="s">
        <v>623</v>
      </c>
      <c r="CE62" s="120" t="s">
        <v>623</v>
      </c>
      <c r="CF62" s="120" t="s">
        <v>623</v>
      </c>
      <c r="CG62" s="120" t="s">
        <v>623</v>
      </c>
      <c r="CH62" s="120" t="s">
        <v>623</v>
      </c>
      <c r="CI62" s="120" t="s">
        <v>623</v>
      </c>
      <c r="CJ62" s="120" t="s">
        <v>623</v>
      </c>
      <c r="CK62" s="120" t="s">
        <v>623</v>
      </c>
      <c r="CL62" s="120" t="s">
        <v>623</v>
      </c>
      <c r="CM62" s="120" t="s">
        <v>623</v>
      </c>
      <c r="CN62" s="120" t="s">
        <v>623</v>
      </c>
      <c r="CO62" s="120" t="s">
        <v>623</v>
      </c>
      <c r="CP62" s="120" t="s">
        <v>623</v>
      </c>
      <c r="CQ62" s="120" t="s">
        <v>623</v>
      </c>
      <c r="CR62" s="120" t="s">
        <v>623</v>
      </c>
      <c r="CS62" s="120" t="s">
        <v>623</v>
      </c>
      <c r="CT62" s="120" t="s">
        <v>623</v>
      </c>
      <c r="CU62" s="120" t="s">
        <v>623</v>
      </c>
      <c r="CV62" s="120" t="s">
        <v>623</v>
      </c>
      <c r="CW62" s="120" t="s">
        <v>623</v>
      </c>
      <c r="CX62" s="137" t="str">
        <f t="shared" si="3"/>
        <v>нд</v>
      </c>
      <c r="CY62" s="137" t="str">
        <f t="shared" si="4"/>
        <v>нд</v>
      </c>
      <c r="CZ62" s="137" t="str">
        <f t="shared" si="5"/>
        <v>нд</v>
      </c>
      <c r="DA62" s="137" t="str">
        <f t="shared" si="6"/>
        <v>нд</v>
      </c>
      <c r="DB62" s="137" t="str">
        <f t="shared" si="7"/>
        <v>нд</v>
      </c>
      <c r="DC62" s="137" t="str">
        <f t="shared" si="8"/>
        <v>нд</v>
      </c>
      <c r="DD62" s="137" t="str">
        <f t="shared" si="9"/>
        <v>нд</v>
      </c>
      <c r="DE62" s="137">
        <f t="shared" si="10"/>
        <v>0.16</v>
      </c>
      <c r="DF62" s="137" t="str">
        <f t="shared" si="11"/>
        <v>нд</v>
      </c>
      <c r="DG62" s="137">
        <f t="shared" si="12"/>
        <v>0.8</v>
      </c>
      <c r="DH62" s="137">
        <f t="shared" si="13"/>
        <v>0.4</v>
      </c>
      <c r="DI62" s="137">
        <f t="shared" si="14"/>
        <v>0.43</v>
      </c>
      <c r="DJ62" s="137" t="str">
        <f t="shared" si="15"/>
        <v>нд</v>
      </c>
      <c r="DK62" s="137" t="str">
        <f t="shared" si="16"/>
        <v>нд</v>
      </c>
      <c r="DL62" s="38"/>
    </row>
    <row r="63" spans="1:116" s="244" customFormat="1" ht="78" x14ac:dyDescent="0.3">
      <c r="A63" s="219" t="s">
        <v>902</v>
      </c>
      <c r="B63" s="228" t="s">
        <v>1126</v>
      </c>
      <c r="C63" s="206" t="s">
        <v>1127</v>
      </c>
      <c r="D63" s="120" t="s">
        <v>623</v>
      </c>
      <c r="E63" s="120" t="s">
        <v>623</v>
      </c>
      <c r="F63" s="120" t="s">
        <v>623</v>
      </c>
      <c r="G63" s="120" t="s">
        <v>623</v>
      </c>
      <c r="H63" s="120" t="s">
        <v>623</v>
      </c>
      <c r="I63" s="120" t="s">
        <v>623</v>
      </c>
      <c r="J63" s="120" t="s">
        <v>623</v>
      </c>
      <c r="K63" s="120" t="s">
        <v>623</v>
      </c>
      <c r="L63" s="120" t="s">
        <v>623</v>
      </c>
      <c r="M63" s="120" t="s">
        <v>623</v>
      </c>
      <c r="N63" s="120" t="s">
        <v>623</v>
      </c>
      <c r="O63" s="120">
        <v>1.64</v>
      </c>
      <c r="P63" s="120" t="s">
        <v>623</v>
      </c>
      <c r="Q63" s="120" t="s">
        <v>623</v>
      </c>
      <c r="R63" s="120" t="s">
        <v>623</v>
      </c>
      <c r="S63" s="120" t="s">
        <v>623</v>
      </c>
      <c r="T63" s="120" t="s">
        <v>623</v>
      </c>
      <c r="U63" s="120" t="s">
        <v>623</v>
      </c>
      <c r="V63" s="120" t="s">
        <v>623</v>
      </c>
      <c r="W63" s="120" t="s">
        <v>623</v>
      </c>
      <c r="X63" s="120" t="s">
        <v>623</v>
      </c>
      <c r="Y63" s="120" t="s">
        <v>623</v>
      </c>
      <c r="Z63" s="120" t="s">
        <v>623</v>
      </c>
      <c r="AA63" s="120" t="s">
        <v>623</v>
      </c>
      <c r="AB63" s="120" t="s">
        <v>623</v>
      </c>
      <c r="AC63" s="120" t="s">
        <v>623</v>
      </c>
      <c r="AD63" s="120" t="s">
        <v>623</v>
      </c>
      <c r="AE63" s="120" t="s">
        <v>623</v>
      </c>
      <c r="AF63" s="120" t="s">
        <v>623</v>
      </c>
      <c r="AG63" s="120" t="s">
        <v>623</v>
      </c>
      <c r="AH63" s="120" t="s">
        <v>623</v>
      </c>
      <c r="AI63" s="120" t="s">
        <v>623</v>
      </c>
      <c r="AJ63" s="120" t="s">
        <v>623</v>
      </c>
      <c r="AK63" s="120" t="s">
        <v>623</v>
      </c>
      <c r="AL63" s="120" t="s">
        <v>623</v>
      </c>
      <c r="AM63" s="120" t="s">
        <v>623</v>
      </c>
      <c r="AN63" s="120" t="s">
        <v>623</v>
      </c>
      <c r="AO63" s="120" t="s">
        <v>623</v>
      </c>
      <c r="AP63" s="120" t="s">
        <v>623</v>
      </c>
      <c r="AQ63" s="120" t="s">
        <v>623</v>
      </c>
      <c r="AR63" s="120" t="s">
        <v>623</v>
      </c>
      <c r="AS63" s="120" t="s">
        <v>623</v>
      </c>
      <c r="AT63" s="120" t="s">
        <v>623</v>
      </c>
      <c r="AU63" s="120" t="s">
        <v>623</v>
      </c>
      <c r="AV63" s="120" t="s">
        <v>623</v>
      </c>
      <c r="AW63" s="120" t="s">
        <v>623</v>
      </c>
      <c r="AX63" s="120" t="s">
        <v>623</v>
      </c>
      <c r="AY63" s="120" t="s">
        <v>623</v>
      </c>
      <c r="AZ63" s="120" t="s">
        <v>623</v>
      </c>
      <c r="BA63" s="120" t="s">
        <v>623</v>
      </c>
      <c r="BB63" s="120" t="s">
        <v>623</v>
      </c>
      <c r="BC63" s="120" t="s">
        <v>623</v>
      </c>
      <c r="BD63" s="120" t="s">
        <v>623</v>
      </c>
      <c r="BE63" s="120" t="s">
        <v>623</v>
      </c>
      <c r="BF63" s="120" t="s">
        <v>623</v>
      </c>
      <c r="BG63" s="120" t="s">
        <v>623</v>
      </c>
      <c r="BH63" s="120" t="s">
        <v>623</v>
      </c>
      <c r="BI63" s="120" t="s">
        <v>623</v>
      </c>
      <c r="BJ63" s="120" t="s">
        <v>623</v>
      </c>
      <c r="BK63" s="120" t="s">
        <v>623</v>
      </c>
      <c r="BL63" s="120" t="s">
        <v>623</v>
      </c>
      <c r="BM63" s="120" t="s">
        <v>623</v>
      </c>
      <c r="BN63" s="120" t="s">
        <v>623</v>
      </c>
      <c r="BO63" s="120" t="s">
        <v>623</v>
      </c>
      <c r="BP63" s="120" t="s">
        <v>623</v>
      </c>
      <c r="BQ63" s="120" t="s">
        <v>623</v>
      </c>
      <c r="BR63" s="120" t="s">
        <v>623</v>
      </c>
      <c r="BS63" s="120">
        <v>1.64</v>
      </c>
      <c r="BT63" s="120" t="s">
        <v>623</v>
      </c>
      <c r="BU63" s="120" t="s">
        <v>623</v>
      </c>
      <c r="BV63" s="120" t="s">
        <v>623</v>
      </c>
      <c r="BW63" s="120" t="s">
        <v>623</v>
      </c>
      <c r="BX63" s="120" t="s">
        <v>623</v>
      </c>
      <c r="BY63" s="120" t="s">
        <v>623</v>
      </c>
      <c r="BZ63" s="120" t="s">
        <v>623</v>
      </c>
      <c r="CA63" s="120" t="s">
        <v>623</v>
      </c>
      <c r="CB63" s="120" t="s">
        <v>623</v>
      </c>
      <c r="CC63" s="120" t="s">
        <v>623</v>
      </c>
      <c r="CD63" s="120" t="s">
        <v>623</v>
      </c>
      <c r="CE63" s="120" t="s">
        <v>623</v>
      </c>
      <c r="CF63" s="120" t="s">
        <v>623</v>
      </c>
      <c r="CG63" s="120" t="s">
        <v>623</v>
      </c>
      <c r="CH63" s="120" t="s">
        <v>623</v>
      </c>
      <c r="CI63" s="120" t="s">
        <v>623</v>
      </c>
      <c r="CJ63" s="120" t="s">
        <v>623</v>
      </c>
      <c r="CK63" s="120" t="s">
        <v>623</v>
      </c>
      <c r="CL63" s="120" t="s">
        <v>623</v>
      </c>
      <c r="CM63" s="120" t="s">
        <v>623</v>
      </c>
      <c r="CN63" s="120" t="s">
        <v>623</v>
      </c>
      <c r="CO63" s="120" t="s">
        <v>623</v>
      </c>
      <c r="CP63" s="120" t="s">
        <v>623</v>
      </c>
      <c r="CQ63" s="120" t="s">
        <v>623</v>
      </c>
      <c r="CR63" s="120" t="s">
        <v>623</v>
      </c>
      <c r="CS63" s="120" t="s">
        <v>623</v>
      </c>
      <c r="CT63" s="120" t="s">
        <v>623</v>
      </c>
      <c r="CU63" s="120" t="s">
        <v>623</v>
      </c>
      <c r="CV63" s="120" t="s">
        <v>623</v>
      </c>
      <c r="CW63" s="120" t="s">
        <v>623</v>
      </c>
      <c r="CX63" s="137" t="str">
        <f t="shared" si="3"/>
        <v>нд</v>
      </c>
      <c r="CY63" s="137" t="str">
        <f t="shared" si="4"/>
        <v>нд</v>
      </c>
      <c r="CZ63" s="137" t="str">
        <f t="shared" si="5"/>
        <v>нд</v>
      </c>
      <c r="DA63" s="137" t="str">
        <f t="shared" si="6"/>
        <v>нд</v>
      </c>
      <c r="DB63" s="137" t="str">
        <f t="shared" si="7"/>
        <v>нд</v>
      </c>
      <c r="DC63" s="137" t="str">
        <f t="shared" si="8"/>
        <v>нд</v>
      </c>
      <c r="DD63" s="137" t="str">
        <f t="shared" si="9"/>
        <v>нд</v>
      </c>
      <c r="DE63" s="137" t="str">
        <f t="shared" si="10"/>
        <v>нд</v>
      </c>
      <c r="DF63" s="137" t="str">
        <f t="shared" si="11"/>
        <v>нд</v>
      </c>
      <c r="DG63" s="137" t="str">
        <f t="shared" si="12"/>
        <v>нд</v>
      </c>
      <c r="DH63" s="137" t="str">
        <f t="shared" si="13"/>
        <v>нд</v>
      </c>
      <c r="DI63" s="137">
        <f t="shared" si="14"/>
        <v>1.64</v>
      </c>
      <c r="DJ63" s="137" t="str">
        <f t="shared" si="15"/>
        <v>нд</v>
      </c>
      <c r="DK63" s="137" t="str">
        <f t="shared" si="16"/>
        <v>нд</v>
      </c>
      <c r="DL63" s="38"/>
    </row>
    <row r="64" spans="1:116" s="67" customFormat="1" ht="62.4" x14ac:dyDescent="0.3">
      <c r="A64" s="12" t="s">
        <v>152</v>
      </c>
      <c r="B64" s="13" t="s">
        <v>153</v>
      </c>
      <c r="C64" s="136" t="s">
        <v>93</v>
      </c>
      <c r="D64" s="137" t="str">
        <f>IF(SUM(D65:D68)=0, "нд", SUM(D65:D68))</f>
        <v>нд</v>
      </c>
      <c r="E64" s="137" t="str">
        <f t="shared" ref="E64:BP64" si="58">IF(SUM(E65:E68)=0, "нд", SUM(E65:E68))</f>
        <v>нд</v>
      </c>
      <c r="F64" s="137" t="str">
        <f t="shared" si="58"/>
        <v>нд</v>
      </c>
      <c r="G64" s="137" t="str">
        <f t="shared" si="58"/>
        <v>нд</v>
      </c>
      <c r="H64" s="137">
        <f t="shared" si="58"/>
        <v>6</v>
      </c>
      <c r="I64" s="137" t="str">
        <f t="shared" si="58"/>
        <v>нд</v>
      </c>
      <c r="J64" s="137" t="str">
        <f t="shared" si="58"/>
        <v>нд</v>
      </c>
      <c r="K64" s="137" t="str">
        <f t="shared" si="58"/>
        <v>нд</v>
      </c>
      <c r="L64" s="137" t="str">
        <f t="shared" si="58"/>
        <v>нд</v>
      </c>
      <c r="M64" s="137" t="str">
        <f t="shared" si="58"/>
        <v>нд</v>
      </c>
      <c r="N64" s="137" t="str">
        <f t="shared" si="58"/>
        <v>нд</v>
      </c>
      <c r="O64" s="137">
        <f t="shared" si="58"/>
        <v>6.5</v>
      </c>
      <c r="P64" s="137" t="str">
        <f t="shared" si="58"/>
        <v>нд</v>
      </c>
      <c r="Q64" s="137" t="str">
        <f t="shared" si="58"/>
        <v>нд</v>
      </c>
      <c r="R64" s="137" t="str">
        <f t="shared" si="58"/>
        <v>нд</v>
      </c>
      <c r="S64" s="137" t="str">
        <f t="shared" si="58"/>
        <v>нд</v>
      </c>
      <c r="T64" s="137" t="str">
        <f t="shared" si="58"/>
        <v>нд</v>
      </c>
      <c r="U64" s="137" t="str">
        <f t="shared" si="58"/>
        <v>нд</v>
      </c>
      <c r="V64" s="137" t="str">
        <f t="shared" si="58"/>
        <v>нд</v>
      </c>
      <c r="W64" s="137" t="str">
        <f t="shared" si="58"/>
        <v>нд</v>
      </c>
      <c r="X64" s="137" t="str">
        <f t="shared" si="58"/>
        <v>нд</v>
      </c>
      <c r="Y64" s="137" t="str">
        <f t="shared" si="58"/>
        <v>нд</v>
      </c>
      <c r="Z64" s="137" t="str">
        <f t="shared" si="58"/>
        <v>нд</v>
      </c>
      <c r="AA64" s="137" t="str">
        <f t="shared" si="58"/>
        <v>нд</v>
      </c>
      <c r="AB64" s="137" t="str">
        <f t="shared" si="58"/>
        <v>нд</v>
      </c>
      <c r="AC64" s="137" t="str">
        <f t="shared" si="58"/>
        <v>нд</v>
      </c>
      <c r="AD64" s="137" t="str">
        <f t="shared" si="58"/>
        <v>нд</v>
      </c>
      <c r="AE64" s="137" t="str">
        <f t="shared" si="58"/>
        <v>нд</v>
      </c>
      <c r="AF64" s="137" t="str">
        <f t="shared" si="58"/>
        <v>нд</v>
      </c>
      <c r="AG64" s="137" t="str">
        <f t="shared" si="58"/>
        <v>нд</v>
      </c>
      <c r="AH64" s="137" t="str">
        <f t="shared" si="58"/>
        <v>нд</v>
      </c>
      <c r="AI64" s="137" t="str">
        <f t="shared" si="58"/>
        <v>нд</v>
      </c>
      <c r="AJ64" s="137">
        <f t="shared" si="58"/>
        <v>2</v>
      </c>
      <c r="AK64" s="137" t="str">
        <f t="shared" si="58"/>
        <v>нд</v>
      </c>
      <c r="AL64" s="137" t="str">
        <f t="shared" si="58"/>
        <v>нд</v>
      </c>
      <c r="AM64" s="137" t="str">
        <f t="shared" si="58"/>
        <v>нд</v>
      </c>
      <c r="AN64" s="137" t="str">
        <f t="shared" si="58"/>
        <v>нд</v>
      </c>
      <c r="AO64" s="137" t="str">
        <f t="shared" si="58"/>
        <v>нд</v>
      </c>
      <c r="AP64" s="137" t="str">
        <f t="shared" si="58"/>
        <v>нд</v>
      </c>
      <c r="AQ64" s="137">
        <f t="shared" si="58"/>
        <v>2</v>
      </c>
      <c r="AR64" s="137" t="str">
        <f t="shared" si="58"/>
        <v>нд</v>
      </c>
      <c r="AS64" s="137" t="str">
        <f t="shared" si="58"/>
        <v>нд</v>
      </c>
      <c r="AT64" s="137" t="str">
        <f t="shared" si="58"/>
        <v>нд</v>
      </c>
      <c r="AU64" s="137" t="str">
        <f t="shared" si="58"/>
        <v>нд</v>
      </c>
      <c r="AV64" s="137" t="str">
        <f t="shared" si="58"/>
        <v>нд</v>
      </c>
      <c r="AW64" s="137" t="str">
        <f t="shared" si="58"/>
        <v>нд</v>
      </c>
      <c r="AX64" s="137" t="str">
        <f t="shared" si="58"/>
        <v>нд</v>
      </c>
      <c r="AY64" s="137" t="str">
        <f t="shared" si="58"/>
        <v>нд</v>
      </c>
      <c r="AZ64" s="137" t="str">
        <f t="shared" si="58"/>
        <v>нд</v>
      </c>
      <c r="BA64" s="137" t="str">
        <f t="shared" si="58"/>
        <v>нд</v>
      </c>
      <c r="BB64" s="137" t="str">
        <f t="shared" si="58"/>
        <v>нд</v>
      </c>
      <c r="BC64" s="137" t="str">
        <f t="shared" si="58"/>
        <v>нд</v>
      </c>
      <c r="BD64" s="137" t="str">
        <f t="shared" si="58"/>
        <v>нд</v>
      </c>
      <c r="BE64" s="137">
        <f t="shared" si="58"/>
        <v>0.5</v>
      </c>
      <c r="BF64" s="137" t="str">
        <f t="shared" si="58"/>
        <v>нд</v>
      </c>
      <c r="BG64" s="137" t="str">
        <f t="shared" si="58"/>
        <v>нд</v>
      </c>
      <c r="BH64" s="137" t="str">
        <f t="shared" si="58"/>
        <v>нд</v>
      </c>
      <c r="BI64" s="137" t="str">
        <f t="shared" si="58"/>
        <v>нд</v>
      </c>
      <c r="BJ64" s="137" t="str">
        <f t="shared" si="58"/>
        <v>нд</v>
      </c>
      <c r="BK64" s="137" t="str">
        <f t="shared" si="58"/>
        <v>нд</v>
      </c>
      <c r="BL64" s="137">
        <f t="shared" si="58"/>
        <v>4</v>
      </c>
      <c r="BM64" s="137" t="str">
        <f t="shared" si="58"/>
        <v>нд</v>
      </c>
      <c r="BN64" s="137" t="str">
        <f t="shared" si="58"/>
        <v>нд</v>
      </c>
      <c r="BO64" s="137" t="str">
        <f t="shared" si="58"/>
        <v>нд</v>
      </c>
      <c r="BP64" s="137" t="str">
        <f t="shared" si="58"/>
        <v>нд</v>
      </c>
      <c r="BQ64" s="137" t="str">
        <f t="shared" ref="BQ64:CW64" si="59">IF(SUM(BQ65:BQ68)=0, "нд", SUM(BQ65:BQ68))</f>
        <v>нд</v>
      </c>
      <c r="BR64" s="137" t="str">
        <f t="shared" si="59"/>
        <v>нд</v>
      </c>
      <c r="BS64" s="137">
        <f t="shared" si="59"/>
        <v>4</v>
      </c>
      <c r="BT64" s="137" t="str">
        <f t="shared" si="59"/>
        <v>нд</v>
      </c>
      <c r="BU64" s="137" t="str">
        <f t="shared" si="59"/>
        <v>нд</v>
      </c>
      <c r="BV64" s="137" t="str">
        <f t="shared" si="59"/>
        <v>нд</v>
      </c>
      <c r="BW64" s="137" t="str">
        <f t="shared" si="59"/>
        <v>нд</v>
      </c>
      <c r="BX64" s="137" t="str">
        <f t="shared" si="59"/>
        <v>нд</v>
      </c>
      <c r="BY64" s="137" t="str">
        <f t="shared" si="59"/>
        <v>нд</v>
      </c>
      <c r="BZ64" s="137" t="str">
        <f t="shared" si="59"/>
        <v>нд</v>
      </c>
      <c r="CA64" s="137" t="str">
        <f t="shared" si="59"/>
        <v>нд</v>
      </c>
      <c r="CB64" s="137" t="str">
        <f t="shared" si="59"/>
        <v>нд</v>
      </c>
      <c r="CC64" s="137" t="str">
        <f t="shared" si="59"/>
        <v>нд</v>
      </c>
      <c r="CD64" s="137" t="str">
        <f t="shared" si="59"/>
        <v>нд</v>
      </c>
      <c r="CE64" s="137" t="str">
        <f t="shared" si="59"/>
        <v>нд</v>
      </c>
      <c r="CF64" s="137" t="str">
        <f t="shared" si="59"/>
        <v>нд</v>
      </c>
      <c r="CG64" s="137" t="str">
        <f t="shared" si="59"/>
        <v>нд</v>
      </c>
      <c r="CH64" s="137" t="str">
        <f t="shared" si="59"/>
        <v>нд</v>
      </c>
      <c r="CI64" s="137" t="str">
        <f t="shared" si="59"/>
        <v>нд</v>
      </c>
      <c r="CJ64" s="137" t="str">
        <f t="shared" si="59"/>
        <v>нд</v>
      </c>
      <c r="CK64" s="137" t="str">
        <f t="shared" si="59"/>
        <v>нд</v>
      </c>
      <c r="CL64" s="137" t="str">
        <f t="shared" si="59"/>
        <v>нд</v>
      </c>
      <c r="CM64" s="137" t="str">
        <f t="shared" si="59"/>
        <v>нд</v>
      </c>
      <c r="CN64" s="137" t="str">
        <f t="shared" si="59"/>
        <v>нд</v>
      </c>
      <c r="CO64" s="137" t="str">
        <f t="shared" si="59"/>
        <v>нд</v>
      </c>
      <c r="CP64" s="137" t="str">
        <f t="shared" si="59"/>
        <v>нд</v>
      </c>
      <c r="CQ64" s="137" t="str">
        <f t="shared" si="59"/>
        <v>нд</v>
      </c>
      <c r="CR64" s="137" t="str">
        <f t="shared" si="59"/>
        <v>нд</v>
      </c>
      <c r="CS64" s="137" t="str">
        <f t="shared" si="59"/>
        <v>нд</v>
      </c>
      <c r="CT64" s="137" t="str">
        <f t="shared" si="59"/>
        <v>нд</v>
      </c>
      <c r="CU64" s="137" t="str">
        <f t="shared" si="59"/>
        <v>нд</v>
      </c>
      <c r="CV64" s="137" t="str">
        <f t="shared" si="59"/>
        <v>нд</v>
      </c>
      <c r="CW64" s="137" t="str">
        <f t="shared" si="59"/>
        <v>нд</v>
      </c>
      <c r="CX64" s="137" t="str">
        <f t="shared" si="3"/>
        <v>нд</v>
      </c>
      <c r="CY64" s="137" t="str">
        <f t="shared" si="4"/>
        <v>нд</v>
      </c>
      <c r="CZ64" s="137" t="str">
        <f t="shared" si="5"/>
        <v>нд</v>
      </c>
      <c r="DA64" s="137" t="str">
        <f t="shared" si="6"/>
        <v>нд</v>
      </c>
      <c r="DB64" s="137">
        <f t="shared" si="7"/>
        <v>6</v>
      </c>
      <c r="DC64" s="137" t="str">
        <f t="shared" si="8"/>
        <v>нд</v>
      </c>
      <c r="DD64" s="137" t="str">
        <f t="shared" si="9"/>
        <v>нд</v>
      </c>
      <c r="DE64" s="137" t="str">
        <f t="shared" si="10"/>
        <v>нд</v>
      </c>
      <c r="DF64" s="137" t="str">
        <f t="shared" si="11"/>
        <v>нд</v>
      </c>
      <c r="DG64" s="137" t="str">
        <f t="shared" si="12"/>
        <v>нд</v>
      </c>
      <c r="DH64" s="137" t="str">
        <f t="shared" si="13"/>
        <v>нд</v>
      </c>
      <c r="DI64" s="137">
        <f t="shared" si="14"/>
        <v>6.5</v>
      </c>
      <c r="DJ64" s="137" t="str">
        <f t="shared" si="15"/>
        <v>нд</v>
      </c>
      <c r="DK64" s="137" t="str">
        <f t="shared" si="16"/>
        <v>нд</v>
      </c>
      <c r="DL64" s="298"/>
    </row>
    <row r="65" spans="1:116" s="246" customFormat="1" ht="62.4" x14ac:dyDescent="0.3">
      <c r="A65" s="15" t="s">
        <v>1093</v>
      </c>
      <c r="B65" s="151" t="s">
        <v>860</v>
      </c>
      <c r="C65" s="148" t="s">
        <v>861</v>
      </c>
      <c r="D65" s="120" t="s">
        <v>623</v>
      </c>
      <c r="E65" s="120" t="s">
        <v>623</v>
      </c>
      <c r="F65" s="120" t="s">
        <v>623</v>
      </c>
      <c r="G65" s="120" t="s">
        <v>623</v>
      </c>
      <c r="H65" s="120">
        <v>2</v>
      </c>
      <c r="I65" s="120" t="s">
        <v>623</v>
      </c>
      <c r="J65" s="120" t="s">
        <v>623</v>
      </c>
      <c r="K65" s="120" t="s">
        <v>623</v>
      </c>
      <c r="L65" s="120" t="s">
        <v>623</v>
      </c>
      <c r="M65" s="120" t="s">
        <v>623</v>
      </c>
      <c r="N65" s="120" t="s">
        <v>623</v>
      </c>
      <c r="O65" s="120">
        <v>2</v>
      </c>
      <c r="P65" s="120" t="s">
        <v>623</v>
      </c>
      <c r="Q65" s="120" t="s">
        <v>623</v>
      </c>
      <c r="R65" s="120" t="s">
        <v>623</v>
      </c>
      <c r="S65" s="120" t="s">
        <v>623</v>
      </c>
      <c r="T65" s="120" t="s">
        <v>623</v>
      </c>
      <c r="U65" s="120" t="s">
        <v>623</v>
      </c>
      <c r="V65" s="120" t="s">
        <v>623</v>
      </c>
      <c r="W65" s="120" t="s">
        <v>623</v>
      </c>
      <c r="X65" s="120" t="s">
        <v>623</v>
      </c>
      <c r="Y65" s="120" t="s">
        <v>623</v>
      </c>
      <c r="Z65" s="120" t="s">
        <v>623</v>
      </c>
      <c r="AA65" s="120" t="s">
        <v>623</v>
      </c>
      <c r="AB65" s="120" t="s">
        <v>623</v>
      </c>
      <c r="AC65" s="120" t="s">
        <v>623</v>
      </c>
      <c r="AD65" s="120" t="s">
        <v>623</v>
      </c>
      <c r="AE65" s="120" t="s">
        <v>623</v>
      </c>
      <c r="AF65" s="120" t="s">
        <v>623</v>
      </c>
      <c r="AG65" s="120" t="s">
        <v>623</v>
      </c>
      <c r="AH65" s="120" t="s">
        <v>623</v>
      </c>
      <c r="AI65" s="120" t="s">
        <v>623</v>
      </c>
      <c r="AJ65" s="120">
        <v>2</v>
      </c>
      <c r="AK65" s="120" t="s">
        <v>623</v>
      </c>
      <c r="AL65" s="120" t="s">
        <v>623</v>
      </c>
      <c r="AM65" s="120" t="s">
        <v>623</v>
      </c>
      <c r="AN65" s="120" t="s">
        <v>623</v>
      </c>
      <c r="AO65" s="120" t="s">
        <v>623</v>
      </c>
      <c r="AP65" s="120" t="s">
        <v>623</v>
      </c>
      <c r="AQ65" s="120">
        <v>2</v>
      </c>
      <c r="AR65" s="120" t="s">
        <v>623</v>
      </c>
      <c r="AS65" s="120" t="s">
        <v>623</v>
      </c>
      <c r="AT65" s="120" t="s">
        <v>623</v>
      </c>
      <c r="AU65" s="120" t="s">
        <v>623</v>
      </c>
      <c r="AV65" s="120" t="s">
        <v>623</v>
      </c>
      <c r="AW65" s="120" t="s">
        <v>623</v>
      </c>
      <c r="AX65" s="120" t="s">
        <v>623</v>
      </c>
      <c r="AY65" s="120" t="s">
        <v>623</v>
      </c>
      <c r="AZ65" s="120" t="s">
        <v>623</v>
      </c>
      <c r="BA65" s="120" t="s">
        <v>623</v>
      </c>
      <c r="BB65" s="120" t="s">
        <v>623</v>
      </c>
      <c r="BC65" s="120" t="s">
        <v>623</v>
      </c>
      <c r="BD65" s="120" t="s">
        <v>623</v>
      </c>
      <c r="BE65" s="120" t="s">
        <v>623</v>
      </c>
      <c r="BF65" s="120" t="s">
        <v>623</v>
      </c>
      <c r="BG65" s="120" t="s">
        <v>623</v>
      </c>
      <c r="BH65" s="120" t="s">
        <v>623</v>
      </c>
      <c r="BI65" s="120" t="s">
        <v>623</v>
      </c>
      <c r="BJ65" s="120" t="s">
        <v>623</v>
      </c>
      <c r="BK65" s="120" t="s">
        <v>623</v>
      </c>
      <c r="BL65" s="120" t="s">
        <v>623</v>
      </c>
      <c r="BM65" s="120" t="s">
        <v>623</v>
      </c>
      <c r="BN65" s="120" t="s">
        <v>623</v>
      </c>
      <c r="BO65" s="120" t="s">
        <v>623</v>
      </c>
      <c r="BP65" s="120" t="s">
        <v>623</v>
      </c>
      <c r="BQ65" s="120" t="s">
        <v>623</v>
      </c>
      <c r="BR65" s="120" t="s">
        <v>623</v>
      </c>
      <c r="BS65" s="120" t="s">
        <v>623</v>
      </c>
      <c r="BT65" s="120" t="s">
        <v>623</v>
      </c>
      <c r="BU65" s="120" t="s">
        <v>623</v>
      </c>
      <c r="BV65" s="120" t="s">
        <v>623</v>
      </c>
      <c r="BW65" s="120" t="s">
        <v>623</v>
      </c>
      <c r="BX65" s="120" t="s">
        <v>623</v>
      </c>
      <c r="BY65" s="120" t="s">
        <v>623</v>
      </c>
      <c r="BZ65" s="120" t="s">
        <v>623</v>
      </c>
      <c r="CA65" s="120" t="s">
        <v>623</v>
      </c>
      <c r="CB65" s="120" t="s">
        <v>623</v>
      </c>
      <c r="CC65" s="120" t="s">
        <v>623</v>
      </c>
      <c r="CD65" s="120" t="s">
        <v>623</v>
      </c>
      <c r="CE65" s="120" t="s">
        <v>623</v>
      </c>
      <c r="CF65" s="120" t="s">
        <v>623</v>
      </c>
      <c r="CG65" s="120" t="s">
        <v>623</v>
      </c>
      <c r="CH65" s="120" t="s">
        <v>623</v>
      </c>
      <c r="CI65" s="120" t="s">
        <v>623</v>
      </c>
      <c r="CJ65" s="120" t="s">
        <v>623</v>
      </c>
      <c r="CK65" s="120" t="s">
        <v>623</v>
      </c>
      <c r="CL65" s="120" t="s">
        <v>623</v>
      </c>
      <c r="CM65" s="120" t="s">
        <v>623</v>
      </c>
      <c r="CN65" s="120" t="s">
        <v>623</v>
      </c>
      <c r="CO65" s="120" t="s">
        <v>623</v>
      </c>
      <c r="CP65" s="120" t="s">
        <v>623</v>
      </c>
      <c r="CQ65" s="120" t="s">
        <v>623</v>
      </c>
      <c r="CR65" s="120" t="s">
        <v>623</v>
      </c>
      <c r="CS65" s="120" t="s">
        <v>623</v>
      </c>
      <c r="CT65" s="120" t="s">
        <v>623</v>
      </c>
      <c r="CU65" s="120" t="s">
        <v>623</v>
      </c>
      <c r="CV65" s="120" t="s">
        <v>623</v>
      </c>
      <c r="CW65" s="120" t="s">
        <v>623</v>
      </c>
      <c r="CX65" s="137" t="str">
        <f t="shared" si="3"/>
        <v>нд</v>
      </c>
      <c r="CY65" s="137" t="str">
        <f t="shared" si="4"/>
        <v>нд</v>
      </c>
      <c r="CZ65" s="137" t="str">
        <f t="shared" si="5"/>
        <v>нд</v>
      </c>
      <c r="DA65" s="137" t="str">
        <f t="shared" si="6"/>
        <v>нд</v>
      </c>
      <c r="DB65" s="137">
        <f t="shared" si="7"/>
        <v>2</v>
      </c>
      <c r="DC65" s="137" t="str">
        <f t="shared" si="8"/>
        <v>нд</v>
      </c>
      <c r="DD65" s="137" t="str">
        <f t="shared" si="9"/>
        <v>нд</v>
      </c>
      <c r="DE65" s="137" t="str">
        <f t="shared" si="10"/>
        <v>нд</v>
      </c>
      <c r="DF65" s="137" t="str">
        <f t="shared" si="11"/>
        <v>нд</v>
      </c>
      <c r="DG65" s="137" t="str">
        <f t="shared" si="12"/>
        <v>нд</v>
      </c>
      <c r="DH65" s="137" t="str">
        <f t="shared" si="13"/>
        <v>нд</v>
      </c>
      <c r="DI65" s="137">
        <f t="shared" si="14"/>
        <v>2</v>
      </c>
      <c r="DJ65" s="137" t="str">
        <f t="shared" si="15"/>
        <v>нд</v>
      </c>
      <c r="DK65" s="137" t="str">
        <f t="shared" si="16"/>
        <v>нд</v>
      </c>
      <c r="DL65" s="38"/>
    </row>
    <row r="66" spans="1:116" s="244" customFormat="1" ht="62.4" x14ac:dyDescent="0.3">
      <c r="A66" s="15" t="s">
        <v>1094</v>
      </c>
      <c r="B66" s="151" t="s">
        <v>869</v>
      </c>
      <c r="C66" s="148" t="s">
        <v>868</v>
      </c>
      <c r="D66" s="120" t="s">
        <v>623</v>
      </c>
      <c r="E66" s="120" t="s">
        <v>623</v>
      </c>
      <c r="F66" s="120" t="s">
        <v>623</v>
      </c>
      <c r="G66" s="120" t="s">
        <v>623</v>
      </c>
      <c r="H66" s="120">
        <v>2</v>
      </c>
      <c r="I66" s="120" t="s">
        <v>623</v>
      </c>
      <c r="J66" s="120" t="s">
        <v>623</v>
      </c>
      <c r="K66" s="120" t="s">
        <v>623</v>
      </c>
      <c r="L66" s="120" t="s">
        <v>623</v>
      </c>
      <c r="M66" s="120" t="s">
        <v>623</v>
      </c>
      <c r="N66" s="120" t="s">
        <v>623</v>
      </c>
      <c r="O66" s="120">
        <v>2</v>
      </c>
      <c r="P66" s="120" t="s">
        <v>623</v>
      </c>
      <c r="Q66" s="120" t="s">
        <v>623</v>
      </c>
      <c r="R66" s="120" t="s">
        <v>623</v>
      </c>
      <c r="S66" s="120" t="s">
        <v>623</v>
      </c>
      <c r="T66" s="120" t="s">
        <v>623</v>
      </c>
      <c r="U66" s="120" t="s">
        <v>623</v>
      </c>
      <c r="V66" s="120" t="s">
        <v>623</v>
      </c>
      <c r="W66" s="120" t="s">
        <v>623</v>
      </c>
      <c r="X66" s="120" t="s">
        <v>623</v>
      </c>
      <c r="Y66" s="120" t="s">
        <v>623</v>
      </c>
      <c r="Z66" s="120" t="s">
        <v>623</v>
      </c>
      <c r="AA66" s="120" t="s">
        <v>623</v>
      </c>
      <c r="AB66" s="120" t="s">
        <v>623</v>
      </c>
      <c r="AC66" s="120" t="s">
        <v>623</v>
      </c>
      <c r="AD66" s="120" t="s">
        <v>623</v>
      </c>
      <c r="AE66" s="120" t="s">
        <v>623</v>
      </c>
      <c r="AF66" s="120" t="s">
        <v>623</v>
      </c>
      <c r="AG66" s="120" t="s">
        <v>623</v>
      </c>
      <c r="AH66" s="120" t="s">
        <v>623</v>
      </c>
      <c r="AI66" s="120" t="s">
        <v>623</v>
      </c>
      <c r="AJ66" s="120" t="s">
        <v>623</v>
      </c>
      <c r="AK66" s="120" t="s">
        <v>623</v>
      </c>
      <c r="AL66" s="120" t="s">
        <v>623</v>
      </c>
      <c r="AM66" s="120" t="s">
        <v>623</v>
      </c>
      <c r="AN66" s="120" t="s">
        <v>623</v>
      </c>
      <c r="AO66" s="120" t="s">
        <v>623</v>
      </c>
      <c r="AP66" s="120" t="s">
        <v>623</v>
      </c>
      <c r="AQ66" s="120" t="s">
        <v>623</v>
      </c>
      <c r="AR66" s="120" t="s">
        <v>623</v>
      </c>
      <c r="AS66" s="120" t="s">
        <v>623</v>
      </c>
      <c r="AT66" s="120" t="s">
        <v>623</v>
      </c>
      <c r="AU66" s="120" t="s">
        <v>623</v>
      </c>
      <c r="AV66" s="120" t="s">
        <v>623</v>
      </c>
      <c r="AW66" s="120" t="s">
        <v>623</v>
      </c>
      <c r="AX66" s="120" t="s">
        <v>623</v>
      </c>
      <c r="AY66" s="120" t="s">
        <v>623</v>
      </c>
      <c r="AZ66" s="120" t="s">
        <v>623</v>
      </c>
      <c r="BA66" s="120" t="s">
        <v>623</v>
      </c>
      <c r="BB66" s="120" t="s">
        <v>623</v>
      </c>
      <c r="BC66" s="120" t="s">
        <v>623</v>
      </c>
      <c r="BD66" s="120" t="s">
        <v>623</v>
      </c>
      <c r="BE66" s="120" t="s">
        <v>623</v>
      </c>
      <c r="BF66" s="120" t="s">
        <v>623</v>
      </c>
      <c r="BG66" s="120" t="s">
        <v>623</v>
      </c>
      <c r="BH66" s="120" t="s">
        <v>623</v>
      </c>
      <c r="BI66" s="120" t="s">
        <v>623</v>
      </c>
      <c r="BJ66" s="120" t="s">
        <v>623</v>
      </c>
      <c r="BK66" s="120" t="s">
        <v>623</v>
      </c>
      <c r="BL66" s="120">
        <v>2</v>
      </c>
      <c r="BM66" s="120" t="s">
        <v>623</v>
      </c>
      <c r="BN66" s="120" t="s">
        <v>623</v>
      </c>
      <c r="BO66" s="120" t="s">
        <v>623</v>
      </c>
      <c r="BP66" s="120" t="s">
        <v>623</v>
      </c>
      <c r="BQ66" s="120" t="s">
        <v>623</v>
      </c>
      <c r="BR66" s="120" t="s">
        <v>623</v>
      </c>
      <c r="BS66" s="120">
        <v>2</v>
      </c>
      <c r="BT66" s="120" t="s">
        <v>623</v>
      </c>
      <c r="BU66" s="120" t="s">
        <v>623</v>
      </c>
      <c r="BV66" s="120" t="s">
        <v>623</v>
      </c>
      <c r="BW66" s="120" t="s">
        <v>623</v>
      </c>
      <c r="BX66" s="120" t="s">
        <v>623</v>
      </c>
      <c r="BY66" s="120" t="s">
        <v>623</v>
      </c>
      <c r="BZ66" s="120" t="s">
        <v>623</v>
      </c>
      <c r="CA66" s="120" t="s">
        <v>623</v>
      </c>
      <c r="CB66" s="120" t="s">
        <v>623</v>
      </c>
      <c r="CC66" s="120" t="s">
        <v>623</v>
      </c>
      <c r="CD66" s="120" t="s">
        <v>623</v>
      </c>
      <c r="CE66" s="120" t="s">
        <v>623</v>
      </c>
      <c r="CF66" s="120" t="s">
        <v>623</v>
      </c>
      <c r="CG66" s="120" t="s">
        <v>623</v>
      </c>
      <c r="CH66" s="120" t="s">
        <v>623</v>
      </c>
      <c r="CI66" s="120" t="s">
        <v>623</v>
      </c>
      <c r="CJ66" s="120" t="s">
        <v>623</v>
      </c>
      <c r="CK66" s="120" t="s">
        <v>623</v>
      </c>
      <c r="CL66" s="120" t="s">
        <v>623</v>
      </c>
      <c r="CM66" s="120" t="s">
        <v>623</v>
      </c>
      <c r="CN66" s="120" t="s">
        <v>623</v>
      </c>
      <c r="CO66" s="120" t="s">
        <v>623</v>
      </c>
      <c r="CP66" s="120" t="s">
        <v>623</v>
      </c>
      <c r="CQ66" s="120" t="s">
        <v>623</v>
      </c>
      <c r="CR66" s="120" t="s">
        <v>623</v>
      </c>
      <c r="CS66" s="120" t="s">
        <v>623</v>
      </c>
      <c r="CT66" s="120" t="s">
        <v>623</v>
      </c>
      <c r="CU66" s="120" t="s">
        <v>623</v>
      </c>
      <c r="CV66" s="120" t="s">
        <v>623</v>
      </c>
      <c r="CW66" s="120" t="s">
        <v>623</v>
      </c>
      <c r="CX66" s="137" t="str">
        <f t="shared" si="3"/>
        <v>нд</v>
      </c>
      <c r="CY66" s="137" t="str">
        <f t="shared" si="4"/>
        <v>нд</v>
      </c>
      <c r="CZ66" s="137" t="str">
        <f t="shared" si="5"/>
        <v>нд</v>
      </c>
      <c r="DA66" s="137" t="str">
        <f t="shared" si="6"/>
        <v>нд</v>
      </c>
      <c r="DB66" s="137">
        <f t="shared" si="7"/>
        <v>2</v>
      </c>
      <c r="DC66" s="137" t="str">
        <f t="shared" si="8"/>
        <v>нд</v>
      </c>
      <c r="DD66" s="137" t="str">
        <f t="shared" si="9"/>
        <v>нд</v>
      </c>
      <c r="DE66" s="137" t="str">
        <f t="shared" si="10"/>
        <v>нд</v>
      </c>
      <c r="DF66" s="137" t="str">
        <f t="shared" si="11"/>
        <v>нд</v>
      </c>
      <c r="DG66" s="137" t="str">
        <f t="shared" si="12"/>
        <v>нд</v>
      </c>
      <c r="DH66" s="137" t="str">
        <f t="shared" si="13"/>
        <v>нд</v>
      </c>
      <c r="DI66" s="137">
        <f t="shared" si="14"/>
        <v>2</v>
      </c>
      <c r="DJ66" s="137" t="str">
        <f t="shared" si="15"/>
        <v>нд</v>
      </c>
      <c r="DK66" s="137" t="str">
        <f t="shared" si="16"/>
        <v>нд</v>
      </c>
      <c r="DL66" s="38"/>
    </row>
    <row r="67" spans="1:116" s="246" customFormat="1" ht="62.4" x14ac:dyDescent="0.3">
      <c r="A67" s="15" t="s">
        <v>1095</v>
      </c>
      <c r="B67" s="151" t="s">
        <v>870</v>
      </c>
      <c r="C67" s="148" t="s">
        <v>871</v>
      </c>
      <c r="D67" s="120" t="s">
        <v>623</v>
      </c>
      <c r="E67" s="120" t="s">
        <v>623</v>
      </c>
      <c r="F67" s="120" t="s">
        <v>623</v>
      </c>
      <c r="G67" s="120" t="s">
        <v>623</v>
      </c>
      <c r="H67" s="120">
        <v>2</v>
      </c>
      <c r="I67" s="120" t="s">
        <v>623</v>
      </c>
      <c r="J67" s="120" t="s">
        <v>623</v>
      </c>
      <c r="K67" s="120" t="s">
        <v>623</v>
      </c>
      <c r="L67" s="120" t="s">
        <v>623</v>
      </c>
      <c r="M67" s="120" t="s">
        <v>623</v>
      </c>
      <c r="N67" s="120" t="s">
        <v>623</v>
      </c>
      <c r="O67" s="120">
        <v>2</v>
      </c>
      <c r="P67" s="120" t="s">
        <v>623</v>
      </c>
      <c r="Q67" s="120" t="s">
        <v>623</v>
      </c>
      <c r="R67" s="120" t="s">
        <v>623</v>
      </c>
      <c r="S67" s="120" t="s">
        <v>623</v>
      </c>
      <c r="T67" s="120" t="s">
        <v>623</v>
      </c>
      <c r="U67" s="120" t="s">
        <v>623</v>
      </c>
      <c r="V67" s="120" t="s">
        <v>623</v>
      </c>
      <c r="W67" s="120" t="s">
        <v>623</v>
      </c>
      <c r="X67" s="120" t="s">
        <v>623</v>
      </c>
      <c r="Y67" s="120" t="s">
        <v>623</v>
      </c>
      <c r="Z67" s="120" t="s">
        <v>623</v>
      </c>
      <c r="AA67" s="120" t="s">
        <v>623</v>
      </c>
      <c r="AB67" s="120" t="s">
        <v>623</v>
      </c>
      <c r="AC67" s="120" t="s">
        <v>623</v>
      </c>
      <c r="AD67" s="120" t="s">
        <v>623</v>
      </c>
      <c r="AE67" s="120" t="s">
        <v>623</v>
      </c>
      <c r="AF67" s="120" t="s">
        <v>623</v>
      </c>
      <c r="AG67" s="120" t="s">
        <v>623</v>
      </c>
      <c r="AH67" s="120" t="s">
        <v>623</v>
      </c>
      <c r="AI67" s="120" t="s">
        <v>623</v>
      </c>
      <c r="AJ67" s="120" t="s">
        <v>623</v>
      </c>
      <c r="AK67" s="120" t="s">
        <v>623</v>
      </c>
      <c r="AL67" s="120" t="s">
        <v>623</v>
      </c>
      <c r="AM67" s="120" t="s">
        <v>623</v>
      </c>
      <c r="AN67" s="120" t="s">
        <v>623</v>
      </c>
      <c r="AO67" s="120" t="s">
        <v>623</v>
      </c>
      <c r="AP67" s="120" t="s">
        <v>623</v>
      </c>
      <c r="AQ67" s="120" t="s">
        <v>623</v>
      </c>
      <c r="AR67" s="120" t="s">
        <v>623</v>
      </c>
      <c r="AS67" s="120" t="s">
        <v>623</v>
      </c>
      <c r="AT67" s="120" t="s">
        <v>623</v>
      </c>
      <c r="AU67" s="120" t="s">
        <v>623</v>
      </c>
      <c r="AV67" s="120" t="s">
        <v>623</v>
      </c>
      <c r="AW67" s="120" t="s">
        <v>623</v>
      </c>
      <c r="AX67" s="120" t="s">
        <v>623</v>
      </c>
      <c r="AY67" s="120" t="s">
        <v>623</v>
      </c>
      <c r="AZ67" s="120" t="s">
        <v>623</v>
      </c>
      <c r="BA67" s="120" t="s">
        <v>623</v>
      </c>
      <c r="BB67" s="120" t="s">
        <v>623</v>
      </c>
      <c r="BC67" s="120" t="s">
        <v>623</v>
      </c>
      <c r="BD67" s="120" t="s">
        <v>623</v>
      </c>
      <c r="BE67" s="120" t="s">
        <v>623</v>
      </c>
      <c r="BF67" s="120" t="s">
        <v>623</v>
      </c>
      <c r="BG67" s="120" t="s">
        <v>623</v>
      </c>
      <c r="BH67" s="120" t="s">
        <v>623</v>
      </c>
      <c r="BI67" s="120" t="s">
        <v>623</v>
      </c>
      <c r="BJ67" s="120" t="s">
        <v>623</v>
      </c>
      <c r="BK67" s="120" t="s">
        <v>623</v>
      </c>
      <c r="BL67" s="120">
        <v>2</v>
      </c>
      <c r="BM67" s="120" t="s">
        <v>623</v>
      </c>
      <c r="BN67" s="120" t="s">
        <v>623</v>
      </c>
      <c r="BO67" s="120" t="s">
        <v>623</v>
      </c>
      <c r="BP67" s="120" t="s">
        <v>623</v>
      </c>
      <c r="BQ67" s="120" t="s">
        <v>623</v>
      </c>
      <c r="BR67" s="120" t="s">
        <v>623</v>
      </c>
      <c r="BS67" s="120">
        <v>2</v>
      </c>
      <c r="BT67" s="120" t="s">
        <v>623</v>
      </c>
      <c r="BU67" s="120" t="s">
        <v>623</v>
      </c>
      <c r="BV67" s="120" t="s">
        <v>623</v>
      </c>
      <c r="BW67" s="120" t="s">
        <v>623</v>
      </c>
      <c r="BX67" s="120" t="s">
        <v>623</v>
      </c>
      <c r="BY67" s="120" t="s">
        <v>623</v>
      </c>
      <c r="BZ67" s="120" t="s">
        <v>623</v>
      </c>
      <c r="CA67" s="120" t="s">
        <v>623</v>
      </c>
      <c r="CB67" s="120" t="s">
        <v>623</v>
      </c>
      <c r="CC67" s="120" t="s">
        <v>623</v>
      </c>
      <c r="CD67" s="120" t="s">
        <v>623</v>
      </c>
      <c r="CE67" s="120" t="s">
        <v>623</v>
      </c>
      <c r="CF67" s="120" t="s">
        <v>623</v>
      </c>
      <c r="CG67" s="120" t="s">
        <v>623</v>
      </c>
      <c r="CH67" s="120" t="s">
        <v>623</v>
      </c>
      <c r="CI67" s="120" t="s">
        <v>623</v>
      </c>
      <c r="CJ67" s="120" t="s">
        <v>623</v>
      </c>
      <c r="CK67" s="120" t="s">
        <v>623</v>
      </c>
      <c r="CL67" s="120" t="s">
        <v>623</v>
      </c>
      <c r="CM67" s="120" t="s">
        <v>623</v>
      </c>
      <c r="CN67" s="120" t="s">
        <v>623</v>
      </c>
      <c r="CO67" s="120" t="s">
        <v>623</v>
      </c>
      <c r="CP67" s="120" t="s">
        <v>623</v>
      </c>
      <c r="CQ67" s="120" t="s">
        <v>623</v>
      </c>
      <c r="CR67" s="120" t="s">
        <v>623</v>
      </c>
      <c r="CS67" s="120" t="s">
        <v>623</v>
      </c>
      <c r="CT67" s="120" t="s">
        <v>623</v>
      </c>
      <c r="CU67" s="120" t="s">
        <v>623</v>
      </c>
      <c r="CV67" s="120" t="s">
        <v>623</v>
      </c>
      <c r="CW67" s="120" t="s">
        <v>623</v>
      </c>
      <c r="CX67" s="137" t="str">
        <f t="shared" si="3"/>
        <v>нд</v>
      </c>
      <c r="CY67" s="137" t="str">
        <f t="shared" si="4"/>
        <v>нд</v>
      </c>
      <c r="CZ67" s="137" t="str">
        <f t="shared" si="5"/>
        <v>нд</v>
      </c>
      <c r="DA67" s="137" t="str">
        <f t="shared" si="6"/>
        <v>нд</v>
      </c>
      <c r="DB67" s="137">
        <f t="shared" si="7"/>
        <v>2</v>
      </c>
      <c r="DC67" s="137" t="str">
        <f t="shared" si="8"/>
        <v>нд</v>
      </c>
      <c r="DD67" s="137" t="str">
        <f t="shared" si="9"/>
        <v>нд</v>
      </c>
      <c r="DE67" s="137" t="str">
        <f t="shared" si="10"/>
        <v>нд</v>
      </c>
      <c r="DF67" s="137" t="str">
        <f t="shared" si="11"/>
        <v>нд</v>
      </c>
      <c r="DG67" s="137" t="str">
        <f t="shared" si="12"/>
        <v>нд</v>
      </c>
      <c r="DH67" s="137" t="str">
        <f t="shared" si="13"/>
        <v>нд</v>
      </c>
      <c r="DI67" s="137">
        <f t="shared" si="14"/>
        <v>2</v>
      </c>
      <c r="DJ67" s="137" t="str">
        <f t="shared" si="15"/>
        <v>нд</v>
      </c>
      <c r="DK67" s="137" t="str">
        <f t="shared" si="16"/>
        <v>нд</v>
      </c>
      <c r="DL67" s="38"/>
    </row>
    <row r="68" spans="1:116" s="246" customFormat="1" ht="109.2" x14ac:dyDescent="0.3">
      <c r="A68" s="219" t="s">
        <v>1135</v>
      </c>
      <c r="B68" s="228" t="s">
        <v>1129</v>
      </c>
      <c r="C68" s="206" t="s">
        <v>1130</v>
      </c>
      <c r="D68" s="120" t="s">
        <v>623</v>
      </c>
      <c r="E68" s="120" t="s">
        <v>623</v>
      </c>
      <c r="F68" s="120" t="s">
        <v>623</v>
      </c>
      <c r="G68" s="120" t="s">
        <v>623</v>
      </c>
      <c r="H68" s="120" t="s">
        <v>623</v>
      </c>
      <c r="I68" s="120" t="s">
        <v>623</v>
      </c>
      <c r="J68" s="120" t="s">
        <v>623</v>
      </c>
      <c r="K68" s="120" t="s">
        <v>623</v>
      </c>
      <c r="L68" s="120" t="s">
        <v>623</v>
      </c>
      <c r="M68" s="120" t="s">
        <v>623</v>
      </c>
      <c r="N68" s="120" t="s">
        <v>623</v>
      </c>
      <c r="O68" s="120">
        <v>0.5</v>
      </c>
      <c r="P68" s="120" t="s">
        <v>623</v>
      </c>
      <c r="Q68" s="120" t="s">
        <v>623</v>
      </c>
      <c r="R68" s="120" t="s">
        <v>623</v>
      </c>
      <c r="S68" s="120" t="s">
        <v>623</v>
      </c>
      <c r="T68" s="120" t="s">
        <v>623</v>
      </c>
      <c r="U68" s="120" t="s">
        <v>623</v>
      </c>
      <c r="V68" s="120" t="s">
        <v>623</v>
      </c>
      <c r="W68" s="120" t="s">
        <v>623</v>
      </c>
      <c r="X68" s="120" t="s">
        <v>623</v>
      </c>
      <c r="Y68" s="120" t="s">
        <v>623</v>
      </c>
      <c r="Z68" s="120" t="s">
        <v>623</v>
      </c>
      <c r="AA68" s="120" t="s">
        <v>623</v>
      </c>
      <c r="AB68" s="120" t="s">
        <v>623</v>
      </c>
      <c r="AC68" s="120" t="s">
        <v>623</v>
      </c>
      <c r="AD68" s="120" t="s">
        <v>623</v>
      </c>
      <c r="AE68" s="120" t="s">
        <v>623</v>
      </c>
      <c r="AF68" s="120" t="s">
        <v>623</v>
      </c>
      <c r="AG68" s="120" t="s">
        <v>623</v>
      </c>
      <c r="AH68" s="120" t="s">
        <v>623</v>
      </c>
      <c r="AI68" s="120" t="s">
        <v>623</v>
      </c>
      <c r="AJ68" s="120" t="s">
        <v>623</v>
      </c>
      <c r="AK68" s="120" t="s">
        <v>623</v>
      </c>
      <c r="AL68" s="120" t="s">
        <v>623</v>
      </c>
      <c r="AM68" s="120" t="s">
        <v>623</v>
      </c>
      <c r="AN68" s="120" t="s">
        <v>623</v>
      </c>
      <c r="AO68" s="120" t="s">
        <v>623</v>
      </c>
      <c r="AP68" s="120" t="s">
        <v>623</v>
      </c>
      <c r="AQ68" s="120" t="s">
        <v>623</v>
      </c>
      <c r="AR68" s="120" t="s">
        <v>623</v>
      </c>
      <c r="AS68" s="120" t="s">
        <v>623</v>
      </c>
      <c r="AT68" s="120" t="s">
        <v>623</v>
      </c>
      <c r="AU68" s="120" t="s">
        <v>623</v>
      </c>
      <c r="AV68" s="120" t="s">
        <v>623</v>
      </c>
      <c r="AW68" s="120" t="s">
        <v>623</v>
      </c>
      <c r="AX68" s="120" t="s">
        <v>623</v>
      </c>
      <c r="AY68" s="120" t="s">
        <v>623</v>
      </c>
      <c r="AZ68" s="120" t="s">
        <v>623</v>
      </c>
      <c r="BA68" s="120" t="s">
        <v>623</v>
      </c>
      <c r="BB68" s="120" t="s">
        <v>623</v>
      </c>
      <c r="BC68" s="120" t="s">
        <v>623</v>
      </c>
      <c r="BD68" s="120" t="s">
        <v>623</v>
      </c>
      <c r="BE68" s="120">
        <v>0.5</v>
      </c>
      <c r="BF68" s="120" t="s">
        <v>623</v>
      </c>
      <c r="BG68" s="120" t="s">
        <v>623</v>
      </c>
      <c r="BH68" s="120" t="s">
        <v>623</v>
      </c>
      <c r="BI68" s="120" t="s">
        <v>623</v>
      </c>
      <c r="BJ68" s="120" t="s">
        <v>623</v>
      </c>
      <c r="BK68" s="120" t="s">
        <v>623</v>
      </c>
      <c r="BL68" s="120" t="s">
        <v>623</v>
      </c>
      <c r="BM68" s="120" t="s">
        <v>623</v>
      </c>
      <c r="BN68" s="120" t="s">
        <v>623</v>
      </c>
      <c r="BO68" s="120" t="s">
        <v>623</v>
      </c>
      <c r="BP68" s="120" t="s">
        <v>623</v>
      </c>
      <c r="BQ68" s="120" t="s">
        <v>623</v>
      </c>
      <c r="BR68" s="120" t="s">
        <v>623</v>
      </c>
      <c r="BS68" s="120" t="s">
        <v>623</v>
      </c>
      <c r="BT68" s="120" t="s">
        <v>623</v>
      </c>
      <c r="BU68" s="120" t="s">
        <v>623</v>
      </c>
      <c r="BV68" s="120" t="s">
        <v>623</v>
      </c>
      <c r="BW68" s="120" t="s">
        <v>623</v>
      </c>
      <c r="BX68" s="120" t="s">
        <v>623</v>
      </c>
      <c r="BY68" s="120" t="s">
        <v>623</v>
      </c>
      <c r="BZ68" s="120" t="s">
        <v>623</v>
      </c>
      <c r="CA68" s="120" t="s">
        <v>623</v>
      </c>
      <c r="CB68" s="120" t="s">
        <v>623</v>
      </c>
      <c r="CC68" s="120" t="s">
        <v>623</v>
      </c>
      <c r="CD68" s="120" t="s">
        <v>623</v>
      </c>
      <c r="CE68" s="120" t="s">
        <v>623</v>
      </c>
      <c r="CF68" s="120" t="s">
        <v>623</v>
      </c>
      <c r="CG68" s="120" t="s">
        <v>623</v>
      </c>
      <c r="CH68" s="120" t="s">
        <v>623</v>
      </c>
      <c r="CI68" s="120" t="s">
        <v>623</v>
      </c>
      <c r="CJ68" s="120" t="s">
        <v>623</v>
      </c>
      <c r="CK68" s="120" t="s">
        <v>623</v>
      </c>
      <c r="CL68" s="120" t="s">
        <v>623</v>
      </c>
      <c r="CM68" s="120" t="s">
        <v>623</v>
      </c>
      <c r="CN68" s="120" t="s">
        <v>623</v>
      </c>
      <c r="CO68" s="120" t="s">
        <v>623</v>
      </c>
      <c r="CP68" s="120" t="s">
        <v>623</v>
      </c>
      <c r="CQ68" s="120" t="s">
        <v>623</v>
      </c>
      <c r="CR68" s="120" t="s">
        <v>623</v>
      </c>
      <c r="CS68" s="120" t="s">
        <v>623</v>
      </c>
      <c r="CT68" s="120" t="s">
        <v>623</v>
      </c>
      <c r="CU68" s="120" t="s">
        <v>623</v>
      </c>
      <c r="CV68" s="120" t="s">
        <v>623</v>
      </c>
      <c r="CW68" s="120" t="s">
        <v>623</v>
      </c>
      <c r="CX68" s="137" t="str">
        <f t="shared" si="3"/>
        <v>нд</v>
      </c>
      <c r="CY68" s="137" t="str">
        <f t="shared" si="4"/>
        <v>нд</v>
      </c>
      <c r="CZ68" s="137" t="str">
        <f t="shared" si="5"/>
        <v>нд</v>
      </c>
      <c r="DA68" s="137" t="str">
        <f t="shared" si="6"/>
        <v>нд</v>
      </c>
      <c r="DB68" s="137" t="str">
        <f t="shared" si="7"/>
        <v>нд</v>
      </c>
      <c r="DC68" s="137" t="str">
        <f t="shared" si="8"/>
        <v>нд</v>
      </c>
      <c r="DD68" s="137" t="str">
        <f t="shared" si="9"/>
        <v>нд</v>
      </c>
      <c r="DE68" s="137" t="str">
        <f t="shared" si="10"/>
        <v>нд</v>
      </c>
      <c r="DF68" s="137" t="str">
        <f t="shared" si="11"/>
        <v>нд</v>
      </c>
      <c r="DG68" s="137" t="str">
        <f t="shared" si="12"/>
        <v>нд</v>
      </c>
      <c r="DH68" s="137" t="str">
        <f t="shared" si="13"/>
        <v>нд</v>
      </c>
      <c r="DI68" s="137">
        <f t="shared" si="14"/>
        <v>0.5</v>
      </c>
      <c r="DJ68" s="137" t="str">
        <f t="shared" si="15"/>
        <v>нд</v>
      </c>
      <c r="DK68" s="137" t="str">
        <f t="shared" si="16"/>
        <v>нд</v>
      </c>
      <c r="DL68" s="38"/>
    </row>
    <row r="69" spans="1:116" s="67" customFormat="1" ht="62.4" x14ac:dyDescent="0.3">
      <c r="A69" s="12" t="s">
        <v>154</v>
      </c>
      <c r="B69" s="13" t="s">
        <v>155</v>
      </c>
      <c r="C69" s="32" t="s">
        <v>93</v>
      </c>
      <c r="D69" s="137" t="str">
        <f t="shared" ref="D69:AI69" si="60">IF(SUM(D70,D79)=0, "нд", SUM(D70,D79))</f>
        <v>нд</v>
      </c>
      <c r="E69" s="137" t="str">
        <f t="shared" si="60"/>
        <v>нд</v>
      </c>
      <c r="F69" s="137" t="str">
        <f t="shared" si="60"/>
        <v>нд</v>
      </c>
      <c r="G69" s="137" t="str">
        <f t="shared" si="60"/>
        <v>нд</v>
      </c>
      <c r="H69" s="137" t="str">
        <f t="shared" si="60"/>
        <v>нд</v>
      </c>
      <c r="I69" s="137" t="str">
        <f t="shared" si="60"/>
        <v>нд</v>
      </c>
      <c r="J69" s="137">
        <f t="shared" si="60"/>
        <v>229</v>
      </c>
      <c r="K69" s="137" t="str">
        <f t="shared" si="60"/>
        <v>нд</v>
      </c>
      <c r="L69" s="137" t="str">
        <f t="shared" si="60"/>
        <v>нд</v>
      </c>
      <c r="M69" s="137" t="str">
        <f t="shared" si="60"/>
        <v>нд</v>
      </c>
      <c r="N69" s="137" t="str">
        <f t="shared" si="60"/>
        <v>нд</v>
      </c>
      <c r="O69" s="137" t="str">
        <f t="shared" si="60"/>
        <v>нд</v>
      </c>
      <c r="P69" s="137" t="str">
        <f t="shared" si="60"/>
        <v>нд</v>
      </c>
      <c r="Q69" s="137">
        <f t="shared" si="60"/>
        <v>366</v>
      </c>
      <c r="R69" s="137" t="str">
        <f t="shared" si="60"/>
        <v>нд</v>
      </c>
      <c r="S69" s="137" t="str">
        <f t="shared" si="60"/>
        <v>нд</v>
      </c>
      <c r="T69" s="137" t="str">
        <f t="shared" si="60"/>
        <v>нд</v>
      </c>
      <c r="U69" s="137" t="str">
        <f t="shared" si="60"/>
        <v>нд</v>
      </c>
      <c r="V69" s="137" t="str">
        <f t="shared" si="60"/>
        <v>нд</v>
      </c>
      <c r="W69" s="137" t="str">
        <f t="shared" si="60"/>
        <v>нд</v>
      </c>
      <c r="X69" s="137">
        <f t="shared" si="60"/>
        <v>6</v>
      </c>
      <c r="Y69" s="137" t="str">
        <f t="shared" si="60"/>
        <v>нд</v>
      </c>
      <c r="Z69" s="137" t="str">
        <f t="shared" si="60"/>
        <v>нд</v>
      </c>
      <c r="AA69" s="137" t="str">
        <f t="shared" si="60"/>
        <v>нд</v>
      </c>
      <c r="AB69" s="137" t="str">
        <f t="shared" si="60"/>
        <v>нд</v>
      </c>
      <c r="AC69" s="137" t="str">
        <f t="shared" si="60"/>
        <v>нд</v>
      </c>
      <c r="AD69" s="137" t="str">
        <f t="shared" si="60"/>
        <v>нд</v>
      </c>
      <c r="AE69" s="137">
        <f t="shared" si="60"/>
        <v>6</v>
      </c>
      <c r="AF69" s="137" t="str">
        <f t="shared" si="60"/>
        <v>нд</v>
      </c>
      <c r="AG69" s="137" t="str">
        <f t="shared" si="60"/>
        <v>нд</v>
      </c>
      <c r="AH69" s="137" t="str">
        <f t="shared" si="60"/>
        <v>нд</v>
      </c>
      <c r="AI69" s="137" t="str">
        <f t="shared" si="60"/>
        <v>нд</v>
      </c>
      <c r="AJ69" s="137" t="str">
        <f t="shared" ref="AJ69:BO69" si="61">IF(SUM(AJ70,AJ79)=0, "нд", SUM(AJ70,AJ79))</f>
        <v>нд</v>
      </c>
      <c r="AK69" s="137" t="str">
        <f t="shared" si="61"/>
        <v>нд</v>
      </c>
      <c r="AL69" s="137">
        <f t="shared" si="61"/>
        <v>82</v>
      </c>
      <c r="AM69" s="137" t="str">
        <f t="shared" si="61"/>
        <v>нд</v>
      </c>
      <c r="AN69" s="137" t="str">
        <f t="shared" si="61"/>
        <v>нд</v>
      </c>
      <c r="AO69" s="137" t="str">
        <f t="shared" si="61"/>
        <v>нд</v>
      </c>
      <c r="AP69" s="137" t="str">
        <f t="shared" si="61"/>
        <v>нд</v>
      </c>
      <c r="AQ69" s="137" t="str">
        <f t="shared" si="61"/>
        <v>нд</v>
      </c>
      <c r="AR69" s="137" t="str">
        <f t="shared" si="61"/>
        <v>нд</v>
      </c>
      <c r="AS69" s="137">
        <f t="shared" si="61"/>
        <v>82</v>
      </c>
      <c r="AT69" s="137" t="str">
        <f t="shared" si="61"/>
        <v>нд</v>
      </c>
      <c r="AU69" s="137" t="str">
        <f t="shared" si="61"/>
        <v>нд</v>
      </c>
      <c r="AV69" s="137" t="str">
        <f t="shared" si="61"/>
        <v>нд</v>
      </c>
      <c r="AW69" s="137" t="str">
        <f t="shared" si="61"/>
        <v>нд</v>
      </c>
      <c r="AX69" s="137" t="str">
        <f t="shared" si="61"/>
        <v>нд</v>
      </c>
      <c r="AY69" s="137" t="str">
        <f t="shared" si="61"/>
        <v>нд</v>
      </c>
      <c r="AZ69" s="137">
        <f t="shared" si="61"/>
        <v>22</v>
      </c>
      <c r="BA69" s="137" t="str">
        <f t="shared" si="61"/>
        <v>нд</v>
      </c>
      <c r="BB69" s="137" t="str">
        <f t="shared" si="61"/>
        <v>нд</v>
      </c>
      <c r="BC69" s="137" t="str">
        <f t="shared" si="61"/>
        <v>нд</v>
      </c>
      <c r="BD69" s="137" t="str">
        <f t="shared" si="61"/>
        <v>нд</v>
      </c>
      <c r="BE69" s="137" t="str">
        <f t="shared" si="61"/>
        <v>нд</v>
      </c>
      <c r="BF69" s="137" t="str">
        <f t="shared" si="61"/>
        <v>нд</v>
      </c>
      <c r="BG69" s="137">
        <f t="shared" si="61"/>
        <v>161</v>
      </c>
      <c r="BH69" s="137" t="str">
        <f t="shared" si="61"/>
        <v>нд</v>
      </c>
      <c r="BI69" s="137" t="str">
        <f t="shared" si="61"/>
        <v>нд</v>
      </c>
      <c r="BJ69" s="137" t="str">
        <f t="shared" si="61"/>
        <v>нд</v>
      </c>
      <c r="BK69" s="137" t="str">
        <f t="shared" si="61"/>
        <v>нд</v>
      </c>
      <c r="BL69" s="137" t="str">
        <f t="shared" si="61"/>
        <v>нд</v>
      </c>
      <c r="BM69" s="137" t="str">
        <f t="shared" si="61"/>
        <v>нд</v>
      </c>
      <c r="BN69" s="137">
        <f t="shared" si="61"/>
        <v>13</v>
      </c>
      <c r="BO69" s="137" t="str">
        <f t="shared" si="61"/>
        <v>нд</v>
      </c>
      <c r="BP69" s="137" t="str">
        <f t="shared" ref="BP69:CU69" si="62">IF(SUM(BP70,BP79)=0, "нд", SUM(BP70,BP79))</f>
        <v>нд</v>
      </c>
      <c r="BQ69" s="137" t="str">
        <f t="shared" si="62"/>
        <v>нд</v>
      </c>
      <c r="BR69" s="137" t="str">
        <f t="shared" si="62"/>
        <v>нд</v>
      </c>
      <c r="BS69" s="137" t="str">
        <f t="shared" si="62"/>
        <v>нд</v>
      </c>
      <c r="BT69" s="137" t="str">
        <f t="shared" si="62"/>
        <v>нд</v>
      </c>
      <c r="BU69" s="137">
        <f t="shared" si="62"/>
        <v>11</v>
      </c>
      <c r="BV69" s="137" t="str">
        <f t="shared" si="62"/>
        <v>нд</v>
      </c>
      <c r="BW69" s="137" t="str">
        <f t="shared" si="62"/>
        <v>нд</v>
      </c>
      <c r="BX69" s="137" t="str">
        <f t="shared" si="62"/>
        <v>нд</v>
      </c>
      <c r="BY69" s="137" t="str">
        <f t="shared" si="62"/>
        <v>нд</v>
      </c>
      <c r="BZ69" s="137" t="str">
        <f t="shared" si="62"/>
        <v>нд</v>
      </c>
      <c r="CA69" s="137" t="str">
        <f t="shared" si="62"/>
        <v>нд</v>
      </c>
      <c r="CB69" s="137">
        <f t="shared" si="62"/>
        <v>78</v>
      </c>
      <c r="CC69" s="137" t="str">
        <f t="shared" si="62"/>
        <v>нд</v>
      </c>
      <c r="CD69" s="137" t="str">
        <f t="shared" si="62"/>
        <v>нд</v>
      </c>
      <c r="CE69" s="137" t="str">
        <f t="shared" si="62"/>
        <v>нд</v>
      </c>
      <c r="CF69" s="137" t="str">
        <f t="shared" si="62"/>
        <v>нд</v>
      </c>
      <c r="CG69" s="137" t="str">
        <f t="shared" si="62"/>
        <v>нд</v>
      </c>
      <c r="CH69" s="137" t="str">
        <f t="shared" si="62"/>
        <v>нд</v>
      </c>
      <c r="CI69" s="137">
        <f t="shared" si="62"/>
        <v>78</v>
      </c>
      <c r="CJ69" s="137" t="str">
        <f t="shared" si="62"/>
        <v>нд</v>
      </c>
      <c r="CK69" s="137" t="str">
        <f t="shared" si="62"/>
        <v>нд</v>
      </c>
      <c r="CL69" s="137" t="str">
        <f t="shared" si="62"/>
        <v>нд</v>
      </c>
      <c r="CM69" s="137" t="str">
        <f t="shared" si="62"/>
        <v>нд</v>
      </c>
      <c r="CN69" s="137" t="str">
        <f t="shared" si="62"/>
        <v>нд</v>
      </c>
      <c r="CO69" s="137" t="str">
        <f t="shared" si="62"/>
        <v>нд</v>
      </c>
      <c r="CP69" s="137">
        <f t="shared" si="62"/>
        <v>28</v>
      </c>
      <c r="CQ69" s="137" t="str">
        <f t="shared" si="62"/>
        <v>нд</v>
      </c>
      <c r="CR69" s="137" t="str">
        <f t="shared" si="62"/>
        <v>нд</v>
      </c>
      <c r="CS69" s="137" t="str">
        <f t="shared" si="62"/>
        <v>нд</v>
      </c>
      <c r="CT69" s="137" t="str">
        <f t="shared" si="62"/>
        <v>нд</v>
      </c>
      <c r="CU69" s="137" t="str">
        <f t="shared" si="62"/>
        <v>нд</v>
      </c>
      <c r="CV69" s="137" t="str">
        <f t="shared" ref="CV69:CW69" si="63">IF(SUM(CV70,CV79)=0, "нд", SUM(CV70,CV79))</f>
        <v>нд</v>
      </c>
      <c r="CW69" s="137">
        <f t="shared" si="63"/>
        <v>28</v>
      </c>
      <c r="CX69" s="137" t="str">
        <f t="shared" si="3"/>
        <v>нд</v>
      </c>
      <c r="CY69" s="137" t="str">
        <f t="shared" si="4"/>
        <v>нд</v>
      </c>
      <c r="CZ69" s="137" t="str">
        <f t="shared" si="5"/>
        <v>нд</v>
      </c>
      <c r="DA69" s="137" t="str">
        <f t="shared" si="6"/>
        <v>нд</v>
      </c>
      <c r="DB69" s="137" t="str">
        <f t="shared" si="7"/>
        <v>нд</v>
      </c>
      <c r="DC69" s="137" t="str">
        <f t="shared" si="8"/>
        <v>нд</v>
      </c>
      <c r="DD69" s="137">
        <f t="shared" si="9"/>
        <v>229</v>
      </c>
      <c r="DE69" s="137" t="str">
        <f t="shared" si="10"/>
        <v>нд</v>
      </c>
      <c r="DF69" s="137" t="str">
        <f t="shared" si="11"/>
        <v>нд</v>
      </c>
      <c r="DG69" s="137" t="str">
        <f t="shared" si="12"/>
        <v>нд</v>
      </c>
      <c r="DH69" s="137" t="str">
        <f t="shared" si="13"/>
        <v>нд</v>
      </c>
      <c r="DI69" s="137" t="str">
        <f t="shared" si="14"/>
        <v>нд</v>
      </c>
      <c r="DJ69" s="137" t="str">
        <f t="shared" si="15"/>
        <v>нд</v>
      </c>
      <c r="DK69" s="137">
        <f t="shared" si="16"/>
        <v>366</v>
      </c>
      <c r="DL69" s="298"/>
    </row>
    <row r="70" spans="1:116" s="67" customFormat="1" ht="46.8" x14ac:dyDescent="0.3">
      <c r="A70" s="12" t="s">
        <v>156</v>
      </c>
      <c r="B70" s="13" t="s">
        <v>157</v>
      </c>
      <c r="C70" s="136" t="s">
        <v>93</v>
      </c>
      <c r="D70" s="137" t="str">
        <f>IF(SUM(D71:D78)=0, "нд", SUM(D71:D78))</f>
        <v>нд</v>
      </c>
      <c r="E70" s="137" t="str">
        <f t="shared" ref="E70:BP70" si="64">IF(SUM(E71:E78)=0, "нд", SUM(E71:E78))</f>
        <v>нд</v>
      </c>
      <c r="F70" s="137" t="str">
        <f t="shared" si="64"/>
        <v>нд</v>
      </c>
      <c r="G70" s="137" t="str">
        <f t="shared" si="64"/>
        <v>нд</v>
      </c>
      <c r="H70" s="137" t="str">
        <f t="shared" si="64"/>
        <v>нд</v>
      </c>
      <c r="I70" s="137" t="str">
        <f t="shared" si="64"/>
        <v>нд</v>
      </c>
      <c r="J70" s="137">
        <f t="shared" si="64"/>
        <v>203</v>
      </c>
      <c r="K70" s="137" t="str">
        <f t="shared" si="64"/>
        <v>нд</v>
      </c>
      <c r="L70" s="137" t="str">
        <f t="shared" si="64"/>
        <v>нд</v>
      </c>
      <c r="M70" s="137" t="str">
        <f t="shared" si="64"/>
        <v>нд</v>
      </c>
      <c r="N70" s="137" t="str">
        <f t="shared" si="64"/>
        <v>нд</v>
      </c>
      <c r="O70" s="137" t="str">
        <f t="shared" si="64"/>
        <v>нд</v>
      </c>
      <c r="P70" s="137" t="str">
        <f t="shared" si="64"/>
        <v>нд</v>
      </c>
      <c r="Q70" s="137">
        <f>IF(SUM(Q71:Q78)=0, "нд", SUM(Q71:Q78))</f>
        <v>342</v>
      </c>
      <c r="R70" s="137" t="str">
        <f t="shared" si="64"/>
        <v>нд</v>
      </c>
      <c r="S70" s="137" t="str">
        <f t="shared" si="64"/>
        <v>нд</v>
      </c>
      <c r="T70" s="137" t="str">
        <f t="shared" si="64"/>
        <v>нд</v>
      </c>
      <c r="U70" s="137" t="str">
        <f t="shared" si="64"/>
        <v>нд</v>
      </c>
      <c r="V70" s="137" t="str">
        <f t="shared" si="64"/>
        <v>нд</v>
      </c>
      <c r="W70" s="137" t="str">
        <f t="shared" si="64"/>
        <v>нд</v>
      </c>
      <c r="X70" s="137" t="str">
        <f t="shared" si="64"/>
        <v>нд</v>
      </c>
      <c r="Y70" s="137" t="str">
        <f t="shared" si="64"/>
        <v>нд</v>
      </c>
      <c r="Z70" s="137" t="str">
        <f t="shared" si="64"/>
        <v>нд</v>
      </c>
      <c r="AA70" s="137" t="str">
        <f t="shared" si="64"/>
        <v>нд</v>
      </c>
      <c r="AB70" s="137" t="str">
        <f t="shared" si="64"/>
        <v>нд</v>
      </c>
      <c r="AC70" s="137" t="str">
        <f t="shared" si="64"/>
        <v>нд</v>
      </c>
      <c r="AD70" s="137" t="str">
        <f t="shared" si="64"/>
        <v>нд</v>
      </c>
      <c r="AE70" s="137" t="str">
        <f t="shared" si="64"/>
        <v>нд</v>
      </c>
      <c r="AF70" s="137" t="str">
        <f t="shared" si="64"/>
        <v>нд</v>
      </c>
      <c r="AG70" s="137" t="str">
        <f t="shared" si="64"/>
        <v>нд</v>
      </c>
      <c r="AH70" s="137" t="str">
        <f t="shared" si="64"/>
        <v>нд</v>
      </c>
      <c r="AI70" s="137" t="str">
        <f t="shared" si="64"/>
        <v>нд</v>
      </c>
      <c r="AJ70" s="137" t="str">
        <f t="shared" si="64"/>
        <v>нд</v>
      </c>
      <c r="AK70" s="137" t="str">
        <f t="shared" si="64"/>
        <v>нд</v>
      </c>
      <c r="AL70" s="137">
        <f t="shared" si="64"/>
        <v>76</v>
      </c>
      <c r="AM70" s="137" t="str">
        <f t="shared" si="64"/>
        <v>нд</v>
      </c>
      <c r="AN70" s="137" t="str">
        <f t="shared" si="64"/>
        <v>нд</v>
      </c>
      <c r="AO70" s="137" t="str">
        <f t="shared" si="64"/>
        <v>нд</v>
      </c>
      <c r="AP70" s="137" t="str">
        <f t="shared" si="64"/>
        <v>нд</v>
      </c>
      <c r="AQ70" s="137" t="str">
        <f t="shared" si="64"/>
        <v>нд</v>
      </c>
      <c r="AR70" s="137" t="str">
        <f t="shared" si="64"/>
        <v>нд</v>
      </c>
      <c r="AS70" s="137">
        <f t="shared" si="64"/>
        <v>76</v>
      </c>
      <c r="AT70" s="137" t="str">
        <f t="shared" si="64"/>
        <v>нд</v>
      </c>
      <c r="AU70" s="137" t="str">
        <f t="shared" si="64"/>
        <v>нд</v>
      </c>
      <c r="AV70" s="137" t="str">
        <f t="shared" si="64"/>
        <v>нд</v>
      </c>
      <c r="AW70" s="137" t="str">
        <f t="shared" si="64"/>
        <v>нд</v>
      </c>
      <c r="AX70" s="137" t="str">
        <f t="shared" si="64"/>
        <v>нд</v>
      </c>
      <c r="AY70" s="137" t="str">
        <f t="shared" si="64"/>
        <v>нд</v>
      </c>
      <c r="AZ70" s="137">
        <f t="shared" si="64"/>
        <v>20</v>
      </c>
      <c r="BA70" s="137" t="str">
        <f t="shared" si="64"/>
        <v>нд</v>
      </c>
      <c r="BB70" s="137" t="str">
        <f t="shared" si="64"/>
        <v>нд</v>
      </c>
      <c r="BC70" s="137" t="str">
        <f t="shared" si="64"/>
        <v>нд</v>
      </c>
      <c r="BD70" s="137" t="str">
        <f t="shared" si="64"/>
        <v>нд</v>
      </c>
      <c r="BE70" s="137" t="str">
        <f t="shared" si="64"/>
        <v>нд</v>
      </c>
      <c r="BF70" s="137" t="str">
        <f t="shared" si="64"/>
        <v>нд</v>
      </c>
      <c r="BG70" s="137">
        <f t="shared" si="64"/>
        <v>159</v>
      </c>
      <c r="BH70" s="137" t="str">
        <f t="shared" si="64"/>
        <v>нд</v>
      </c>
      <c r="BI70" s="137" t="str">
        <f t="shared" si="64"/>
        <v>нд</v>
      </c>
      <c r="BJ70" s="137" t="str">
        <f t="shared" si="64"/>
        <v>нд</v>
      </c>
      <c r="BK70" s="137" t="str">
        <f t="shared" si="64"/>
        <v>нд</v>
      </c>
      <c r="BL70" s="137" t="str">
        <f t="shared" si="64"/>
        <v>нд</v>
      </c>
      <c r="BM70" s="137" t="str">
        <f t="shared" si="64"/>
        <v>нд</v>
      </c>
      <c r="BN70" s="137">
        <f t="shared" si="64"/>
        <v>9</v>
      </c>
      <c r="BO70" s="137" t="str">
        <f t="shared" si="64"/>
        <v>нд</v>
      </c>
      <c r="BP70" s="137" t="str">
        <f t="shared" si="64"/>
        <v>нд</v>
      </c>
      <c r="BQ70" s="137" t="str">
        <f t="shared" ref="BQ70:CW70" si="65">IF(SUM(BQ71:BQ78)=0, "нд", SUM(BQ71:BQ78))</f>
        <v>нд</v>
      </c>
      <c r="BR70" s="137" t="str">
        <f t="shared" si="65"/>
        <v>нд</v>
      </c>
      <c r="BS70" s="137" t="str">
        <f t="shared" si="65"/>
        <v>нд</v>
      </c>
      <c r="BT70" s="137" t="str">
        <f t="shared" si="65"/>
        <v>нд</v>
      </c>
      <c r="BU70" s="137">
        <f t="shared" si="65"/>
        <v>9</v>
      </c>
      <c r="BV70" s="137" t="str">
        <f t="shared" si="65"/>
        <v>нд</v>
      </c>
      <c r="BW70" s="137" t="str">
        <f t="shared" si="65"/>
        <v>нд</v>
      </c>
      <c r="BX70" s="137" t="str">
        <f t="shared" si="65"/>
        <v>нд</v>
      </c>
      <c r="BY70" s="137" t="str">
        <f t="shared" si="65"/>
        <v>нд</v>
      </c>
      <c r="BZ70" s="137" t="str">
        <f t="shared" si="65"/>
        <v>нд</v>
      </c>
      <c r="CA70" s="137" t="str">
        <f t="shared" si="65"/>
        <v>нд</v>
      </c>
      <c r="CB70" s="137">
        <f t="shared" si="65"/>
        <v>78</v>
      </c>
      <c r="CC70" s="137" t="str">
        <f t="shared" si="65"/>
        <v>нд</v>
      </c>
      <c r="CD70" s="137" t="str">
        <f t="shared" si="65"/>
        <v>нд</v>
      </c>
      <c r="CE70" s="137" t="str">
        <f t="shared" si="65"/>
        <v>нд</v>
      </c>
      <c r="CF70" s="137" t="str">
        <f t="shared" si="65"/>
        <v>нд</v>
      </c>
      <c r="CG70" s="137" t="str">
        <f t="shared" si="65"/>
        <v>нд</v>
      </c>
      <c r="CH70" s="137" t="str">
        <f t="shared" si="65"/>
        <v>нд</v>
      </c>
      <c r="CI70" s="137">
        <f t="shared" si="65"/>
        <v>78</v>
      </c>
      <c r="CJ70" s="137" t="str">
        <f t="shared" si="65"/>
        <v>нд</v>
      </c>
      <c r="CK70" s="137" t="str">
        <f t="shared" si="65"/>
        <v>нд</v>
      </c>
      <c r="CL70" s="137" t="str">
        <f t="shared" si="65"/>
        <v>нд</v>
      </c>
      <c r="CM70" s="137" t="str">
        <f t="shared" si="65"/>
        <v>нд</v>
      </c>
      <c r="CN70" s="137" t="str">
        <f t="shared" si="65"/>
        <v>нд</v>
      </c>
      <c r="CO70" s="137" t="str">
        <f t="shared" si="65"/>
        <v>нд</v>
      </c>
      <c r="CP70" s="137">
        <f t="shared" si="65"/>
        <v>20</v>
      </c>
      <c r="CQ70" s="137" t="str">
        <f t="shared" si="65"/>
        <v>нд</v>
      </c>
      <c r="CR70" s="137" t="str">
        <f t="shared" si="65"/>
        <v>нд</v>
      </c>
      <c r="CS70" s="137" t="str">
        <f t="shared" si="65"/>
        <v>нд</v>
      </c>
      <c r="CT70" s="137" t="str">
        <f t="shared" si="65"/>
        <v>нд</v>
      </c>
      <c r="CU70" s="137" t="str">
        <f t="shared" si="65"/>
        <v>нд</v>
      </c>
      <c r="CV70" s="137" t="str">
        <f t="shared" si="65"/>
        <v>нд</v>
      </c>
      <c r="CW70" s="137">
        <f t="shared" si="65"/>
        <v>20</v>
      </c>
      <c r="CX70" s="137" t="str">
        <f t="shared" si="3"/>
        <v>нд</v>
      </c>
      <c r="CY70" s="137" t="str">
        <f t="shared" si="4"/>
        <v>нд</v>
      </c>
      <c r="CZ70" s="137" t="str">
        <f t="shared" si="5"/>
        <v>нд</v>
      </c>
      <c r="DA70" s="137" t="str">
        <f t="shared" si="6"/>
        <v>нд</v>
      </c>
      <c r="DB70" s="137" t="str">
        <f t="shared" si="7"/>
        <v>нд</v>
      </c>
      <c r="DC70" s="137" t="str">
        <f t="shared" si="8"/>
        <v>нд</v>
      </c>
      <c r="DD70" s="137">
        <f t="shared" si="9"/>
        <v>203</v>
      </c>
      <c r="DE70" s="137" t="str">
        <f t="shared" si="10"/>
        <v>нд</v>
      </c>
      <c r="DF70" s="137" t="str">
        <f t="shared" si="11"/>
        <v>нд</v>
      </c>
      <c r="DG70" s="137" t="str">
        <f t="shared" si="12"/>
        <v>нд</v>
      </c>
      <c r="DH70" s="137" t="str">
        <f t="shared" si="13"/>
        <v>нд</v>
      </c>
      <c r="DI70" s="137" t="str">
        <f t="shared" si="14"/>
        <v>нд</v>
      </c>
      <c r="DJ70" s="137" t="str">
        <f t="shared" si="15"/>
        <v>нд</v>
      </c>
      <c r="DK70" s="137">
        <f t="shared" si="16"/>
        <v>342</v>
      </c>
      <c r="DL70" s="298"/>
    </row>
    <row r="71" spans="1:116" s="244" customFormat="1" ht="183" customHeight="1" x14ac:dyDescent="0.3">
      <c r="A71" s="15" t="s">
        <v>191</v>
      </c>
      <c r="B71" s="156" t="s">
        <v>848</v>
      </c>
      <c r="C71" s="148" t="s">
        <v>849</v>
      </c>
      <c r="D71" s="120" t="s">
        <v>623</v>
      </c>
      <c r="E71" s="120" t="s">
        <v>623</v>
      </c>
      <c r="F71" s="120" t="s">
        <v>623</v>
      </c>
      <c r="G71" s="120" t="s">
        <v>623</v>
      </c>
      <c r="H71" s="120" t="s">
        <v>623</v>
      </c>
      <c r="I71" s="120" t="s">
        <v>623</v>
      </c>
      <c r="J71" s="120">
        <v>25</v>
      </c>
      <c r="K71" s="120" t="s">
        <v>623</v>
      </c>
      <c r="L71" s="120" t="s">
        <v>623</v>
      </c>
      <c r="M71" s="120" t="s">
        <v>623</v>
      </c>
      <c r="N71" s="120" t="s">
        <v>623</v>
      </c>
      <c r="O71" s="120" t="s">
        <v>623</v>
      </c>
      <c r="P71" s="120" t="s">
        <v>623</v>
      </c>
      <c r="Q71" s="120">
        <v>25</v>
      </c>
      <c r="R71" s="120" t="s">
        <v>623</v>
      </c>
      <c r="S71" s="120" t="s">
        <v>623</v>
      </c>
      <c r="T71" s="120" t="s">
        <v>623</v>
      </c>
      <c r="U71" s="120" t="s">
        <v>623</v>
      </c>
      <c r="V71" s="120" t="s">
        <v>623</v>
      </c>
      <c r="W71" s="120" t="s">
        <v>623</v>
      </c>
      <c r="X71" s="120" t="s">
        <v>623</v>
      </c>
      <c r="Y71" s="120" t="s">
        <v>623</v>
      </c>
      <c r="Z71" s="120" t="s">
        <v>623</v>
      </c>
      <c r="AA71" s="120" t="s">
        <v>623</v>
      </c>
      <c r="AB71" s="120" t="s">
        <v>623</v>
      </c>
      <c r="AC71" s="120" t="s">
        <v>623</v>
      </c>
      <c r="AD71" s="120" t="s">
        <v>623</v>
      </c>
      <c r="AE71" s="120" t="s">
        <v>623</v>
      </c>
      <c r="AF71" s="120" t="s">
        <v>623</v>
      </c>
      <c r="AG71" s="120" t="s">
        <v>623</v>
      </c>
      <c r="AH71" s="120" t="s">
        <v>623</v>
      </c>
      <c r="AI71" s="120" t="s">
        <v>623</v>
      </c>
      <c r="AJ71" s="120" t="s">
        <v>623</v>
      </c>
      <c r="AK71" s="120" t="s">
        <v>623</v>
      </c>
      <c r="AL71" s="120">
        <v>25</v>
      </c>
      <c r="AM71" s="120" t="s">
        <v>623</v>
      </c>
      <c r="AN71" s="120" t="s">
        <v>623</v>
      </c>
      <c r="AO71" s="120" t="s">
        <v>623</v>
      </c>
      <c r="AP71" s="120" t="s">
        <v>623</v>
      </c>
      <c r="AQ71" s="120" t="s">
        <v>623</v>
      </c>
      <c r="AR71" s="120" t="s">
        <v>623</v>
      </c>
      <c r="AS71" s="120">
        <v>25</v>
      </c>
      <c r="AT71" s="120" t="s">
        <v>623</v>
      </c>
      <c r="AU71" s="120" t="s">
        <v>623</v>
      </c>
      <c r="AV71" s="120" t="s">
        <v>623</v>
      </c>
      <c r="AW71" s="120" t="s">
        <v>623</v>
      </c>
      <c r="AX71" s="120" t="s">
        <v>623</v>
      </c>
      <c r="AY71" s="120" t="s">
        <v>623</v>
      </c>
      <c r="AZ71" s="120" t="s">
        <v>623</v>
      </c>
      <c r="BA71" s="120" t="s">
        <v>623</v>
      </c>
      <c r="BB71" s="120" t="s">
        <v>623</v>
      </c>
      <c r="BC71" s="120" t="s">
        <v>623</v>
      </c>
      <c r="BD71" s="120" t="s">
        <v>623</v>
      </c>
      <c r="BE71" s="120" t="s">
        <v>623</v>
      </c>
      <c r="BF71" s="120" t="s">
        <v>623</v>
      </c>
      <c r="BG71" s="120" t="s">
        <v>623</v>
      </c>
      <c r="BH71" s="120" t="s">
        <v>623</v>
      </c>
      <c r="BI71" s="120" t="s">
        <v>623</v>
      </c>
      <c r="BJ71" s="120" t="s">
        <v>623</v>
      </c>
      <c r="BK71" s="120" t="s">
        <v>623</v>
      </c>
      <c r="BL71" s="120" t="s">
        <v>623</v>
      </c>
      <c r="BM71" s="120" t="s">
        <v>623</v>
      </c>
      <c r="BN71" s="120" t="s">
        <v>623</v>
      </c>
      <c r="BO71" s="120" t="s">
        <v>623</v>
      </c>
      <c r="BP71" s="120" t="s">
        <v>623</v>
      </c>
      <c r="BQ71" s="120" t="s">
        <v>623</v>
      </c>
      <c r="BR71" s="120" t="s">
        <v>623</v>
      </c>
      <c r="BS71" s="120" t="s">
        <v>623</v>
      </c>
      <c r="BT71" s="120" t="s">
        <v>623</v>
      </c>
      <c r="BU71" s="120" t="s">
        <v>623</v>
      </c>
      <c r="BV71" s="120" t="s">
        <v>623</v>
      </c>
      <c r="BW71" s="120" t="s">
        <v>623</v>
      </c>
      <c r="BX71" s="120" t="s">
        <v>623</v>
      </c>
      <c r="BY71" s="120" t="s">
        <v>623</v>
      </c>
      <c r="BZ71" s="120" t="s">
        <v>623</v>
      </c>
      <c r="CA71" s="120" t="s">
        <v>623</v>
      </c>
      <c r="CB71" s="120" t="s">
        <v>623</v>
      </c>
      <c r="CC71" s="120" t="s">
        <v>623</v>
      </c>
      <c r="CD71" s="120" t="s">
        <v>623</v>
      </c>
      <c r="CE71" s="120" t="s">
        <v>623</v>
      </c>
      <c r="CF71" s="120" t="s">
        <v>623</v>
      </c>
      <c r="CG71" s="120" t="s">
        <v>623</v>
      </c>
      <c r="CH71" s="120" t="s">
        <v>623</v>
      </c>
      <c r="CI71" s="120" t="s">
        <v>623</v>
      </c>
      <c r="CJ71" s="120" t="s">
        <v>623</v>
      </c>
      <c r="CK71" s="120" t="s">
        <v>623</v>
      </c>
      <c r="CL71" s="120" t="s">
        <v>623</v>
      </c>
      <c r="CM71" s="120" t="s">
        <v>623</v>
      </c>
      <c r="CN71" s="120" t="s">
        <v>623</v>
      </c>
      <c r="CO71" s="120" t="s">
        <v>623</v>
      </c>
      <c r="CP71" s="120" t="s">
        <v>623</v>
      </c>
      <c r="CQ71" s="120" t="s">
        <v>623</v>
      </c>
      <c r="CR71" s="120" t="s">
        <v>623</v>
      </c>
      <c r="CS71" s="120" t="s">
        <v>623</v>
      </c>
      <c r="CT71" s="120" t="s">
        <v>623</v>
      </c>
      <c r="CU71" s="120" t="s">
        <v>623</v>
      </c>
      <c r="CV71" s="120" t="s">
        <v>623</v>
      </c>
      <c r="CW71" s="120" t="s">
        <v>623</v>
      </c>
      <c r="CX71" s="137" t="str">
        <f t="shared" si="3"/>
        <v>нд</v>
      </c>
      <c r="CY71" s="137" t="str">
        <f t="shared" si="4"/>
        <v>нд</v>
      </c>
      <c r="CZ71" s="137" t="str">
        <f t="shared" si="5"/>
        <v>нд</v>
      </c>
      <c r="DA71" s="137" t="str">
        <f t="shared" si="6"/>
        <v>нд</v>
      </c>
      <c r="DB71" s="137" t="str">
        <f t="shared" si="7"/>
        <v>нд</v>
      </c>
      <c r="DC71" s="137" t="str">
        <f t="shared" si="8"/>
        <v>нд</v>
      </c>
      <c r="DD71" s="137">
        <f t="shared" si="9"/>
        <v>25</v>
      </c>
      <c r="DE71" s="137" t="str">
        <f t="shared" si="10"/>
        <v>нд</v>
      </c>
      <c r="DF71" s="137" t="str">
        <f t="shared" si="11"/>
        <v>нд</v>
      </c>
      <c r="DG71" s="137" t="str">
        <f t="shared" si="12"/>
        <v>нд</v>
      </c>
      <c r="DH71" s="137" t="str">
        <f t="shared" si="13"/>
        <v>нд</v>
      </c>
      <c r="DI71" s="137" t="str">
        <f t="shared" si="14"/>
        <v>нд</v>
      </c>
      <c r="DJ71" s="137" t="str">
        <f t="shared" si="15"/>
        <v>нд</v>
      </c>
      <c r="DK71" s="137">
        <f t="shared" si="16"/>
        <v>25</v>
      </c>
      <c r="DL71" s="38"/>
    </row>
    <row r="72" spans="1:116" s="244" customFormat="1" ht="187.2" x14ac:dyDescent="0.3">
      <c r="A72" s="15" t="s">
        <v>192</v>
      </c>
      <c r="B72" s="34" t="s">
        <v>1140</v>
      </c>
      <c r="C72" s="148" t="s">
        <v>845</v>
      </c>
      <c r="D72" s="120" t="s">
        <v>623</v>
      </c>
      <c r="E72" s="120" t="s">
        <v>623</v>
      </c>
      <c r="F72" s="120" t="s">
        <v>623</v>
      </c>
      <c r="G72" s="120" t="s">
        <v>623</v>
      </c>
      <c r="H72" s="120" t="s">
        <v>623</v>
      </c>
      <c r="I72" s="120" t="s">
        <v>623</v>
      </c>
      <c r="J72" s="120">
        <v>51</v>
      </c>
      <c r="K72" s="120" t="s">
        <v>623</v>
      </c>
      <c r="L72" s="120" t="s">
        <v>623</v>
      </c>
      <c r="M72" s="120" t="s">
        <v>623</v>
      </c>
      <c r="N72" s="120" t="s">
        <v>623</v>
      </c>
      <c r="O72" s="120" t="s">
        <v>623</v>
      </c>
      <c r="P72" s="120" t="s">
        <v>623</v>
      </c>
      <c r="Q72" s="120">
        <v>51</v>
      </c>
      <c r="R72" s="120" t="s">
        <v>623</v>
      </c>
      <c r="S72" s="120" t="s">
        <v>623</v>
      </c>
      <c r="T72" s="120" t="s">
        <v>623</v>
      </c>
      <c r="U72" s="120" t="s">
        <v>623</v>
      </c>
      <c r="V72" s="120" t="s">
        <v>623</v>
      </c>
      <c r="W72" s="120" t="s">
        <v>623</v>
      </c>
      <c r="X72" s="120" t="s">
        <v>623</v>
      </c>
      <c r="Y72" s="120" t="s">
        <v>623</v>
      </c>
      <c r="Z72" s="120" t="s">
        <v>623</v>
      </c>
      <c r="AA72" s="120" t="s">
        <v>623</v>
      </c>
      <c r="AB72" s="120" t="s">
        <v>623</v>
      </c>
      <c r="AC72" s="120" t="s">
        <v>623</v>
      </c>
      <c r="AD72" s="120" t="s">
        <v>623</v>
      </c>
      <c r="AE72" s="120" t="s">
        <v>623</v>
      </c>
      <c r="AF72" s="120" t="s">
        <v>623</v>
      </c>
      <c r="AG72" s="120" t="s">
        <v>623</v>
      </c>
      <c r="AH72" s="120" t="s">
        <v>623</v>
      </c>
      <c r="AI72" s="120" t="s">
        <v>623</v>
      </c>
      <c r="AJ72" s="120" t="s">
        <v>623</v>
      </c>
      <c r="AK72" s="120" t="s">
        <v>623</v>
      </c>
      <c r="AL72" s="120">
        <v>51</v>
      </c>
      <c r="AM72" s="120" t="s">
        <v>623</v>
      </c>
      <c r="AN72" s="120" t="s">
        <v>623</v>
      </c>
      <c r="AO72" s="120" t="s">
        <v>623</v>
      </c>
      <c r="AP72" s="120" t="s">
        <v>623</v>
      </c>
      <c r="AQ72" s="120" t="s">
        <v>623</v>
      </c>
      <c r="AR72" s="120" t="s">
        <v>623</v>
      </c>
      <c r="AS72" s="120">
        <v>51</v>
      </c>
      <c r="AT72" s="120" t="s">
        <v>623</v>
      </c>
      <c r="AU72" s="120" t="s">
        <v>623</v>
      </c>
      <c r="AV72" s="120" t="s">
        <v>623</v>
      </c>
      <c r="AW72" s="120" t="s">
        <v>623</v>
      </c>
      <c r="AX72" s="120" t="s">
        <v>623</v>
      </c>
      <c r="AY72" s="120" t="s">
        <v>623</v>
      </c>
      <c r="AZ72" s="120" t="s">
        <v>623</v>
      </c>
      <c r="BA72" s="120" t="s">
        <v>623</v>
      </c>
      <c r="BB72" s="120" t="s">
        <v>623</v>
      </c>
      <c r="BC72" s="120" t="s">
        <v>623</v>
      </c>
      <c r="BD72" s="120" t="s">
        <v>623</v>
      </c>
      <c r="BE72" s="120" t="s">
        <v>623</v>
      </c>
      <c r="BF72" s="120" t="s">
        <v>623</v>
      </c>
      <c r="BG72" s="120" t="s">
        <v>623</v>
      </c>
      <c r="BH72" s="120" t="s">
        <v>623</v>
      </c>
      <c r="BI72" s="120" t="s">
        <v>623</v>
      </c>
      <c r="BJ72" s="120" t="s">
        <v>623</v>
      </c>
      <c r="BK72" s="120" t="s">
        <v>623</v>
      </c>
      <c r="BL72" s="120" t="s">
        <v>623</v>
      </c>
      <c r="BM72" s="120" t="s">
        <v>623</v>
      </c>
      <c r="BN72" s="120" t="s">
        <v>623</v>
      </c>
      <c r="BO72" s="120" t="s">
        <v>623</v>
      </c>
      <c r="BP72" s="120" t="s">
        <v>623</v>
      </c>
      <c r="BQ72" s="120" t="s">
        <v>623</v>
      </c>
      <c r="BR72" s="120" t="s">
        <v>623</v>
      </c>
      <c r="BS72" s="120" t="s">
        <v>623</v>
      </c>
      <c r="BT72" s="120" t="s">
        <v>623</v>
      </c>
      <c r="BU72" s="120" t="s">
        <v>623</v>
      </c>
      <c r="BV72" s="120" t="s">
        <v>623</v>
      </c>
      <c r="BW72" s="120" t="s">
        <v>623</v>
      </c>
      <c r="BX72" s="120" t="s">
        <v>623</v>
      </c>
      <c r="BY72" s="120" t="s">
        <v>623</v>
      </c>
      <c r="BZ72" s="120" t="s">
        <v>623</v>
      </c>
      <c r="CA72" s="120" t="s">
        <v>623</v>
      </c>
      <c r="CB72" s="120" t="s">
        <v>623</v>
      </c>
      <c r="CC72" s="120" t="s">
        <v>623</v>
      </c>
      <c r="CD72" s="120" t="s">
        <v>623</v>
      </c>
      <c r="CE72" s="120" t="s">
        <v>623</v>
      </c>
      <c r="CF72" s="120" t="s">
        <v>623</v>
      </c>
      <c r="CG72" s="120" t="s">
        <v>623</v>
      </c>
      <c r="CH72" s="120" t="s">
        <v>623</v>
      </c>
      <c r="CI72" s="120" t="s">
        <v>623</v>
      </c>
      <c r="CJ72" s="120" t="s">
        <v>623</v>
      </c>
      <c r="CK72" s="120" t="s">
        <v>623</v>
      </c>
      <c r="CL72" s="120" t="s">
        <v>623</v>
      </c>
      <c r="CM72" s="120" t="s">
        <v>623</v>
      </c>
      <c r="CN72" s="120" t="s">
        <v>623</v>
      </c>
      <c r="CO72" s="120" t="s">
        <v>623</v>
      </c>
      <c r="CP72" s="120" t="s">
        <v>623</v>
      </c>
      <c r="CQ72" s="120" t="s">
        <v>623</v>
      </c>
      <c r="CR72" s="120" t="s">
        <v>623</v>
      </c>
      <c r="CS72" s="120" t="s">
        <v>623</v>
      </c>
      <c r="CT72" s="120" t="s">
        <v>623</v>
      </c>
      <c r="CU72" s="120" t="s">
        <v>623</v>
      </c>
      <c r="CV72" s="120" t="s">
        <v>623</v>
      </c>
      <c r="CW72" s="120" t="s">
        <v>623</v>
      </c>
      <c r="CX72" s="137" t="str">
        <f t="shared" si="3"/>
        <v>нд</v>
      </c>
      <c r="CY72" s="137" t="str">
        <f t="shared" si="4"/>
        <v>нд</v>
      </c>
      <c r="CZ72" s="137" t="str">
        <f t="shared" si="5"/>
        <v>нд</v>
      </c>
      <c r="DA72" s="137" t="str">
        <f t="shared" si="6"/>
        <v>нд</v>
      </c>
      <c r="DB72" s="137" t="str">
        <f t="shared" si="7"/>
        <v>нд</v>
      </c>
      <c r="DC72" s="137" t="str">
        <f t="shared" si="8"/>
        <v>нд</v>
      </c>
      <c r="DD72" s="137">
        <f t="shared" si="9"/>
        <v>51</v>
      </c>
      <c r="DE72" s="137" t="str">
        <f t="shared" si="10"/>
        <v>нд</v>
      </c>
      <c r="DF72" s="137" t="str">
        <f t="shared" si="11"/>
        <v>нд</v>
      </c>
      <c r="DG72" s="137" t="str">
        <f t="shared" si="12"/>
        <v>нд</v>
      </c>
      <c r="DH72" s="137" t="str">
        <f t="shared" si="13"/>
        <v>нд</v>
      </c>
      <c r="DI72" s="137" t="str">
        <f t="shared" si="14"/>
        <v>нд</v>
      </c>
      <c r="DJ72" s="137" t="str">
        <f t="shared" si="15"/>
        <v>нд</v>
      </c>
      <c r="DK72" s="137">
        <f t="shared" si="16"/>
        <v>51</v>
      </c>
      <c r="DL72" s="38"/>
    </row>
    <row r="73" spans="1:116" s="244" customFormat="1" ht="187.2" x14ac:dyDescent="0.3">
      <c r="A73" s="15" t="s">
        <v>876</v>
      </c>
      <c r="B73" s="156" t="s">
        <v>848</v>
      </c>
      <c r="C73" s="148" t="s">
        <v>862</v>
      </c>
      <c r="D73" s="120" t="s">
        <v>623</v>
      </c>
      <c r="E73" s="120" t="s">
        <v>623</v>
      </c>
      <c r="F73" s="120" t="s">
        <v>623</v>
      </c>
      <c r="G73" s="120" t="s">
        <v>623</v>
      </c>
      <c r="H73" s="120" t="s">
        <v>623</v>
      </c>
      <c r="I73" s="120" t="s">
        <v>623</v>
      </c>
      <c r="J73" s="120">
        <v>20</v>
      </c>
      <c r="K73" s="120" t="s">
        <v>623</v>
      </c>
      <c r="L73" s="120" t="s">
        <v>623</v>
      </c>
      <c r="M73" s="120" t="s">
        <v>623</v>
      </c>
      <c r="N73" s="120" t="s">
        <v>623</v>
      </c>
      <c r="O73" s="120" t="s">
        <v>623</v>
      </c>
      <c r="P73" s="120" t="s">
        <v>623</v>
      </c>
      <c r="Q73" s="120">
        <v>20</v>
      </c>
      <c r="R73" s="120" t="s">
        <v>623</v>
      </c>
      <c r="S73" s="120" t="s">
        <v>623</v>
      </c>
      <c r="T73" s="120" t="s">
        <v>623</v>
      </c>
      <c r="U73" s="120" t="s">
        <v>623</v>
      </c>
      <c r="V73" s="120" t="s">
        <v>623</v>
      </c>
      <c r="W73" s="120" t="s">
        <v>623</v>
      </c>
      <c r="X73" s="120" t="s">
        <v>623</v>
      </c>
      <c r="Y73" s="120" t="s">
        <v>623</v>
      </c>
      <c r="Z73" s="120" t="s">
        <v>623</v>
      </c>
      <c r="AA73" s="120" t="s">
        <v>623</v>
      </c>
      <c r="AB73" s="120" t="s">
        <v>623</v>
      </c>
      <c r="AC73" s="120" t="s">
        <v>623</v>
      </c>
      <c r="AD73" s="120" t="s">
        <v>623</v>
      </c>
      <c r="AE73" s="120" t="s">
        <v>623</v>
      </c>
      <c r="AF73" s="120" t="s">
        <v>623</v>
      </c>
      <c r="AG73" s="120" t="s">
        <v>623</v>
      </c>
      <c r="AH73" s="120" t="s">
        <v>623</v>
      </c>
      <c r="AI73" s="120" t="s">
        <v>623</v>
      </c>
      <c r="AJ73" s="120" t="s">
        <v>623</v>
      </c>
      <c r="AK73" s="120" t="s">
        <v>623</v>
      </c>
      <c r="AL73" s="120" t="s">
        <v>623</v>
      </c>
      <c r="AM73" s="120" t="s">
        <v>623</v>
      </c>
      <c r="AN73" s="120" t="s">
        <v>623</v>
      </c>
      <c r="AO73" s="120" t="s">
        <v>623</v>
      </c>
      <c r="AP73" s="120" t="s">
        <v>623</v>
      </c>
      <c r="AQ73" s="120" t="s">
        <v>623</v>
      </c>
      <c r="AR73" s="120" t="s">
        <v>623</v>
      </c>
      <c r="AS73" s="120" t="s">
        <v>623</v>
      </c>
      <c r="AT73" s="120" t="s">
        <v>623</v>
      </c>
      <c r="AU73" s="120" t="s">
        <v>623</v>
      </c>
      <c r="AV73" s="120" t="s">
        <v>623</v>
      </c>
      <c r="AW73" s="120" t="s">
        <v>623</v>
      </c>
      <c r="AX73" s="120" t="s">
        <v>623</v>
      </c>
      <c r="AY73" s="120" t="s">
        <v>623</v>
      </c>
      <c r="AZ73" s="120">
        <v>20</v>
      </c>
      <c r="BA73" s="120" t="s">
        <v>623</v>
      </c>
      <c r="BB73" s="120" t="s">
        <v>623</v>
      </c>
      <c r="BC73" s="120" t="s">
        <v>623</v>
      </c>
      <c r="BD73" s="120" t="s">
        <v>623</v>
      </c>
      <c r="BE73" s="120" t="s">
        <v>623</v>
      </c>
      <c r="BF73" s="120" t="s">
        <v>623</v>
      </c>
      <c r="BG73" s="120">
        <v>20</v>
      </c>
      <c r="BH73" s="120" t="s">
        <v>623</v>
      </c>
      <c r="BI73" s="120" t="s">
        <v>623</v>
      </c>
      <c r="BJ73" s="120" t="s">
        <v>623</v>
      </c>
      <c r="BK73" s="120" t="s">
        <v>623</v>
      </c>
      <c r="BL73" s="120" t="s">
        <v>623</v>
      </c>
      <c r="BM73" s="120" t="s">
        <v>623</v>
      </c>
      <c r="BN73" s="120" t="s">
        <v>623</v>
      </c>
      <c r="BO73" s="120" t="s">
        <v>623</v>
      </c>
      <c r="BP73" s="120" t="s">
        <v>623</v>
      </c>
      <c r="BQ73" s="120" t="s">
        <v>623</v>
      </c>
      <c r="BR73" s="120" t="s">
        <v>623</v>
      </c>
      <c r="BS73" s="120" t="s">
        <v>623</v>
      </c>
      <c r="BT73" s="120" t="s">
        <v>623</v>
      </c>
      <c r="BU73" s="120" t="s">
        <v>623</v>
      </c>
      <c r="BV73" s="120" t="s">
        <v>623</v>
      </c>
      <c r="BW73" s="120" t="s">
        <v>623</v>
      </c>
      <c r="BX73" s="120" t="s">
        <v>623</v>
      </c>
      <c r="BY73" s="120" t="s">
        <v>623</v>
      </c>
      <c r="BZ73" s="120" t="s">
        <v>623</v>
      </c>
      <c r="CA73" s="120" t="s">
        <v>623</v>
      </c>
      <c r="CB73" s="120" t="s">
        <v>623</v>
      </c>
      <c r="CC73" s="120" t="s">
        <v>623</v>
      </c>
      <c r="CD73" s="120" t="s">
        <v>623</v>
      </c>
      <c r="CE73" s="120" t="s">
        <v>623</v>
      </c>
      <c r="CF73" s="120" t="s">
        <v>623</v>
      </c>
      <c r="CG73" s="120" t="s">
        <v>623</v>
      </c>
      <c r="CH73" s="120" t="s">
        <v>623</v>
      </c>
      <c r="CI73" s="120" t="s">
        <v>623</v>
      </c>
      <c r="CJ73" s="120" t="s">
        <v>623</v>
      </c>
      <c r="CK73" s="120" t="s">
        <v>623</v>
      </c>
      <c r="CL73" s="120" t="s">
        <v>623</v>
      </c>
      <c r="CM73" s="120" t="s">
        <v>623</v>
      </c>
      <c r="CN73" s="120" t="s">
        <v>623</v>
      </c>
      <c r="CO73" s="120" t="s">
        <v>623</v>
      </c>
      <c r="CP73" s="120" t="s">
        <v>623</v>
      </c>
      <c r="CQ73" s="120" t="s">
        <v>623</v>
      </c>
      <c r="CR73" s="120" t="s">
        <v>623</v>
      </c>
      <c r="CS73" s="120" t="s">
        <v>623</v>
      </c>
      <c r="CT73" s="120" t="s">
        <v>623</v>
      </c>
      <c r="CU73" s="120" t="s">
        <v>623</v>
      </c>
      <c r="CV73" s="120" t="s">
        <v>623</v>
      </c>
      <c r="CW73" s="120" t="s">
        <v>623</v>
      </c>
      <c r="CX73" s="137" t="str">
        <f t="shared" si="3"/>
        <v>нд</v>
      </c>
      <c r="CY73" s="137" t="str">
        <f t="shared" si="4"/>
        <v>нд</v>
      </c>
      <c r="CZ73" s="137" t="str">
        <f t="shared" si="5"/>
        <v>нд</v>
      </c>
      <c r="DA73" s="137" t="str">
        <f t="shared" si="6"/>
        <v>нд</v>
      </c>
      <c r="DB73" s="137" t="str">
        <f t="shared" si="7"/>
        <v>нд</v>
      </c>
      <c r="DC73" s="137" t="str">
        <f t="shared" si="8"/>
        <v>нд</v>
      </c>
      <c r="DD73" s="137">
        <f t="shared" si="9"/>
        <v>20</v>
      </c>
      <c r="DE73" s="137" t="str">
        <f t="shared" si="10"/>
        <v>нд</v>
      </c>
      <c r="DF73" s="137" t="str">
        <f t="shared" si="11"/>
        <v>нд</v>
      </c>
      <c r="DG73" s="137" t="str">
        <f t="shared" si="12"/>
        <v>нд</v>
      </c>
      <c r="DH73" s="137" t="str">
        <f t="shared" si="13"/>
        <v>нд</v>
      </c>
      <c r="DI73" s="137" t="str">
        <f t="shared" si="14"/>
        <v>нд</v>
      </c>
      <c r="DJ73" s="137" t="str">
        <f t="shared" si="15"/>
        <v>нд</v>
      </c>
      <c r="DK73" s="137">
        <f t="shared" si="16"/>
        <v>20</v>
      </c>
      <c r="DL73" s="38"/>
    </row>
    <row r="74" spans="1:116" s="244" customFormat="1" ht="187.2" x14ac:dyDescent="0.3">
      <c r="A74" s="15" t="s">
        <v>909</v>
      </c>
      <c r="B74" s="156" t="s">
        <v>906</v>
      </c>
      <c r="C74" s="148" t="s">
        <v>873</v>
      </c>
      <c r="D74" s="120" t="s">
        <v>623</v>
      </c>
      <c r="E74" s="120" t="s">
        <v>623</v>
      </c>
      <c r="F74" s="120" t="s">
        <v>623</v>
      </c>
      <c r="G74" s="120" t="s">
        <v>623</v>
      </c>
      <c r="H74" s="120" t="s">
        <v>623</v>
      </c>
      <c r="I74" s="120" t="s">
        <v>623</v>
      </c>
      <c r="J74" s="120">
        <v>9</v>
      </c>
      <c r="K74" s="120" t="s">
        <v>623</v>
      </c>
      <c r="L74" s="120" t="s">
        <v>623</v>
      </c>
      <c r="M74" s="120" t="s">
        <v>623</v>
      </c>
      <c r="N74" s="120" t="s">
        <v>623</v>
      </c>
      <c r="O74" s="120" t="s">
        <v>623</v>
      </c>
      <c r="P74" s="120" t="s">
        <v>623</v>
      </c>
      <c r="Q74" s="120">
        <v>9</v>
      </c>
      <c r="R74" s="120" t="s">
        <v>623</v>
      </c>
      <c r="S74" s="120" t="s">
        <v>623</v>
      </c>
      <c r="T74" s="120" t="s">
        <v>623</v>
      </c>
      <c r="U74" s="120" t="s">
        <v>623</v>
      </c>
      <c r="V74" s="120" t="s">
        <v>623</v>
      </c>
      <c r="W74" s="120" t="s">
        <v>623</v>
      </c>
      <c r="X74" s="120" t="s">
        <v>623</v>
      </c>
      <c r="Y74" s="120" t="s">
        <v>623</v>
      </c>
      <c r="Z74" s="120" t="s">
        <v>623</v>
      </c>
      <c r="AA74" s="120" t="s">
        <v>623</v>
      </c>
      <c r="AB74" s="120" t="s">
        <v>623</v>
      </c>
      <c r="AC74" s="120" t="s">
        <v>623</v>
      </c>
      <c r="AD74" s="120" t="s">
        <v>623</v>
      </c>
      <c r="AE74" s="120" t="s">
        <v>623</v>
      </c>
      <c r="AF74" s="120" t="s">
        <v>623</v>
      </c>
      <c r="AG74" s="120" t="s">
        <v>623</v>
      </c>
      <c r="AH74" s="120" t="s">
        <v>623</v>
      </c>
      <c r="AI74" s="120" t="s">
        <v>623</v>
      </c>
      <c r="AJ74" s="120" t="s">
        <v>623</v>
      </c>
      <c r="AK74" s="120" t="s">
        <v>623</v>
      </c>
      <c r="AL74" s="120" t="s">
        <v>623</v>
      </c>
      <c r="AM74" s="120" t="s">
        <v>623</v>
      </c>
      <c r="AN74" s="120" t="s">
        <v>623</v>
      </c>
      <c r="AO74" s="120" t="s">
        <v>623</v>
      </c>
      <c r="AP74" s="120" t="s">
        <v>623</v>
      </c>
      <c r="AQ74" s="120" t="s">
        <v>623</v>
      </c>
      <c r="AR74" s="120" t="s">
        <v>623</v>
      </c>
      <c r="AS74" s="120" t="s">
        <v>623</v>
      </c>
      <c r="AT74" s="120" t="s">
        <v>623</v>
      </c>
      <c r="AU74" s="120" t="s">
        <v>623</v>
      </c>
      <c r="AV74" s="120" t="s">
        <v>623</v>
      </c>
      <c r="AW74" s="120" t="s">
        <v>623</v>
      </c>
      <c r="AX74" s="120" t="s">
        <v>623</v>
      </c>
      <c r="AY74" s="120" t="s">
        <v>623</v>
      </c>
      <c r="AZ74" s="120" t="s">
        <v>623</v>
      </c>
      <c r="BA74" s="120" t="s">
        <v>623</v>
      </c>
      <c r="BB74" s="120" t="s">
        <v>623</v>
      </c>
      <c r="BC74" s="120" t="s">
        <v>623</v>
      </c>
      <c r="BD74" s="120" t="s">
        <v>623</v>
      </c>
      <c r="BE74" s="120" t="s">
        <v>623</v>
      </c>
      <c r="BF74" s="120" t="s">
        <v>623</v>
      </c>
      <c r="BG74" s="120" t="s">
        <v>623</v>
      </c>
      <c r="BH74" s="120" t="s">
        <v>623</v>
      </c>
      <c r="BI74" s="120" t="s">
        <v>623</v>
      </c>
      <c r="BJ74" s="120" t="s">
        <v>623</v>
      </c>
      <c r="BK74" s="120" t="s">
        <v>623</v>
      </c>
      <c r="BL74" s="120" t="s">
        <v>623</v>
      </c>
      <c r="BM74" s="120" t="s">
        <v>623</v>
      </c>
      <c r="BN74" s="120">
        <v>9</v>
      </c>
      <c r="BO74" s="120" t="s">
        <v>623</v>
      </c>
      <c r="BP74" s="120" t="s">
        <v>623</v>
      </c>
      <c r="BQ74" s="120" t="s">
        <v>623</v>
      </c>
      <c r="BR74" s="120" t="s">
        <v>623</v>
      </c>
      <c r="BS74" s="120" t="s">
        <v>623</v>
      </c>
      <c r="BT74" s="120" t="s">
        <v>623</v>
      </c>
      <c r="BU74" s="120">
        <v>9</v>
      </c>
      <c r="BV74" s="120" t="s">
        <v>623</v>
      </c>
      <c r="BW74" s="120" t="s">
        <v>623</v>
      </c>
      <c r="BX74" s="120" t="s">
        <v>623</v>
      </c>
      <c r="BY74" s="120" t="s">
        <v>623</v>
      </c>
      <c r="BZ74" s="120" t="s">
        <v>623</v>
      </c>
      <c r="CA74" s="120" t="s">
        <v>623</v>
      </c>
      <c r="CB74" s="120" t="s">
        <v>623</v>
      </c>
      <c r="CC74" s="120" t="s">
        <v>623</v>
      </c>
      <c r="CD74" s="120" t="s">
        <v>623</v>
      </c>
      <c r="CE74" s="120" t="s">
        <v>623</v>
      </c>
      <c r="CF74" s="120" t="s">
        <v>623</v>
      </c>
      <c r="CG74" s="120" t="s">
        <v>623</v>
      </c>
      <c r="CH74" s="120" t="s">
        <v>623</v>
      </c>
      <c r="CI74" s="120" t="s">
        <v>623</v>
      </c>
      <c r="CJ74" s="120" t="s">
        <v>623</v>
      </c>
      <c r="CK74" s="120" t="s">
        <v>623</v>
      </c>
      <c r="CL74" s="120" t="s">
        <v>623</v>
      </c>
      <c r="CM74" s="120" t="s">
        <v>623</v>
      </c>
      <c r="CN74" s="120" t="s">
        <v>623</v>
      </c>
      <c r="CO74" s="120" t="s">
        <v>623</v>
      </c>
      <c r="CP74" s="120" t="s">
        <v>623</v>
      </c>
      <c r="CQ74" s="120" t="s">
        <v>623</v>
      </c>
      <c r="CR74" s="120" t="s">
        <v>623</v>
      </c>
      <c r="CS74" s="120" t="s">
        <v>623</v>
      </c>
      <c r="CT74" s="120" t="s">
        <v>623</v>
      </c>
      <c r="CU74" s="120" t="s">
        <v>623</v>
      </c>
      <c r="CV74" s="120" t="s">
        <v>623</v>
      </c>
      <c r="CW74" s="120" t="s">
        <v>623</v>
      </c>
      <c r="CX74" s="137" t="str">
        <f t="shared" si="3"/>
        <v>нд</v>
      </c>
      <c r="CY74" s="137" t="str">
        <f t="shared" si="4"/>
        <v>нд</v>
      </c>
      <c r="CZ74" s="137" t="str">
        <f t="shared" si="5"/>
        <v>нд</v>
      </c>
      <c r="DA74" s="137" t="str">
        <f t="shared" si="6"/>
        <v>нд</v>
      </c>
      <c r="DB74" s="137" t="str">
        <f t="shared" si="7"/>
        <v>нд</v>
      </c>
      <c r="DC74" s="137" t="str">
        <f t="shared" si="8"/>
        <v>нд</v>
      </c>
      <c r="DD74" s="137">
        <f t="shared" si="9"/>
        <v>9</v>
      </c>
      <c r="DE74" s="137" t="str">
        <f t="shared" si="10"/>
        <v>нд</v>
      </c>
      <c r="DF74" s="137" t="str">
        <f t="shared" si="11"/>
        <v>нд</v>
      </c>
      <c r="DG74" s="137" t="str">
        <f t="shared" si="12"/>
        <v>нд</v>
      </c>
      <c r="DH74" s="137" t="str">
        <f t="shared" si="13"/>
        <v>нд</v>
      </c>
      <c r="DI74" s="137" t="str">
        <f t="shared" si="14"/>
        <v>нд</v>
      </c>
      <c r="DJ74" s="137" t="str">
        <f t="shared" si="15"/>
        <v>нд</v>
      </c>
      <c r="DK74" s="137">
        <f t="shared" si="16"/>
        <v>9</v>
      </c>
      <c r="DL74" s="38"/>
    </row>
    <row r="75" spans="1:116" s="244" customFormat="1" ht="171.6" x14ac:dyDescent="0.3">
      <c r="A75" s="15" t="s">
        <v>910</v>
      </c>
      <c r="B75" s="151" t="s">
        <v>880</v>
      </c>
      <c r="C75" s="148" t="s">
        <v>881</v>
      </c>
      <c r="D75" s="120" t="s">
        <v>623</v>
      </c>
      <c r="E75" s="120" t="s">
        <v>623</v>
      </c>
      <c r="F75" s="120" t="s">
        <v>623</v>
      </c>
      <c r="G75" s="120" t="s">
        <v>623</v>
      </c>
      <c r="H75" s="120" t="s">
        <v>623</v>
      </c>
      <c r="I75" s="120" t="s">
        <v>623</v>
      </c>
      <c r="J75" s="120">
        <v>75</v>
      </c>
      <c r="K75" s="120" t="s">
        <v>623</v>
      </c>
      <c r="L75" s="120" t="s">
        <v>623</v>
      </c>
      <c r="M75" s="120" t="s">
        <v>623</v>
      </c>
      <c r="N75" s="120" t="s">
        <v>623</v>
      </c>
      <c r="O75" s="120" t="s">
        <v>623</v>
      </c>
      <c r="P75" s="120" t="s">
        <v>623</v>
      </c>
      <c r="Q75" s="120">
        <v>75</v>
      </c>
      <c r="R75" s="120" t="s">
        <v>623</v>
      </c>
      <c r="S75" s="120" t="s">
        <v>623</v>
      </c>
      <c r="T75" s="120" t="s">
        <v>623</v>
      </c>
      <c r="U75" s="120" t="s">
        <v>623</v>
      </c>
      <c r="V75" s="120" t="s">
        <v>623</v>
      </c>
      <c r="W75" s="120" t="s">
        <v>623</v>
      </c>
      <c r="X75" s="120" t="s">
        <v>623</v>
      </c>
      <c r="Y75" s="120" t="s">
        <v>623</v>
      </c>
      <c r="Z75" s="120" t="s">
        <v>623</v>
      </c>
      <c r="AA75" s="120" t="s">
        <v>623</v>
      </c>
      <c r="AB75" s="120" t="s">
        <v>623</v>
      </c>
      <c r="AC75" s="120" t="s">
        <v>623</v>
      </c>
      <c r="AD75" s="120" t="s">
        <v>623</v>
      </c>
      <c r="AE75" s="120" t="s">
        <v>623</v>
      </c>
      <c r="AF75" s="120" t="s">
        <v>623</v>
      </c>
      <c r="AG75" s="120" t="s">
        <v>623</v>
      </c>
      <c r="AH75" s="120" t="s">
        <v>623</v>
      </c>
      <c r="AI75" s="120" t="s">
        <v>623</v>
      </c>
      <c r="AJ75" s="120" t="s">
        <v>623</v>
      </c>
      <c r="AK75" s="120" t="s">
        <v>623</v>
      </c>
      <c r="AL75" s="120" t="s">
        <v>623</v>
      </c>
      <c r="AM75" s="120" t="s">
        <v>623</v>
      </c>
      <c r="AN75" s="120" t="s">
        <v>623</v>
      </c>
      <c r="AO75" s="120" t="s">
        <v>623</v>
      </c>
      <c r="AP75" s="120" t="s">
        <v>623</v>
      </c>
      <c r="AQ75" s="120" t="s">
        <v>623</v>
      </c>
      <c r="AR75" s="120" t="s">
        <v>623</v>
      </c>
      <c r="AS75" s="120" t="s">
        <v>623</v>
      </c>
      <c r="AT75" s="120" t="s">
        <v>623</v>
      </c>
      <c r="AU75" s="120" t="s">
        <v>623</v>
      </c>
      <c r="AV75" s="120" t="s">
        <v>623</v>
      </c>
      <c r="AW75" s="120" t="s">
        <v>623</v>
      </c>
      <c r="AX75" s="120" t="s">
        <v>623</v>
      </c>
      <c r="AY75" s="120" t="s">
        <v>623</v>
      </c>
      <c r="AZ75" s="120" t="s">
        <v>623</v>
      </c>
      <c r="BA75" s="120" t="s">
        <v>623</v>
      </c>
      <c r="BB75" s="120" t="s">
        <v>623</v>
      </c>
      <c r="BC75" s="120" t="s">
        <v>623</v>
      </c>
      <c r="BD75" s="120" t="s">
        <v>623</v>
      </c>
      <c r="BE75" s="120" t="s">
        <v>623</v>
      </c>
      <c r="BF75" s="120" t="s">
        <v>623</v>
      </c>
      <c r="BG75" s="120" t="s">
        <v>623</v>
      </c>
      <c r="BH75" s="120" t="s">
        <v>623</v>
      </c>
      <c r="BI75" s="120" t="s">
        <v>623</v>
      </c>
      <c r="BJ75" s="120" t="s">
        <v>623</v>
      </c>
      <c r="BK75" s="120" t="s">
        <v>623</v>
      </c>
      <c r="BL75" s="120" t="s">
        <v>623</v>
      </c>
      <c r="BM75" s="120" t="s">
        <v>623</v>
      </c>
      <c r="BN75" s="120" t="s">
        <v>623</v>
      </c>
      <c r="BO75" s="120" t="s">
        <v>623</v>
      </c>
      <c r="BP75" s="120" t="s">
        <v>623</v>
      </c>
      <c r="BQ75" s="120" t="s">
        <v>623</v>
      </c>
      <c r="BR75" s="120" t="s">
        <v>623</v>
      </c>
      <c r="BS75" s="120" t="s">
        <v>623</v>
      </c>
      <c r="BT75" s="120" t="s">
        <v>623</v>
      </c>
      <c r="BU75" s="120" t="s">
        <v>623</v>
      </c>
      <c r="BV75" s="120" t="s">
        <v>623</v>
      </c>
      <c r="BW75" s="120" t="s">
        <v>623</v>
      </c>
      <c r="BX75" s="120" t="s">
        <v>623</v>
      </c>
      <c r="BY75" s="120" t="s">
        <v>623</v>
      </c>
      <c r="BZ75" s="120" t="s">
        <v>623</v>
      </c>
      <c r="CA75" s="120" t="s">
        <v>623</v>
      </c>
      <c r="CB75" s="120">
        <v>75</v>
      </c>
      <c r="CC75" s="120" t="s">
        <v>623</v>
      </c>
      <c r="CD75" s="120" t="s">
        <v>623</v>
      </c>
      <c r="CE75" s="120" t="s">
        <v>623</v>
      </c>
      <c r="CF75" s="120" t="s">
        <v>623</v>
      </c>
      <c r="CG75" s="120" t="s">
        <v>623</v>
      </c>
      <c r="CH75" s="120" t="s">
        <v>623</v>
      </c>
      <c r="CI75" s="120">
        <v>75</v>
      </c>
      <c r="CJ75" s="120" t="s">
        <v>623</v>
      </c>
      <c r="CK75" s="120" t="s">
        <v>623</v>
      </c>
      <c r="CL75" s="120" t="s">
        <v>623</v>
      </c>
      <c r="CM75" s="120" t="s">
        <v>623</v>
      </c>
      <c r="CN75" s="120" t="s">
        <v>623</v>
      </c>
      <c r="CO75" s="120" t="s">
        <v>623</v>
      </c>
      <c r="CP75" s="120" t="s">
        <v>623</v>
      </c>
      <c r="CQ75" s="120" t="s">
        <v>623</v>
      </c>
      <c r="CR75" s="120" t="s">
        <v>623</v>
      </c>
      <c r="CS75" s="120" t="s">
        <v>623</v>
      </c>
      <c r="CT75" s="120" t="s">
        <v>623</v>
      </c>
      <c r="CU75" s="120" t="s">
        <v>623</v>
      </c>
      <c r="CV75" s="120" t="s">
        <v>623</v>
      </c>
      <c r="CW75" s="120" t="s">
        <v>623</v>
      </c>
      <c r="CX75" s="137" t="str">
        <f t="shared" si="3"/>
        <v>нд</v>
      </c>
      <c r="CY75" s="137" t="str">
        <f t="shared" si="4"/>
        <v>нд</v>
      </c>
      <c r="CZ75" s="137" t="str">
        <f t="shared" si="5"/>
        <v>нд</v>
      </c>
      <c r="DA75" s="137" t="str">
        <f t="shared" si="6"/>
        <v>нд</v>
      </c>
      <c r="DB75" s="137" t="str">
        <f t="shared" si="7"/>
        <v>нд</v>
      </c>
      <c r="DC75" s="137" t="str">
        <f t="shared" si="8"/>
        <v>нд</v>
      </c>
      <c r="DD75" s="137">
        <f t="shared" si="9"/>
        <v>75</v>
      </c>
      <c r="DE75" s="137" t="str">
        <f t="shared" si="10"/>
        <v>нд</v>
      </c>
      <c r="DF75" s="137" t="str">
        <f t="shared" si="11"/>
        <v>нд</v>
      </c>
      <c r="DG75" s="137" t="str">
        <f t="shared" si="12"/>
        <v>нд</v>
      </c>
      <c r="DH75" s="137" t="str">
        <f t="shared" si="13"/>
        <v>нд</v>
      </c>
      <c r="DI75" s="137" t="str">
        <f t="shared" si="14"/>
        <v>нд</v>
      </c>
      <c r="DJ75" s="137" t="str">
        <f t="shared" si="15"/>
        <v>нд</v>
      </c>
      <c r="DK75" s="137">
        <f t="shared" si="16"/>
        <v>75</v>
      </c>
      <c r="DL75" s="38"/>
    </row>
    <row r="76" spans="1:116" s="244" customFormat="1" ht="187.2" x14ac:dyDescent="0.3">
      <c r="A76" s="15" t="s">
        <v>911</v>
      </c>
      <c r="B76" s="156" t="s">
        <v>882</v>
      </c>
      <c r="C76" s="148" t="s">
        <v>883</v>
      </c>
      <c r="D76" s="120" t="s">
        <v>623</v>
      </c>
      <c r="E76" s="120" t="s">
        <v>623</v>
      </c>
      <c r="F76" s="120" t="s">
        <v>623</v>
      </c>
      <c r="G76" s="120" t="s">
        <v>623</v>
      </c>
      <c r="H76" s="120" t="s">
        <v>623</v>
      </c>
      <c r="I76" s="120" t="s">
        <v>623</v>
      </c>
      <c r="J76" s="120">
        <v>3</v>
      </c>
      <c r="K76" s="120" t="s">
        <v>623</v>
      </c>
      <c r="L76" s="120" t="s">
        <v>623</v>
      </c>
      <c r="M76" s="120" t="s">
        <v>623</v>
      </c>
      <c r="N76" s="120" t="s">
        <v>623</v>
      </c>
      <c r="O76" s="120" t="s">
        <v>623</v>
      </c>
      <c r="P76" s="120" t="s">
        <v>623</v>
      </c>
      <c r="Q76" s="120">
        <v>3</v>
      </c>
      <c r="R76" s="120" t="s">
        <v>623</v>
      </c>
      <c r="S76" s="120" t="s">
        <v>623</v>
      </c>
      <c r="T76" s="120" t="s">
        <v>623</v>
      </c>
      <c r="U76" s="120" t="s">
        <v>623</v>
      </c>
      <c r="V76" s="120" t="s">
        <v>623</v>
      </c>
      <c r="W76" s="120" t="s">
        <v>623</v>
      </c>
      <c r="X76" s="120" t="s">
        <v>623</v>
      </c>
      <c r="Y76" s="120" t="s">
        <v>623</v>
      </c>
      <c r="Z76" s="120" t="s">
        <v>623</v>
      </c>
      <c r="AA76" s="120" t="s">
        <v>623</v>
      </c>
      <c r="AB76" s="120" t="s">
        <v>623</v>
      </c>
      <c r="AC76" s="120" t="s">
        <v>623</v>
      </c>
      <c r="AD76" s="120" t="s">
        <v>623</v>
      </c>
      <c r="AE76" s="120" t="s">
        <v>623</v>
      </c>
      <c r="AF76" s="120" t="s">
        <v>623</v>
      </c>
      <c r="AG76" s="120" t="s">
        <v>623</v>
      </c>
      <c r="AH76" s="120" t="s">
        <v>623</v>
      </c>
      <c r="AI76" s="120" t="s">
        <v>623</v>
      </c>
      <c r="AJ76" s="120" t="s">
        <v>623</v>
      </c>
      <c r="AK76" s="120" t="s">
        <v>623</v>
      </c>
      <c r="AL76" s="120" t="s">
        <v>623</v>
      </c>
      <c r="AM76" s="120" t="s">
        <v>623</v>
      </c>
      <c r="AN76" s="120" t="s">
        <v>623</v>
      </c>
      <c r="AO76" s="120" t="s">
        <v>623</v>
      </c>
      <c r="AP76" s="120" t="s">
        <v>623</v>
      </c>
      <c r="AQ76" s="120" t="s">
        <v>623</v>
      </c>
      <c r="AR76" s="120" t="s">
        <v>623</v>
      </c>
      <c r="AS76" s="120" t="s">
        <v>623</v>
      </c>
      <c r="AT76" s="120" t="s">
        <v>623</v>
      </c>
      <c r="AU76" s="120" t="s">
        <v>623</v>
      </c>
      <c r="AV76" s="120" t="s">
        <v>623</v>
      </c>
      <c r="AW76" s="120" t="s">
        <v>623</v>
      </c>
      <c r="AX76" s="120" t="s">
        <v>623</v>
      </c>
      <c r="AY76" s="120" t="s">
        <v>623</v>
      </c>
      <c r="AZ76" s="120" t="s">
        <v>623</v>
      </c>
      <c r="BA76" s="120" t="s">
        <v>623</v>
      </c>
      <c r="BB76" s="120" t="s">
        <v>623</v>
      </c>
      <c r="BC76" s="120" t="s">
        <v>623</v>
      </c>
      <c r="BD76" s="120" t="s">
        <v>623</v>
      </c>
      <c r="BE76" s="120" t="s">
        <v>623</v>
      </c>
      <c r="BF76" s="120" t="s">
        <v>623</v>
      </c>
      <c r="BG76" s="120" t="s">
        <v>623</v>
      </c>
      <c r="BH76" s="120" t="s">
        <v>623</v>
      </c>
      <c r="BI76" s="120" t="s">
        <v>623</v>
      </c>
      <c r="BJ76" s="120" t="s">
        <v>623</v>
      </c>
      <c r="BK76" s="120" t="s">
        <v>623</v>
      </c>
      <c r="BL76" s="120" t="s">
        <v>623</v>
      </c>
      <c r="BM76" s="120" t="s">
        <v>623</v>
      </c>
      <c r="BN76" s="120" t="s">
        <v>623</v>
      </c>
      <c r="BO76" s="120" t="s">
        <v>623</v>
      </c>
      <c r="BP76" s="120" t="s">
        <v>623</v>
      </c>
      <c r="BQ76" s="120" t="s">
        <v>623</v>
      </c>
      <c r="BR76" s="120" t="s">
        <v>623</v>
      </c>
      <c r="BS76" s="120" t="s">
        <v>623</v>
      </c>
      <c r="BT76" s="120" t="s">
        <v>623</v>
      </c>
      <c r="BU76" s="120" t="s">
        <v>623</v>
      </c>
      <c r="BV76" s="120" t="s">
        <v>623</v>
      </c>
      <c r="BW76" s="120" t="s">
        <v>623</v>
      </c>
      <c r="BX76" s="120" t="s">
        <v>623</v>
      </c>
      <c r="BY76" s="120" t="s">
        <v>623</v>
      </c>
      <c r="BZ76" s="120" t="s">
        <v>623</v>
      </c>
      <c r="CA76" s="120" t="s">
        <v>623</v>
      </c>
      <c r="CB76" s="120">
        <v>3</v>
      </c>
      <c r="CC76" s="120" t="s">
        <v>623</v>
      </c>
      <c r="CD76" s="120" t="s">
        <v>623</v>
      </c>
      <c r="CE76" s="120" t="s">
        <v>623</v>
      </c>
      <c r="CF76" s="120" t="s">
        <v>623</v>
      </c>
      <c r="CG76" s="120" t="s">
        <v>623</v>
      </c>
      <c r="CH76" s="120" t="s">
        <v>623</v>
      </c>
      <c r="CI76" s="120">
        <v>3</v>
      </c>
      <c r="CJ76" s="120" t="s">
        <v>623</v>
      </c>
      <c r="CK76" s="120" t="s">
        <v>623</v>
      </c>
      <c r="CL76" s="120" t="s">
        <v>623</v>
      </c>
      <c r="CM76" s="120" t="s">
        <v>623</v>
      </c>
      <c r="CN76" s="120" t="s">
        <v>623</v>
      </c>
      <c r="CO76" s="120" t="s">
        <v>623</v>
      </c>
      <c r="CP76" s="120" t="s">
        <v>623</v>
      </c>
      <c r="CQ76" s="120" t="s">
        <v>623</v>
      </c>
      <c r="CR76" s="120" t="s">
        <v>623</v>
      </c>
      <c r="CS76" s="120" t="s">
        <v>623</v>
      </c>
      <c r="CT76" s="120" t="s">
        <v>623</v>
      </c>
      <c r="CU76" s="120" t="s">
        <v>623</v>
      </c>
      <c r="CV76" s="120" t="s">
        <v>623</v>
      </c>
      <c r="CW76" s="120" t="s">
        <v>623</v>
      </c>
      <c r="CX76" s="137" t="str">
        <f t="shared" si="3"/>
        <v>нд</v>
      </c>
      <c r="CY76" s="137" t="str">
        <f t="shared" si="4"/>
        <v>нд</v>
      </c>
      <c r="CZ76" s="137" t="str">
        <f t="shared" si="5"/>
        <v>нд</v>
      </c>
      <c r="DA76" s="137" t="str">
        <f t="shared" si="6"/>
        <v>нд</v>
      </c>
      <c r="DB76" s="137" t="str">
        <f t="shared" si="7"/>
        <v>нд</v>
      </c>
      <c r="DC76" s="137" t="str">
        <f t="shared" si="8"/>
        <v>нд</v>
      </c>
      <c r="DD76" s="137">
        <f t="shared" si="9"/>
        <v>3</v>
      </c>
      <c r="DE76" s="137" t="str">
        <f t="shared" si="10"/>
        <v>нд</v>
      </c>
      <c r="DF76" s="137" t="str">
        <f t="shared" si="11"/>
        <v>нд</v>
      </c>
      <c r="DG76" s="137" t="str">
        <f t="shared" si="12"/>
        <v>нд</v>
      </c>
      <c r="DH76" s="137" t="str">
        <f t="shared" si="13"/>
        <v>нд</v>
      </c>
      <c r="DI76" s="137" t="str">
        <f t="shared" si="14"/>
        <v>нд</v>
      </c>
      <c r="DJ76" s="137" t="str">
        <f t="shared" si="15"/>
        <v>нд</v>
      </c>
      <c r="DK76" s="137">
        <f t="shared" si="16"/>
        <v>3</v>
      </c>
      <c r="DL76" s="38"/>
    </row>
    <row r="77" spans="1:116" s="244" customFormat="1" ht="202.8" x14ac:dyDescent="0.3">
      <c r="A77" s="15" t="s">
        <v>912</v>
      </c>
      <c r="B77" s="156" t="s">
        <v>887</v>
      </c>
      <c r="C77" s="148" t="s">
        <v>886</v>
      </c>
      <c r="D77" s="120" t="s">
        <v>623</v>
      </c>
      <c r="E77" s="120" t="s">
        <v>623</v>
      </c>
      <c r="F77" s="120" t="s">
        <v>623</v>
      </c>
      <c r="G77" s="120" t="s">
        <v>623</v>
      </c>
      <c r="H77" s="120" t="s">
        <v>623</v>
      </c>
      <c r="I77" s="120" t="s">
        <v>623</v>
      </c>
      <c r="J77" s="120">
        <v>20</v>
      </c>
      <c r="K77" s="120" t="s">
        <v>623</v>
      </c>
      <c r="L77" s="120" t="s">
        <v>623</v>
      </c>
      <c r="M77" s="120" t="s">
        <v>623</v>
      </c>
      <c r="N77" s="120" t="s">
        <v>623</v>
      </c>
      <c r="O77" s="120" t="s">
        <v>623</v>
      </c>
      <c r="P77" s="120" t="s">
        <v>623</v>
      </c>
      <c r="Q77" s="120">
        <v>20</v>
      </c>
      <c r="R77" s="120" t="s">
        <v>623</v>
      </c>
      <c r="S77" s="120" t="s">
        <v>623</v>
      </c>
      <c r="T77" s="120" t="s">
        <v>623</v>
      </c>
      <c r="U77" s="120" t="s">
        <v>623</v>
      </c>
      <c r="V77" s="120" t="s">
        <v>623</v>
      </c>
      <c r="W77" s="120" t="s">
        <v>623</v>
      </c>
      <c r="X77" s="120" t="s">
        <v>623</v>
      </c>
      <c r="Y77" s="120" t="s">
        <v>623</v>
      </c>
      <c r="Z77" s="120" t="s">
        <v>623</v>
      </c>
      <c r="AA77" s="120" t="s">
        <v>623</v>
      </c>
      <c r="AB77" s="120" t="s">
        <v>623</v>
      </c>
      <c r="AC77" s="120" t="s">
        <v>623</v>
      </c>
      <c r="AD77" s="120" t="s">
        <v>623</v>
      </c>
      <c r="AE77" s="120" t="s">
        <v>623</v>
      </c>
      <c r="AF77" s="120" t="s">
        <v>623</v>
      </c>
      <c r="AG77" s="120" t="s">
        <v>623</v>
      </c>
      <c r="AH77" s="120" t="s">
        <v>623</v>
      </c>
      <c r="AI77" s="120" t="s">
        <v>623</v>
      </c>
      <c r="AJ77" s="120" t="s">
        <v>623</v>
      </c>
      <c r="AK77" s="120" t="s">
        <v>623</v>
      </c>
      <c r="AL77" s="120" t="s">
        <v>623</v>
      </c>
      <c r="AM77" s="120" t="s">
        <v>623</v>
      </c>
      <c r="AN77" s="120" t="s">
        <v>623</v>
      </c>
      <c r="AO77" s="120" t="s">
        <v>623</v>
      </c>
      <c r="AP77" s="120" t="s">
        <v>623</v>
      </c>
      <c r="AQ77" s="120" t="s">
        <v>623</v>
      </c>
      <c r="AR77" s="120" t="s">
        <v>623</v>
      </c>
      <c r="AS77" s="120" t="s">
        <v>623</v>
      </c>
      <c r="AT77" s="120" t="s">
        <v>623</v>
      </c>
      <c r="AU77" s="120" t="s">
        <v>623</v>
      </c>
      <c r="AV77" s="120" t="s">
        <v>623</v>
      </c>
      <c r="AW77" s="120" t="s">
        <v>623</v>
      </c>
      <c r="AX77" s="120" t="s">
        <v>623</v>
      </c>
      <c r="AY77" s="120" t="s">
        <v>623</v>
      </c>
      <c r="AZ77" s="120" t="s">
        <v>623</v>
      </c>
      <c r="BA77" s="120" t="s">
        <v>623</v>
      </c>
      <c r="BB77" s="120" t="s">
        <v>623</v>
      </c>
      <c r="BC77" s="120" t="s">
        <v>623</v>
      </c>
      <c r="BD77" s="120" t="s">
        <v>623</v>
      </c>
      <c r="BE77" s="120" t="s">
        <v>623</v>
      </c>
      <c r="BF77" s="120" t="s">
        <v>623</v>
      </c>
      <c r="BG77" s="120" t="s">
        <v>623</v>
      </c>
      <c r="BH77" s="120" t="s">
        <v>623</v>
      </c>
      <c r="BI77" s="120" t="s">
        <v>623</v>
      </c>
      <c r="BJ77" s="120" t="s">
        <v>623</v>
      </c>
      <c r="BK77" s="120" t="s">
        <v>623</v>
      </c>
      <c r="BL77" s="120" t="s">
        <v>623</v>
      </c>
      <c r="BM77" s="120" t="s">
        <v>623</v>
      </c>
      <c r="BN77" s="120" t="s">
        <v>623</v>
      </c>
      <c r="BO77" s="120" t="s">
        <v>623</v>
      </c>
      <c r="BP77" s="120" t="s">
        <v>623</v>
      </c>
      <c r="BQ77" s="120" t="s">
        <v>623</v>
      </c>
      <c r="BR77" s="120" t="s">
        <v>623</v>
      </c>
      <c r="BS77" s="120" t="s">
        <v>623</v>
      </c>
      <c r="BT77" s="120" t="s">
        <v>623</v>
      </c>
      <c r="BU77" s="120" t="s">
        <v>623</v>
      </c>
      <c r="BV77" s="120" t="s">
        <v>623</v>
      </c>
      <c r="BW77" s="120" t="s">
        <v>623</v>
      </c>
      <c r="BX77" s="120" t="s">
        <v>623</v>
      </c>
      <c r="BY77" s="120" t="s">
        <v>623</v>
      </c>
      <c r="BZ77" s="120" t="s">
        <v>623</v>
      </c>
      <c r="CA77" s="120" t="s">
        <v>623</v>
      </c>
      <c r="CB77" s="120" t="s">
        <v>623</v>
      </c>
      <c r="CC77" s="120" t="s">
        <v>623</v>
      </c>
      <c r="CD77" s="120" t="s">
        <v>623</v>
      </c>
      <c r="CE77" s="120" t="s">
        <v>623</v>
      </c>
      <c r="CF77" s="120" t="s">
        <v>623</v>
      </c>
      <c r="CG77" s="120" t="s">
        <v>623</v>
      </c>
      <c r="CH77" s="120" t="s">
        <v>623</v>
      </c>
      <c r="CI77" s="120" t="s">
        <v>623</v>
      </c>
      <c r="CJ77" s="120" t="s">
        <v>623</v>
      </c>
      <c r="CK77" s="120" t="s">
        <v>623</v>
      </c>
      <c r="CL77" s="120" t="s">
        <v>623</v>
      </c>
      <c r="CM77" s="120" t="s">
        <v>623</v>
      </c>
      <c r="CN77" s="120" t="s">
        <v>623</v>
      </c>
      <c r="CO77" s="120" t="s">
        <v>623</v>
      </c>
      <c r="CP77" s="120">
        <v>20</v>
      </c>
      <c r="CQ77" s="120" t="s">
        <v>623</v>
      </c>
      <c r="CR77" s="120" t="s">
        <v>623</v>
      </c>
      <c r="CS77" s="120" t="s">
        <v>623</v>
      </c>
      <c r="CT77" s="120" t="s">
        <v>623</v>
      </c>
      <c r="CU77" s="120" t="s">
        <v>623</v>
      </c>
      <c r="CV77" s="120" t="s">
        <v>623</v>
      </c>
      <c r="CW77" s="120">
        <v>20</v>
      </c>
      <c r="CX77" s="137" t="str">
        <f t="shared" si="3"/>
        <v>нд</v>
      </c>
      <c r="CY77" s="137" t="str">
        <f t="shared" si="4"/>
        <v>нд</v>
      </c>
      <c r="CZ77" s="137" t="str">
        <f t="shared" si="5"/>
        <v>нд</v>
      </c>
      <c r="DA77" s="137" t="str">
        <f t="shared" si="6"/>
        <v>нд</v>
      </c>
      <c r="DB77" s="137" t="str">
        <f t="shared" si="7"/>
        <v>нд</v>
      </c>
      <c r="DC77" s="137" t="str">
        <f t="shared" si="8"/>
        <v>нд</v>
      </c>
      <c r="DD77" s="137">
        <f t="shared" si="9"/>
        <v>20</v>
      </c>
      <c r="DE77" s="137" t="str">
        <f t="shared" si="10"/>
        <v>нд</v>
      </c>
      <c r="DF77" s="137" t="str">
        <f t="shared" si="11"/>
        <v>нд</v>
      </c>
      <c r="DG77" s="137" t="str">
        <f t="shared" si="12"/>
        <v>нд</v>
      </c>
      <c r="DH77" s="137" t="str">
        <f t="shared" si="13"/>
        <v>нд</v>
      </c>
      <c r="DI77" s="137" t="str">
        <f t="shared" si="14"/>
        <v>нд</v>
      </c>
      <c r="DJ77" s="137" t="str">
        <f t="shared" si="15"/>
        <v>нд</v>
      </c>
      <c r="DK77" s="137">
        <f t="shared" si="16"/>
        <v>20</v>
      </c>
      <c r="DL77" s="38"/>
    </row>
    <row r="78" spans="1:116" s="244" customFormat="1" ht="140.4" x14ac:dyDescent="0.3">
      <c r="A78" s="219" t="s">
        <v>1132</v>
      </c>
      <c r="B78" s="254" t="s">
        <v>1131</v>
      </c>
      <c r="C78" s="206" t="s">
        <v>1133</v>
      </c>
      <c r="D78" s="120" t="s">
        <v>623</v>
      </c>
      <c r="E78" s="120" t="s">
        <v>623</v>
      </c>
      <c r="F78" s="120" t="s">
        <v>623</v>
      </c>
      <c r="G78" s="120" t="s">
        <v>623</v>
      </c>
      <c r="H78" s="120" t="s">
        <v>623</v>
      </c>
      <c r="I78" s="120" t="s">
        <v>623</v>
      </c>
      <c r="J78" s="120" t="s">
        <v>623</v>
      </c>
      <c r="K78" s="120" t="s">
        <v>623</v>
      </c>
      <c r="L78" s="120" t="s">
        <v>623</v>
      </c>
      <c r="M78" s="120" t="s">
        <v>623</v>
      </c>
      <c r="N78" s="120" t="s">
        <v>623</v>
      </c>
      <c r="O78" s="120" t="s">
        <v>623</v>
      </c>
      <c r="P78" s="120" t="s">
        <v>623</v>
      </c>
      <c r="Q78" s="120">
        <v>139</v>
      </c>
      <c r="R78" s="120" t="s">
        <v>623</v>
      </c>
      <c r="S78" s="120" t="s">
        <v>623</v>
      </c>
      <c r="T78" s="120" t="s">
        <v>623</v>
      </c>
      <c r="U78" s="120" t="s">
        <v>623</v>
      </c>
      <c r="V78" s="120" t="s">
        <v>623</v>
      </c>
      <c r="W78" s="120" t="s">
        <v>623</v>
      </c>
      <c r="X78" s="120" t="s">
        <v>623</v>
      </c>
      <c r="Y78" s="120" t="s">
        <v>623</v>
      </c>
      <c r="Z78" s="120" t="s">
        <v>623</v>
      </c>
      <c r="AA78" s="120" t="s">
        <v>623</v>
      </c>
      <c r="AB78" s="120" t="s">
        <v>623</v>
      </c>
      <c r="AC78" s="120" t="s">
        <v>623</v>
      </c>
      <c r="AD78" s="120" t="s">
        <v>623</v>
      </c>
      <c r="AE78" s="120" t="s">
        <v>623</v>
      </c>
      <c r="AF78" s="120" t="s">
        <v>623</v>
      </c>
      <c r="AG78" s="120" t="s">
        <v>623</v>
      </c>
      <c r="AH78" s="120" t="s">
        <v>623</v>
      </c>
      <c r="AI78" s="120" t="s">
        <v>623</v>
      </c>
      <c r="AJ78" s="120" t="s">
        <v>623</v>
      </c>
      <c r="AK78" s="120" t="s">
        <v>623</v>
      </c>
      <c r="AL78" s="120" t="s">
        <v>623</v>
      </c>
      <c r="AM78" s="120" t="s">
        <v>623</v>
      </c>
      <c r="AN78" s="120" t="s">
        <v>623</v>
      </c>
      <c r="AO78" s="120" t="s">
        <v>623</v>
      </c>
      <c r="AP78" s="120" t="s">
        <v>623</v>
      </c>
      <c r="AQ78" s="120" t="s">
        <v>623</v>
      </c>
      <c r="AR78" s="120" t="s">
        <v>623</v>
      </c>
      <c r="AS78" s="120" t="s">
        <v>623</v>
      </c>
      <c r="AT78" s="120" t="s">
        <v>623</v>
      </c>
      <c r="AU78" s="120" t="s">
        <v>623</v>
      </c>
      <c r="AV78" s="120" t="s">
        <v>623</v>
      </c>
      <c r="AW78" s="120" t="s">
        <v>623</v>
      </c>
      <c r="AX78" s="120" t="s">
        <v>623</v>
      </c>
      <c r="AY78" s="120" t="s">
        <v>623</v>
      </c>
      <c r="AZ78" s="120" t="s">
        <v>623</v>
      </c>
      <c r="BA78" s="120" t="s">
        <v>623</v>
      </c>
      <c r="BB78" s="120" t="s">
        <v>623</v>
      </c>
      <c r="BC78" s="120" t="s">
        <v>623</v>
      </c>
      <c r="BD78" s="120" t="s">
        <v>623</v>
      </c>
      <c r="BE78" s="120" t="s">
        <v>623</v>
      </c>
      <c r="BF78" s="120" t="s">
        <v>623</v>
      </c>
      <c r="BG78" s="120">
        <v>139</v>
      </c>
      <c r="BH78" s="120" t="s">
        <v>623</v>
      </c>
      <c r="BI78" s="120" t="s">
        <v>623</v>
      </c>
      <c r="BJ78" s="120" t="s">
        <v>623</v>
      </c>
      <c r="BK78" s="120" t="s">
        <v>623</v>
      </c>
      <c r="BL78" s="120" t="s">
        <v>623</v>
      </c>
      <c r="BM78" s="120" t="s">
        <v>623</v>
      </c>
      <c r="BN78" s="120" t="s">
        <v>623</v>
      </c>
      <c r="BO78" s="120" t="s">
        <v>623</v>
      </c>
      <c r="BP78" s="120" t="s">
        <v>623</v>
      </c>
      <c r="BQ78" s="120" t="s">
        <v>623</v>
      </c>
      <c r="BR78" s="120" t="s">
        <v>623</v>
      </c>
      <c r="BS78" s="120" t="s">
        <v>623</v>
      </c>
      <c r="BT78" s="120" t="s">
        <v>623</v>
      </c>
      <c r="BU78" s="120" t="s">
        <v>623</v>
      </c>
      <c r="BV78" s="120" t="s">
        <v>623</v>
      </c>
      <c r="BW78" s="120" t="s">
        <v>623</v>
      </c>
      <c r="BX78" s="120" t="s">
        <v>623</v>
      </c>
      <c r="BY78" s="120" t="s">
        <v>623</v>
      </c>
      <c r="BZ78" s="120" t="s">
        <v>623</v>
      </c>
      <c r="CA78" s="120" t="s">
        <v>623</v>
      </c>
      <c r="CB78" s="120" t="s">
        <v>623</v>
      </c>
      <c r="CC78" s="120" t="s">
        <v>623</v>
      </c>
      <c r="CD78" s="120" t="s">
        <v>623</v>
      </c>
      <c r="CE78" s="120" t="s">
        <v>623</v>
      </c>
      <c r="CF78" s="120" t="s">
        <v>623</v>
      </c>
      <c r="CG78" s="120" t="s">
        <v>623</v>
      </c>
      <c r="CH78" s="120" t="s">
        <v>623</v>
      </c>
      <c r="CI78" s="120" t="s">
        <v>623</v>
      </c>
      <c r="CJ78" s="120" t="s">
        <v>623</v>
      </c>
      <c r="CK78" s="120" t="s">
        <v>623</v>
      </c>
      <c r="CL78" s="120" t="s">
        <v>623</v>
      </c>
      <c r="CM78" s="120" t="s">
        <v>623</v>
      </c>
      <c r="CN78" s="120" t="s">
        <v>623</v>
      </c>
      <c r="CO78" s="120" t="s">
        <v>623</v>
      </c>
      <c r="CP78" s="120" t="s">
        <v>623</v>
      </c>
      <c r="CQ78" s="120" t="s">
        <v>623</v>
      </c>
      <c r="CR78" s="120" t="s">
        <v>623</v>
      </c>
      <c r="CS78" s="120" t="s">
        <v>623</v>
      </c>
      <c r="CT78" s="120" t="s">
        <v>623</v>
      </c>
      <c r="CU78" s="120" t="s">
        <v>623</v>
      </c>
      <c r="CV78" s="120" t="s">
        <v>623</v>
      </c>
      <c r="CW78" s="120" t="s">
        <v>623</v>
      </c>
      <c r="CX78" s="137" t="str">
        <f t="shared" si="3"/>
        <v>нд</v>
      </c>
      <c r="CY78" s="137" t="str">
        <f t="shared" si="4"/>
        <v>нд</v>
      </c>
      <c r="CZ78" s="137" t="str">
        <f t="shared" si="5"/>
        <v>нд</v>
      </c>
      <c r="DA78" s="137" t="str">
        <f t="shared" si="6"/>
        <v>нд</v>
      </c>
      <c r="DB78" s="137" t="str">
        <f t="shared" si="7"/>
        <v>нд</v>
      </c>
      <c r="DC78" s="137" t="str">
        <f t="shared" si="8"/>
        <v>нд</v>
      </c>
      <c r="DD78" s="137" t="str">
        <f t="shared" si="9"/>
        <v>нд</v>
      </c>
      <c r="DE78" s="137" t="str">
        <f t="shared" si="10"/>
        <v>нд</v>
      </c>
      <c r="DF78" s="137" t="str">
        <f t="shared" si="11"/>
        <v>нд</v>
      </c>
      <c r="DG78" s="137" t="str">
        <f t="shared" si="12"/>
        <v>нд</v>
      </c>
      <c r="DH78" s="137" t="str">
        <f t="shared" si="13"/>
        <v>нд</v>
      </c>
      <c r="DI78" s="137" t="str">
        <f t="shared" si="14"/>
        <v>нд</v>
      </c>
      <c r="DJ78" s="137" t="str">
        <f t="shared" si="15"/>
        <v>нд</v>
      </c>
      <c r="DK78" s="137">
        <f t="shared" si="16"/>
        <v>139</v>
      </c>
      <c r="DL78" s="38"/>
    </row>
    <row r="79" spans="1:116" s="67" customFormat="1" ht="46.8" x14ac:dyDescent="0.3">
      <c r="A79" s="12" t="s">
        <v>158</v>
      </c>
      <c r="B79" s="13" t="s">
        <v>159</v>
      </c>
      <c r="C79" s="32" t="s">
        <v>93</v>
      </c>
      <c r="D79" s="137" t="str">
        <f>IF(SUM(D80:D86)=0, "нд", SUM(D80:D86))</f>
        <v>нд</v>
      </c>
      <c r="E79" s="137" t="str">
        <f t="shared" ref="E79:BP79" si="66">IF(SUM(E80:E86)=0, "нд", SUM(E80:E86))</f>
        <v>нд</v>
      </c>
      <c r="F79" s="137" t="str">
        <f t="shared" si="66"/>
        <v>нд</v>
      </c>
      <c r="G79" s="137" t="str">
        <f t="shared" si="66"/>
        <v>нд</v>
      </c>
      <c r="H79" s="137" t="str">
        <f t="shared" si="66"/>
        <v>нд</v>
      </c>
      <c r="I79" s="137" t="str">
        <f t="shared" si="66"/>
        <v>нд</v>
      </c>
      <c r="J79" s="137">
        <f t="shared" si="66"/>
        <v>26</v>
      </c>
      <c r="K79" s="137" t="str">
        <f t="shared" si="66"/>
        <v>нд</v>
      </c>
      <c r="L79" s="137" t="str">
        <f t="shared" si="66"/>
        <v>нд</v>
      </c>
      <c r="M79" s="137" t="str">
        <f t="shared" si="66"/>
        <v>нд</v>
      </c>
      <c r="N79" s="137" t="str">
        <f t="shared" si="66"/>
        <v>нд</v>
      </c>
      <c r="O79" s="137" t="str">
        <f t="shared" si="66"/>
        <v>нд</v>
      </c>
      <c r="P79" s="137" t="str">
        <f t="shared" si="66"/>
        <v>нд</v>
      </c>
      <c r="Q79" s="137">
        <f>IF(SUM(Q80:Q86)=0, "нд", SUM(Q80:Q86))</f>
        <v>24</v>
      </c>
      <c r="R79" s="137" t="str">
        <f t="shared" si="66"/>
        <v>нд</v>
      </c>
      <c r="S79" s="137" t="str">
        <f t="shared" si="66"/>
        <v>нд</v>
      </c>
      <c r="T79" s="137" t="str">
        <f t="shared" si="66"/>
        <v>нд</v>
      </c>
      <c r="U79" s="137" t="str">
        <f t="shared" si="66"/>
        <v>нд</v>
      </c>
      <c r="V79" s="137" t="str">
        <f t="shared" si="66"/>
        <v>нд</v>
      </c>
      <c r="W79" s="137" t="str">
        <f t="shared" si="66"/>
        <v>нд</v>
      </c>
      <c r="X79" s="137">
        <f t="shared" si="66"/>
        <v>6</v>
      </c>
      <c r="Y79" s="137" t="str">
        <f t="shared" si="66"/>
        <v>нд</v>
      </c>
      <c r="Z79" s="137" t="str">
        <f t="shared" si="66"/>
        <v>нд</v>
      </c>
      <c r="AA79" s="137" t="str">
        <f t="shared" si="66"/>
        <v>нд</v>
      </c>
      <c r="AB79" s="137" t="str">
        <f t="shared" si="66"/>
        <v>нд</v>
      </c>
      <c r="AC79" s="137" t="str">
        <f t="shared" si="66"/>
        <v>нд</v>
      </c>
      <c r="AD79" s="137" t="str">
        <f t="shared" si="66"/>
        <v>нд</v>
      </c>
      <c r="AE79" s="137">
        <f t="shared" si="66"/>
        <v>6</v>
      </c>
      <c r="AF79" s="137" t="str">
        <f t="shared" si="66"/>
        <v>нд</v>
      </c>
      <c r="AG79" s="137" t="str">
        <f t="shared" si="66"/>
        <v>нд</v>
      </c>
      <c r="AH79" s="137" t="str">
        <f t="shared" si="66"/>
        <v>нд</v>
      </c>
      <c r="AI79" s="137" t="str">
        <f t="shared" si="66"/>
        <v>нд</v>
      </c>
      <c r="AJ79" s="137" t="str">
        <f t="shared" si="66"/>
        <v>нд</v>
      </c>
      <c r="AK79" s="137" t="str">
        <f t="shared" si="66"/>
        <v>нд</v>
      </c>
      <c r="AL79" s="137">
        <f t="shared" si="66"/>
        <v>6</v>
      </c>
      <c r="AM79" s="137" t="str">
        <f t="shared" si="66"/>
        <v>нд</v>
      </c>
      <c r="AN79" s="137" t="str">
        <f t="shared" si="66"/>
        <v>нд</v>
      </c>
      <c r="AO79" s="137" t="str">
        <f t="shared" si="66"/>
        <v>нд</v>
      </c>
      <c r="AP79" s="137" t="str">
        <f t="shared" si="66"/>
        <v>нд</v>
      </c>
      <c r="AQ79" s="137" t="str">
        <f t="shared" si="66"/>
        <v>нд</v>
      </c>
      <c r="AR79" s="137" t="str">
        <f t="shared" si="66"/>
        <v>нд</v>
      </c>
      <c r="AS79" s="137">
        <f t="shared" si="66"/>
        <v>6</v>
      </c>
      <c r="AT79" s="137" t="str">
        <f t="shared" si="66"/>
        <v>нд</v>
      </c>
      <c r="AU79" s="137" t="str">
        <f t="shared" si="66"/>
        <v>нд</v>
      </c>
      <c r="AV79" s="137" t="str">
        <f t="shared" si="66"/>
        <v>нд</v>
      </c>
      <c r="AW79" s="137" t="str">
        <f t="shared" si="66"/>
        <v>нд</v>
      </c>
      <c r="AX79" s="137" t="str">
        <f t="shared" si="66"/>
        <v>нд</v>
      </c>
      <c r="AY79" s="137" t="str">
        <f t="shared" si="66"/>
        <v>нд</v>
      </c>
      <c r="AZ79" s="137">
        <f t="shared" si="66"/>
        <v>2</v>
      </c>
      <c r="BA79" s="137" t="str">
        <f t="shared" si="66"/>
        <v>нд</v>
      </c>
      <c r="BB79" s="137" t="str">
        <f t="shared" si="66"/>
        <v>нд</v>
      </c>
      <c r="BC79" s="137" t="str">
        <f t="shared" si="66"/>
        <v>нд</v>
      </c>
      <c r="BD79" s="137" t="str">
        <f t="shared" si="66"/>
        <v>нд</v>
      </c>
      <c r="BE79" s="137" t="str">
        <f t="shared" si="66"/>
        <v>нд</v>
      </c>
      <c r="BF79" s="137" t="str">
        <f t="shared" si="66"/>
        <v>нд</v>
      </c>
      <c r="BG79" s="137">
        <f t="shared" si="66"/>
        <v>2</v>
      </c>
      <c r="BH79" s="137" t="str">
        <f t="shared" si="66"/>
        <v>нд</v>
      </c>
      <c r="BI79" s="137" t="str">
        <f t="shared" si="66"/>
        <v>нд</v>
      </c>
      <c r="BJ79" s="137" t="str">
        <f t="shared" si="66"/>
        <v>нд</v>
      </c>
      <c r="BK79" s="137" t="str">
        <f t="shared" si="66"/>
        <v>нд</v>
      </c>
      <c r="BL79" s="137" t="str">
        <f t="shared" si="66"/>
        <v>нд</v>
      </c>
      <c r="BM79" s="137" t="str">
        <f t="shared" si="66"/>
        <v>нд</v>
      </c>
      <c r="BN79" s="137">
        <f t="shared" si="66"/>
        <v>4</v>
      </c>
      <c r="BO79" s="137" t="str">
        <f t="shared" si="66"/>
        <v>нд</v>
      </c>
      <c r="BP79" s="137" t="str">
        <f t="shared" si="66"/>
        <v>нд</v>
      </c>
      <c r="BQ79" s="137" t="str">
        <f t="shared" ref="BQ79:CW79" si="67">IF(SUM(BQ80:BQ86)=0, "нд", SUM(BQ80:BQ86))</f>
        <v>нд</v>
      </c>
      <c r="BR79" s="137" t="str">
        <f t="shared" si="67"/>
        <v>нд</v>
      </c>
      <c r="BS79" s="137" t="str">
        <f t="shared" si="67"/>
        <v>нд</v>
      </c>
      <c r="BT79" s="137" t="str">
        <f t="shared" si="67"/>
        <v>нд</v>
      </c>
      <c r="BU79" s="137">
        <f t="shared" si="67"/>
        <v>2</v>
      </c>
      <c r="BV79" s="137" t="str">
        <f t="shared" si="67"/>
        <v>нд</v>
      </c>
      <c r="BW79" s="137" t="str">
        <f t="shared" si="67"/>
        <v>нд</v>
      </c>
      <c r="BX79" s="137" t="str">
        <f t="shared" si="67"/>
        <v>нд</v>
      </c>
      <c r="BY79" s="137" t="str">
        <f t="shared" si="67"/>
        <v>нд</v>
      </c>
      <c r="BZ79" s="137" t="str">
        <f t="shared" si="67"/>
        <v>нд</v>
      </c>
      <c r="CA79" s="137" t="str">
        <f t="shared" si="67"/>
        <v>нд</v>
      </c>
      <c r="CB79" s="137" t="str">
        <f t="shared" si="67"/>
        <v>нд</v>
      </c>
      <c r="CC79" s="137" t="str">
        <f t="shared" si="67"/>
        <v>нд</v>
      </c>
      <c r="CD79" s="137" t="str">
        <f t="shared" si="67"/>
        <v>нд</v>
      </c>
      <c r="CE79" s="137" t="str">
        <f t="shared" si="67"/>
        <v>нд</v>
      </c>
      <c r="CF79" s="137" t="str">
        <f t="shared" si="67"/>
        <v>нд</v>
      </c>
      <c r="CG79" s="137" t="str">
        <f t="shared" si="67"/>
        <v>нд</v>
      </c>
      <c r="CH79" s="137" t="str">
        <f t="shared" si="67"/>
        <v>нд</v>
      </c>
      <c r="CI79" s="137" t="str">
        <f t="shared" si="67"/>
        <v>нд</v>
      </c>
      <c r="CJ79" s="137" t="str">
        <f t="shared" si="67"/>
        <v>нд</v>
      </c>
      <c r="CK79" s="137" t="str">
        <f t="shared" si="67"/>
        <v>нд</v>
      </c>
      <c r="CL79" s="137" t="str">
        <f t="shared" si="67"/>
        <v>нд</v>
      </c>
      <c r="CM79" s="137" t="str">
        <f t="shared" si="67"/>
        <v>нд</v>
      </c>
      <c r="CN79" s="137" t="str">
        <f t="shared" si="67"/>
        <v>нд</v>
      </c>
      <c r="CO79" s="137" t="str">
        <f t="shared" si="67"/>
        <v>нд</v>
      </c>
      <c r="CP79" s="137">
        <f t="shared" si="67"/>
        <v>8</v>
      </c>
      <c r="CQ79" s="137" t="str">
        <f t="shared" si="67"/>
        <v>нд</v>
      </c>
      <c r="CR79" s="137" t="str">
        <f t="shared" si="67"/>
        <v>нд</v>
      </c>
      <c r="CS79" s="137" t="str">
        <f t="shared" si="67"/>
        <v>нд</v>
      </c>
      <c r="CT79" s="137" t="str">
        <f t="shared" si="67"/>
        <v>нд</v>
      </c>
      <c r="CU79" s="137" t="str">
        <f t="shared" si="67"/>
        <v>нд</v>
      </c>
      <c r="CV79" s="137" t="str">
        <f t="shared" si="67"/>
        <v>нд</v>
      </c>
      <c r="CW79" s="137">
        <f t="shared" si="67"/>
        <v>8</v>
      </c>
      <c r="CX79" s="137" t="str">
        <f t="shared" si="3"/>
        <v>нд</v>
      </c>
      <c r="CY79" s="137" t="str">
        <f t="shared" si="4"/>
        <v>нд</v>
      </c>
      <c r="CZ79" s="137" t="str">
        <f t="shared" si="5"/>
        <v>нд</v>
      </c>
      <c r="DA79" s="137" t="str">
        <f t="shared" si="6"/>
        <v>нд</v>
      </c>
      <c r="DB79" s="137" t="str">
        <f t="shared" si="7"/>
        <v>нд</v>
      </c>
      <c r="DC79" s="137" t="str">
        <f t="shared" si="8"/>
        <v>нд</v>
      </c>
      <c r="DD79" s="137">
        <f t="shared" si="9"/>
        <v>26</v>
      </c>
      <c r="DE79" s="137" t="str">
        <f t="shared" si="10"/>
        <v>нд</v>
      </c>
      <c r="DF79" s="137" t="str">
        <f t="shared" si="11"/>
        <v>нд</v>
      </c>
      <c r="DG79" s="137" t="str">
        <f t="shared" si="12"/>
        <v>нд</v>
      </c>
      <c r="DH79" s="137" t="str">
        <f t="shared" si="13"/>
        <v>нд</v>
      </c>
      <c r="DI79" s="137" t="str">
        <f t="shared" si="14"/>
        <v>нд</v>
      </c>
      <c r="DJ79" s="137" t="str">
        <f t="shared" si="15"/>
        <v>нд</v>
      </c>
      <c r="DK79" s="137">
        <f t="shared" si="16"/>
        <v>24</v>
      </c>
      <c r="DL79" s="298"/>
    </row>
    <row r="80" spans="1:116" s="244" customFormat="1" ht="140.4" x14ac:dyDescent="0.3">
      <c r="A80" s="15" t="s">
        <v>193</v>
      </c>
      <c r="B80" s="16" t="s">
        <v>985</v>
      </c>
      <c r="C80" s="90" t="s">
        <v>976</v>
      </c>
      <c r="D80" s="120" t="s">
        <v>623</v>
      </c>
      <c r="E80" s="120" t="s">
        <v>623</v>
      </c>
      <c r="F80" s="120" t="s">
        <v>623</v>
      </c>
      <c r="G80" s="120" t="s">
        <v>623</v>
      </c>
      <c r="H80" s="120" t="s">
        <v>623</v>
      </c>
      <c r="I80" s="120" t="s">
        <v>623</v>
      </c>
      <c r="J80" s="120">
        <v>4</v>
      </c>
      <c r="K80" s="120" t="s">
        <v>623</v>
      </c>
      <c r="L80" s="120" t="s">
        <v>623</v>
      </c>
      <c r="M80" s="120" t="s">
        <v>623</v>
      </c>
      <c r="N80" s="120" t="s">
        <v>623</v>
      </c>
      <c r="O80" s="120" t="s">
        <v>623</v>
      </c>
      <c r="P80" s="120" t="s">
        <v>623</v>
      </c>
      <c r="Q80" s="120">
        <v>4</v>
      </c>
      <c r="R80" s="120" t="s">
        <v>623</v>
      </c>
      <c r="S80" s="120" t="s">
        <v>623</v>
      </c>
      <c r="T80" s="120" t="s">
        <v>623</v>
      </c>
      <c r="U80" s="120" t="s">
        <v>623</v>
      </c>
      <c r="V80" s="120" t="s">
        <v>623</v>
      </c>
      <c r="W80" s="120" t="s">
        <v>623</v>
      </c>
      <c r="X80" s="120">
        <v>4</v>
      </c>
      <c r="Y80" s="120" t="s">
        <v>623</v>
      </c>
      <c r="Z80" s="120" t="s">
        <v>623</v>
      </c>
      <c r="AA80" s="120" t="s">
        <v>623</v>
      </c>
      <c r="AB80" s="120" t="s">
        <v>623</v>
      </c>
      <c r="AC80" s="120" t="s">
        <v>623</v>
      </c>
      <c r="AD80" s="120" t="s">
        <v>623</v>
      </c>
      <c r="AE80" s="120">
        <v>4</v>
      </c>
      <c r="AF80" s="120" t="s">
        <v>623</v>
      </c>
      <c r="AG80" s="120" t="s">
        <v>623</v>
      </c>
      <c r="AH80" s="120" t="s">
        <v>623</v>
      </c>
      <c r="AI80" s="120" t="s">
        <v>623</v>
      </c>
      <c r="AJ80" s="120" t="s">
        <v>623</v>
      </c>
      <c r="AK80" s="120" t="s">
        <v>623</v>
      </c>
      <c r="AL80" s="120" t="s">
        <v>623</v>
      </c>
      <c r="AM80" s="120" t="s">
        <v>623</v>
      </c>
      <c r="AN80" s="120" t="s">
        <v>623</v>
      </c>
      <c r="AO80" s="120" t="s">
        <v>623</v>
      </c>
      <c r="AP80" s="120" t="s">
        <v>623</v>
      </c>
      <c r="AQ80" s="120" t="s">
        <v>623</v>
      </c>
      <c r="AR80" s="120" t="s">
        <v>623</v>
      </c>
      <c r="AS80" s="120" t="s">
        <v>623</v>
      </c>
      <c r="AT80" s="120" t="s">
        <v>623</v>
      </c>
      <c r="AU80" s="120" t="s">
        <v>623</v>
      </c>
      <c r="AV80" s="120" t="s">
        <v>623</v>
      </c>
      <c r="AW80" s="120" t="s">
        <v>623</v>
      </c>
      <c r="AX80" s="120" t="s">
        <v>623</v>
      </c>
      <c r="AY80" s="120" t="s">
        <v>623</v>
      </c>
      <c r="AZ80" s="120" t="s">
        <v>623</v>
      </c>
      <c r="BA80" s="120" t="s">
        <v>623</v>
      </c>
      <c r="BB80" s="120" t="s">
        <v>623</v>
      </c>
      <c r="BC80" s="120" t="s">
        <v>623</v>
      </c>
      <c r="BD80" s="120" t="s">
        <v>623</v>
      </c>
      <c r="BE80" s="120" t="s">
        <v>623</v>
      </c>
      <c r="BF80" s="120" t="s">
        <v>623</v>
      </c>
      <c r="BG80" s="120" t="s">
        <v>623</v>
      </c>
      <c r="BH80" s="120" t="s">
        <v>623</v>
      </c>
      <c r="BI80" s="120" t="s">
        <v>623</v>
      </c>
      <c r="BJ80" s="120" t="s">
        <v>623</v>
      </c>
      <c r="BK80" s="120" t="s">
        <v>623</v>
      </c>
      <c r="BL80" s="120" t="s">
        <v>623</v>
      </c>
      <c r="BM80" s="120" t="s">
        <v>623</v>
      </c>
      <c r="BN80" s="120" t="s">
        <v>623</v>
      </c>
      <c r="BO80" s="120" t="s">
        <v>623</v>
      </c>
      <c r="BP80" s="120" t="s">
        <v>623</v>
      </c>
      <c r="BQ80" s="120" t="s">
        <v>623</v>
      </c>
      <c r="BR80" s="120" t="s">
        <v>623</v>
      </c>
      <c r="BS80" s="120" t="s">
        <v>623</v>
      </c>
      <c r="BT80" s="120" t="s">
        <v>623</v>
      </c>
      <c r="BU80" s="120" t="s">
        <v>623</v>
      </c>
      <c r="BV80" s="120" t="s">
        <v>623</v>
      </c>
      <c r="BW80" s="120" t="s">
        <v>623</v>
      </c>
      <c r="BX80" s="120" t="s">
        <v>623</v>
      </c>
      <c r="BY80" s="120" t="s">
        <v>623</v>
      </c>
      <c r="BZ80" s="120" t="s">
        <v>623</v>
      </c>
      <c r="CA80" s="120" t="s">
        <v>623</v>
      </c>
      <c r="CB80" s="120" t="s">
        <v>623</v>
      </c>
      <c r="CC80" s="120" t="s">
        <v>623</v>
      </c>
      <c r="CD80" s="120" t="s">
        <v>623</v>
      </c>
      <c r="CE80" s="120" t="s">
        <v>623</v>
      </c>
      <c r="CF80" s="120" t="s">
        <v>623</v>
      </c>
      <c r="CG80" s="120" t="s">
        <v>623</v>
      </c>
      <c r="CH80" s="120" t="s">
        <v>623</v>
      </c>
      <c r="CI80" s="120" t="s">
        <v>623</v>
      </c>
      <c r="CJ80" s="120" t="s">
        <v>623</v>
      </c>
      <c r="CK80" s="120" t="s">
        <v>623</v>
      </c>
      <c r="CL80" s="120" t="s">
        <v>623</v>
      </c>
      <c r="CM80" s="120" t="s">
        <v>623</v>
      </c>
      <c r="CN80" s="120" t="s">
        <v>623</v>
      </c>
      <c r="CO80" s="120" t="s">
        <v>623</v>
      </c>
      <c r="CP80" s="120" t="s">
        <v>623</v>
      </c>
      <c r="CQ80" s="120" t="s">
        <v>623</v>
      </c>
      <c r="CR80" s="120" t="s">
        <v>623</v>
      </c>
      <c r="CS80" s="120" t="s">
        <v>623</v>
      </c>
      <c r="CT80" s="120" t="s">
        <v>623</v>
      </c>
      <c r="CU80" s="120" t="s">
        <v>623</v>
      </c>
      <c r="CV80" s="120" t="s">
        <v>623</v>
      </c>
      <c r="CW80" s="120" t="s">
        <v>623</v>
      </c>
      <c r="CX80" s="137" t="str">
        <f t="shared" si="3"/>
        <v>нд</v>
      </c>
      <c r="CY80" s="137" t="str">
        <f t="shared" si="4"/>
        <v>нд</v>
      </c>
      <c r="CZ80" s="137" t="str">
        <f t="shared" si="5"/>
        <v>нд</v>
      </c>
      <c r="DA80" s="137" t="str">
        <f t="shared" si="6"/>
        <v>нд</v>
      </c>
      <c r="DB80" s="137" t="str">
        <f t="shared" si="7"/>
        <v>нд</v>
      </c>
      <c r="DC80" s="137" t="str">
        <f t="shared" si="8"/>
        <v>нд</v>
      </c>
      <c r="DD80" s="137">
        <f t="shared" si="9"/>
        <v>4</v>
      </c>
      <c r="DE80" s="137" t="str">
        <f t="shared" si="10"/>
        <v>нд</v>
      </c>
      <c r="DF80" s="137" t="str">
        <f t="shared" si="11"/>
        <v>нд</v>
      </c>
      <c r="DG80" s="137" t="str">
        <f t="shared" si="12"/>
        <v>нд</v>
      </c>
      <c r="DH80" s="137" t="str">
        <f t="shared" si="13"/>
        <v>нд</v>
      </c>
      <c r="DI80" s="137" t="str">
        <f t="shared" si="14"/>
        <v>нд</v>
      </c>
      <c r="DJ80" s="137" t="str">
        <f t="shared" si="15"/>
        <v>нд</v>
      </c>
      <c r="DK80" s="137">
        <f t="shared" si="16"/>
        <v>4</v>
      </c>
      <c r="DL80" s="38"/>
    </row>
    <row r="81" spans="1:116" s="244" customFormat="1" ht="140.4" x14ac:dyDescent="0.3">
      <c r="A81" s="15" t="s">
        <v>820</v>
      </c>
      <c r="B81" s="16" t="s">
        <v>985</v>
      </c>
      <c r="C81" s="90" t="s">
        <v>974</v>
      </c>
      <c r="D81" s="120" t="s">
        <v>623</v>
      </c>
      <c r="E81" s="120" t="s">
        <v>623</v>
      </c>
      <c r="F81" s="120" t="s">
        <v>623</v>
      </c>
      <c r="G81" s="120" t="s">
        <v>623</v>
      </c>
      <c r="H81" s="120" t="s">
        <v>623</v>
      </c>
      <c r="I81" s="120" t="s">
        <v>623</v>
      </c>
      <c r="J81" s="120">
        <v>2</v>
      </c>
      <c r="K81" s="120" t="s">
        <v>623</v>
      </c>
      <c r="L81" s="120" t="s">
        <v>623</v>
      </c>
      <c r="M81" s="120" t="s">
        <v>623</v>
      </c>
      <c r="N81" s="120" t="s">
        <v>623</v>
      </c>
      <c r="O81" s="120" t="s">
        <v>623</v>
      </c>
      <c r="P81" s="120" t="s">
        <v>623</v>
      </c>
      <c r="Q81" s="120">
        <v>2</v>
      </c>
      <c r="R81" s="120" t="s">
        <v>623</v>
      </c>
      <c r="S81" s="120" t="s">
        <v>623</v>
      </c>
      <c r="T81" s="120" t="s">
        <v>623</v>
      </c>
      <c r="U81" s="120" t="s">
        <v>623</v>
      </c>
      <c r="V81" s="120" t="s">
        <v>623</v>
      </c>
      <c r="W81" s="120" t="s">
        <v>623</v>
      </c>
      <c r="X81" s="120">
        <v>2</v>
      </c>
      <c r="Y81" s="120" t="s">
        <v>623</v>
      </c>
      <c r="Z81" s="120" t="s">
        <v>623</v>
      </c>
      <c r="AA81" s="120" t="s">
        <v>623</v>
      </c>
      <c r="AB81" s="120" t="s">
        <v>623</v>
      </c>
      <c r="AC81" s="120" t="s">
        <v>623</v>
      </c>
      <c r="AD81" s="120" t="s">
        <v>623</v>
      </c>
      <c r="AE81" s="120">
        <v>2</v>
      </c>
      <c r="AF81" s="120" t="s">
        <v>623</v>
      </c>
      <c r="AG81" s="120" t="s">
        <v>623</v>
      </c>
      <c r="AH81" s="120" t="s">
        <v>623</v>
      </c>
      <c r="AI81" s="120" t="s">
        <v>623</v>
      </c>
      <c r="AJ81" s="120" t="s">
        <v>623</v>
      </c>
      <c r="AK81" s="120" t="s">
        <v>623</v>
      </c>
      <c r="AL81" s="120" t="s">
        <v>623</v>
      </c>
      <c r="AM81" s="120" t="s">
        <v>623</v>
      </c>
      <c r="AN81" s="120" t="s">
        <v>623</v>
      </c>
      <c r="AO81" s="120" t="s">
        <v>623</v>
      </c>
      <c r="AP81" s="120" t="s">
        <v>623</v>
      </c>
      <c r="AQ81" s="120" t="s">
        <v>623</v>
      </c>
      <c r="AR81" s="120" t="s">
        <v>623</v>
      </c>
      <c r="AS81" s="120" t="s">
        <v>623</v>
      </c>
      <c r="AT81" s="120" t="s">
        <v>623</v>
      </c>
      <c r="AU81" s="120" t="s">
        <v>623</v>
      </c>
      <c r="AV81" s="120" t="s">
        <v>623</v>
      </c>
      <c r="AW81" s="120" t="s">
        <v>623</v>
      </c>
      <c r="AX81" s="120" t="s">
        <v>623</v>
      </c>
      <c r="AY81" s="120" t="s">
        <v>623</v>
      </c>
      <c r="AZ81" s="120" t="s">
        <v>623</v>
      </c>
      <c r="BA81" s="120" t="s">
        <v>623</v>
      </c>
      <c r="BB81" s="120" t="s">
        <v>623</v>
      </c>
      <c r="BC81" s="120" t="s">
        <v>623</v>
      </c>
      <c r="BD81" s="120" t="s">
        <v>623</v>
      </c>
      <c r="BE81" s="120" t="s">
        <v>623</v>
      </c>
      <c r="BF81" s="120" t="s">
        <v>623</v>
      </c>
      <c r="BG81" s="120" t="s">
        <v>623</v>
      </c>
      <c r="BH81" s="120" t="s">
        <v>623</v>
      </c>
      <c r="BI81" s="120" t="s">
        <v>623</v>
      </c>
      <c r="BJ81" s="120" t="s">
        <v>623</v>
      </c>
      <c r="BK81" s="120" t="s">
        <v>623</v>
      </c>
      <c r="BL81" s="120" t="s">
        <v>623</v>
      </c>
      <c r="BM81" s="120" t="s">
        <v>623</v>
      </c>
      <c r="BN81" s="120" t="s">
        <v>623</v>
      </c>
      <c r="BO81" s="120" t="s">
        <v>623</v>
      </c>
      <c r="BP81" s="120" t="s">
        <v>623</v>
      </c>
      <c r="BQ81" s="120" t="s">
        <v>623</v>
      </c>
      <c r="BR81" s="120" t="s">
        <v>623</v>
      </c>
      <c r="BS81" s="120" t="s">
        <v>623</v>
      </c>
      <c r="BT81" s="120" t="s">
        <v>623</v>
      </c>
      <c r="BU81" s="120" t="s">
        <v>623</v>
      </c>
      <c r="BV81" s="120" t="s">
        <v>623</v>
      </c>
      <c r="BW81" s="120" t="s">
        <v>623</v>
      </c>
      <c r="BX81" s="120" t="s">
        <v>623</v>
      </c>
      <c r="BY81" s="120" t="s">
        <v>623</v>
      </c>
      <c r="BZ81" s="120" t="s">
        <v>623</v>
      </c>
      <c r="CA81" s="120" t="s">
        <v>623</v>
      </c>
      <c r="CB81" s="120" t="s">
        <v>623</v>
      </c>
      <c r="CC81" s="120" t="s">
        <v>623</v>
      </c>
      <c r="CD81" s="120" t="s">
        <v>623</v>
      </c>
      <c r="CE81" s="120" t="s">
        <v>623</v>
      </c>
      <c r="CF81" s="120" t="s">
        <v>623</v>
      </c>
      <c r="CG81" s="120" t="s">
        <v>623</v>
      </c>
      <c r="CH81" s="120" t="s">
        <v>623</v>
      </c>
      <c r="CI81" s="120" t="s">
        <v>623</v>
      </c>
      <c r="CJ81" s="120" t="s">
        <v>623</v>
      </c>
      <c r="CK81" s="120" t="s">
        <v>623</v>
      </c>
      <c r="CL81" s="120" t="s">
        <v>623</v>
      </c>
      <c r="CM81" s="120" t="s">
        <v>623</v>
      </c>
      <c r="CN81" s="120" t="s">
        <v>623</v>
      </c>
      <c r="CO81" s="120" t="s">
        <v>623</v>
      </c>
      <c r="CP81" s="120" t="s">
        <v>623</v>
      </c>
      <c r="CQ81" s="120" t="s">
        <v>623</v>
      </c>
      <c r="CR81" s="120" t="s">
        <v>623</v>
      </c>
      <c r="CS81" s="120" t="s">
        <v>623</v>
      </c>
      <c r="CT81" s="120" t="s">
        <v>623</v>
      </c>
      <c r="CU81" s="120" t="s">
        <v>623</v>
      </c>
      <c r="CV81" s="120" t="s">
        <v>623</v>
      </c>
      <c r="CW81" s="120" t="s">
        <v>623</v>
      </c>
      <c r="CX81" s="137" t="str">
        <f t="shared" si="3"/>
        <v>нд</v>
      </c>
      <c r="CY81" s="137" t="str">
        <f t="shared" si="4"/>
        <v>нд</v>
      </c>
      <c r="CZ81" s="137" t="str">
        <f t="shared" si="5"/>
        <v>нд</v>
      </c>
      <c r="DA81" s="137" t="str">
        <f t="shared" si="6"/>
        <v>нд</v>
      </c>
      <c r="DB81" s="137" t="str">
        <f t="shared" si="7"/>
        <v>нд</v>
      </c>
      <c r="DC81" s="137" t="str">
        <f t="shared" si="8"/>
        <v>нд</v>
      </c>
      <c r="DD81" s="137">
        <f t="shared" si="9"/>
        <v>2</v>
      </c>
      <c r="DE81" s="137" t="str">
        <f t="shared" si="10"/>
        <v>нд</v>
      </c>
      <c r="DF81" s="137" t="str">
        <f t="shared" si="11"/>
        <v>нд</v>
      </c>
      <c r="DG81" s="137" t="str">
        <f t="shared" si="12"/>
        <v>нд</v>
      </c>
      <c r="DH81" s="137" t="str">
        <f t="shared" si="13"/>
        <v>нд</v>
      </c>
      <c r="DI81" s="137" t="str">
        <f t="shared" si="14"/>
        <v>нд</v>
      </c>
      <c r="DJ81" s="137" t="str">
        <f t="shared" si="15"/>
        <v>нд</v>
      </c>
      <c r="DK81" s="137">
        <f t="shared" si="16"/>
        <v>2</v>
      </c>
      <c r="DL81" s="38"/>
    </row>
    <row r="82" spans="1:116" s="244" customFormat="1" ht="156" x14ac:dyDescent="0.3">
      <c r="A82" s="15" t="s">
        <v>822</v>
      </c>
      <c r="B82" s="151" t="s">
        <v>846</v>
      </c>
      <c r="C82" s="148" t="s">
        <v>847</v>
      </c>
      <c r="D82" s="120" t="s">
        <v>623</v>
      </c>
      <c r="E82" s="120" t="s">
        <v>623</v>
      </c>
      <c r="F82" s="120" t="s">
        <v>623</v>
      </c>
      <c r="G82" s="120" t="s">
        <v>623</v>
      </c>
      <c r="H82" s="120" t="s">
        <v>623</v>
      </c>
      <c r="I82" s="120" t="s">
        <v>623</v>
      </c>
      <c r="J82" s="120">
        <v>6</v>
      </c>
      <c r="K82" s="120" t="s">
        <v>623</v>
      </c>
      <c r="L82" s="120" t="s">
        <v>623</v>
      </c>
      <c r="M82" s="120" t="s">
        <v>623</v>
      </c>
      <c r="N82" s="120" t="s">
        <v>623</v>
      </c>
      <c r="O82" s="120" t="s">
        <v>623</v>
      </c>
      <c r="P82" s="120" t="s">
        <v>623</v>
      </c>
      <c r="Q82" s="120">
        <v>6</v>
      </c>
      <c r="R82" s="120" t="s">
        <v>623</v>
      </c>
      <c r="S82" s="120" t="s">
        <v>623</v>
      </c>
      <c r="T82" s="120" t="s">
        <v>623</v>
      </c>
      <c r="U82" s="120" t="s">
        <v>623</v>
      </c>
      <c r="V82" s="120" t="s">
        <v>623</v>
      </c>
      <c r="W82" s="120" t="s">
        <v>623</v>
      </c>
      <c r="X82" s="120" t="s">
        <v>623</v>
      </c>
      <c r="Y82" s="120" t="s">
        <v>623</v>
      </c>
      <c r="Z82" s="120" t="s">
        <v>623</v>
      </c>
      <c r="AA82" s="120" t="s">
        <v>623</v>
      </c>
      <c r="AB82" s="120" t="s">
        <v>623</v>
      </c>
      <c r="AC82" s="120" t="s">
        <v>623</v>
      </c>
      <c r="AD82" s="120" t="s">
        <v>623</v>
      </c>
      <c r="AE82" s="120" t="s">
        <v>623</v>
      </c>
      <c r="AF82" s="120" t="s">
        <v>623</v>
      </c>
      <c r="AG82" s="120" t="s">
        <v>623</v>
      </c>
      <c r="AH82" s="120" t="s">
        <v>623</v>
      </c>
      <c r="AI82" s="120" t="s">
        <v>623</v>
      </c>
      <c r="AJ82" s="120" t="s">
        <v>623</v>
      </c>
      <c r="AK82" s="120" t="s">
        <v>623</v>
      </c>
      <c r="AL82" s="120">
        <v>6</v>
      </c>
      <c r="AM82" s="120" t="s">
        <v>623</v>
      </c>
      <c r="AN82" s="120" t="s">
        <v>623</v>
      </c>
      <c r="AO82" s="120" t="s">
        <v>623</v>
      </c>
      <c r="AP82" s="120" t="s">
        <v>623</v>
      </c>
      <c r="AQ82" s="120" t="s">
        <v>623</v>
      </c>
      <c r="AR82" s="120" t="s">
        <v>623</v>
      </c>
      <c r="AS82" s="120">
        <v>6</v>
      </c>
      <c r="AT82" s="120" t="s">
        <v>623</v>
      </c>
      <c r="AU82" s="120" t="s">
        <v>623</v>
      </c>
      <c r="AV82" s="120" t="s">
        <v>623</v>
      </c>
      <c r="AW82" s="120" t="s">
        <v>623</v>
      </c>
      <c r="AX82" s="120" t="s">
        <v>623</v>
      </c>
      <c r="AY82" s="120" t="s">
        <v>623</v>
      </c>
      <c r="AZ82" s="120" t="s">
        <v>623</v>
      </c>
      <c r="BA82" s="120" t="s">
        <v>623</v>
      </c>
      <c r="BB82" s="120" t="s">
        <v>623</v>
      </c>
      <c r="BC82" s="120" t="s">
        <v>623</v>
      </c>
      <c r="BD82" s="120" t="s">
        <v>623</v>
      </c>
      <c r="BE82" s="120" t="s">
        <v>623</v>
      </c>
      <c r="BF82" s="120" t="s">
        <v>623</v>
      </c>
      <c r="BG82" s="120" t="s">
        <v>623</v>
      </c>
      <c r="BH82" s="120" t="s">
        <v>623</v>
      </c>
      <c r="BI82" s="120" t="s">
        <v>623</v>
      </c>
      <c r="BJ82" s="120" t="s">
        <v>623</v>
      </c>
      <c r="BK82" s="120" t="s">
        <v>623</v>
      </c>
      <c r="BL82" s="120" t="s">
        <v>623</v>
      </c>
      <c r="BM82" s="120" t="s">
        <v>623</v>
      </c>
      <c r="BN82" s="120" t="s">
        <v>623</v>
      </c>
      <c r="BO82" s="120" t="s">
        <v>623</v>
      </c>
      <c r="BP82" s="120" t="s">
        <v>623</v>
      </c>
      <c r="BQ82" s="120" t="s">
        <v>623</v>
      </c>
      <c r="BR82" s="120" t="s">
        <v>623</v>
      </c>
      <c r="BS82" s="120" t="s">
        <v>623</v>
      </c>
      <c r="BT82" s="120" t="s">
        <v>623</v>
      </c>
      <c r="BU82" s="120" t="s">
        <v>623</v>
      </c>
      <c r="BV82" s="120" t="s">
        <v>623</v>
      </c>
      <c r="BW82" s="120" t="s">
        <v>623</v>
      </c>
      <c r="BX82" s="120" t="s">
        <v>623</v>
      </c>
      <c r="BY82" s="120" t="s">
        <v>623</v>
      </c>
      <c r="BZ82" s="120" t="s">
        <v>623</v>
      </c>
      <c r="CA82" s="120" t="s">
        <v>623</v>
      </c>
      <c r="CB82" s="120" t="s">
        <v>623</v>
      </c>
      <c r="CC82" s="120" t="s">
        <v>623</v>
      </c>
      <c r="CD82" s="120" t="s">
        <v>623</v>
      </c>
      <c r="CE82" s="120" t="s">
        <v>623</v>
      </c>
      <c r="CF82" s="120" t="s">
        <v>623</v>
      </c>
      <c r="CG82" s="120" t="s">
        <v>623</v>
      </c>
      <c r="CH82" s="120" t="s">
        <v>623</v>
      </c>
      <c r="CI82" s="120" t="s">
        <v>623</v>
      </c>
      <c r="CJ82" s="120" t="s">
        <v>623</v>
      </c>
      <c r="CK82" s="120" t="s">
        <v>623</v>
      </c>
      <c r="CL82" s="120" t="s">
        <v>623</v>
      </c>
      <c r="CM82" s="120" t="s">
        <v>623</v>
      </c>
      <c r="CN82" s="120" t="s">
        <v>623</v>
      </c>
      <c r="CO82" s="120" t="s">
        <v>623</v>
      </c>
      <c r="CP82" s="120" t="s">
        <v>623</v>
      </c>
      <c r="CQ82" s="120" t="s">
        <v>623</v>
      </c>
      <c r="CR82" s="120" t="s">
        <v>623</v>
      </c>
      <c r="CS82" s="120" t="s">
        <v>623</v>
      </c>
      <c r="CT82" s="120" t="s">
        <v>623</v>
      </c>
      <c r="CU82" s="120" t="s">
        <v>623</v>
      </c>
      <c r="CV82" s="120" t="s">
        <v>623</v>
      </c>
      <c r="CW82" s="120" t="s">
        <v>623</v>
      </c>
      <c r="CX82" s="137" t="str">
        <f t="shared" si="3"/>
        <v>нд</v>
      </c>
      <c r="CY82" s="137" t="str">
        <f t="shared" si="4"/>
        <v>нд</v>
      </c>
      <c r="CZ82" s="137" t="str">
        <f t="shared" si="5"/>
        <v>нд</v>
      </c>
      <c r="DA82" s="137" t="str">
        <f t="shared" si="6"/>
        <v>нд</v>
      </c>
      <c r="DB82" s="137" t="str">
        <f t="shared" si="7"/>
        <v>нд</v>
      </c>
      <c r="DC82" s="137" t="str">
        <f t="shared" si="8"/>
        <v>нд</v>
      </c>
      <c r="DD82" s="137">
        <f t="shared" si="9"/>
        <v>6</v>
      </c>
      <c r="DE82" s="137" t="str">
        <f t="shared" si="10"/>
        <v>нд</v>
      </c>
      <c r="DF82" s="137" t="str">
        <f t="shared" si="11"/>
        <v>нд</v>
      </c>
      <c r="DG82" s="137" t="str">
        <f t="shared" si="12"/>
        <v>нд</v>
      </c>
      <c r="DH82" s="137" t="str">
        <f t="shared" si="13"/>
        <v>нд</v>
      </c>
      <c r="DI82" s="137" t="str">
        <f t="shared" si="14"/>
        <v>нд</v>
      </c>
      <c r="DJ82" s="137" t="str">
        <f t="shared" si="15"/>
        <v>нд</v>
      </c>
      <c r="DK82" s="137">
        <f t="shared" si="16"/>
        <v>6</v>
      </c>
      <c r="DL82" s="38"/>
    </row>
    <row r="83" spans="1:116" s="244" customFormat="1" ht="140.4" x14ac:dyDescent="0.3">
      <c r="A83" s="15" t="s">
        <v>823</v>
      </c>
      <c r="B83" s="162" t="s">
        <v>863</v>
      </c>
      <c r="C83" s="148" t="s">
        <v>864</v>
      </c>
      <c r="D83" s="120" t="s">
        <v>623</v>
      </c>
      <c r="E83" s="120" t="s">
        <v>623</v>
      </c>
      <c r="F83" s="120" t="s">
        <v>623</v>
      </c>
      <c r="G83" s="120" t="s">
        <v>623</v>
      </c>
      <c r="H83" s="120" t="s">
        <v>623</v>
      </c>
      <c r="I83" s="120" t="s">
        <v>623</v>
      </c>
      <c r="J83" s="120">
        <v>2</v>
      </c>
      <c r="K83" s="120" t="s">
        <v>623</v>
      </c>
      <c r="L83" s="120" t="s">
        <v>623</v>
      </c>
      <c r="M83" s="120" t="s">
        <v>623</v>
      </c>
      <c r="N83" s="120" t="s">
        <v>623</v>
      </c>
      <c r="O83" s="120" t="s">
        <v>623</v>
      </c>
      <c r="P83" s="120" t="s">
        <v>623</v>
      </c>
      <c r="Q83" s="120">
        <v>2</v>
      </c>
      <c r="R83" s="120" t="s">
        <v>623</v>
      </c>
      <c r="S83" s="120" t="s">
        <v>623</v>
      </c>
      <c r="T83" s="120" t="s">
        <v>623</v>
      </c>
      <c r="U83" s="120" t="s">
        <v>623</v>
      </c>
      <c r="V83" s="120" t="s">
        <v>623</v>
      </c>
      <c r="W83" s="120" t="s">
        <v>623</v>
      </c>
      <c r="X83" s="120" t="s">
        <v>623</v>
      </c>
      <c r="Y83" s="120" t="s">
        <v>623</v>
      </c>
      <c r="Z83" s="120" t="s">
        <v>623</v>
      </c>
      <c r="AA83" s="120" t="s">
        <v>623</v>
      </c>
      <c r="AB83" s="120" t="s">
        <v>623</v>
      </c>
      <c r="AC83" s="120" t="s">
        <v>623</v>
      </c>
      <c r="AD83" s="120" t="s">
        <v>623</v>
      </c>
      <c r="AE83" s="120" t="s">
        <v>623</v>
      </c>
      <c r="AF83" s="120" t="s">
        <v>623</v>
      </c>
      <c r="AG83" s="120" t="s">
        <v>623</v>
      </c>
      <c r="AH83" s="120" t="s">
        <v>623</v>
      </c>
      <c r="AI83" s="120" t="s">
        <v>623</v>
      </c>
      <c r="AJ83" s="120" t="s">
        <v>623</v>
      </c>
      <c r="AK83" s="120" t="s">
        <v>623</v>
      </c>
      <c r="AL83" s="120" t="s">
        <v>623</v>
      </c>
      <c r="AM83" s="120" t="s">
        <v>623</v>
      </c>
      <c r="AN83" s="120" t="s">
        <v>623</v>
      </c>
      <c r="AO83" s="120" t="s">
        <v>623</v>
      </c>
      <c r="AP83" s="120" t="s">
        <v>623</v>
      </c>
      <c r="AQ83" s="120" t="s">
        <v>623</v>
      </c>
      <c r="AR83" s="120" t="s">
        <v>623</v>
      </c>
      <c r="AS83" s="120" t="s">
        <v>623</v>
      </c>
      <c r="AT83" s="120" t="s">
        <v>623</v>
      </c>
      <c r="AU83" s="120" t="s">
        <v>623</v>
      </c>
      <c r="AV83" s="120" t="s">
        <v>623</v>
      </c>
      <c r="AW83" s="120" t="s">
        <v>623</v>
      </c>
      <c r="AX83" s="120" t="s">
        <v>623</v>
      </c>
      <c r="AY83" s="120" t="s">
        <v>623</v>
      </c>
      <c r="AZ83" s="120">
        <v>2</v>
      </c>
      <c r="BA83" s="120" t="s">
        <v>623</v>
      </c>
      <c r="BB83" s="120" t="s">
        <v>623</v>
      </c>
      <c r="BC83" s="120" t="s">
        <v>623</v>
      </c>
      <c r="BD83" s="120" t="s">
        <v>623</v>
      </c>
      <c r="BE83" s="120" t="s">
        <v>623</v>
      </c>
      <c r="BF83" s="120" t="s">
        <v>623</v>
      </c>
      <c r="BG83" s="120">
        <v>2</v>
      </c>
      <c r="BH83" s="120" t="s">
        <v>623</v>
      </c>
      <c r="BI83" s="120" t="s">
        <v>623</v>
      </c>
      <c r="BJ83" s="120" t="s">
        <v>623</v>
      </c>
      <c r="BK83" s="120" t="s">
        <v>623</v>
      </c>
      <c r="BL83" s="120" t="s">
        <v>623</v>
      </c>
      <c r="BM83" s="120" t="s">
        <v>623</v>
      </c>
      <c r="BN83" s="120" t="s">
        <v>623</v>
      </c>
      <c r="BO83" s="120" t="s">
        <v>623</v>
      </c>
      <c r="BP83" s="120" t="s">
        <v>623</v>
      </c>
      <c r="BQ83" s="120" t="s">
        <v>623</v>
      </c>
      <c r="BR83" s="120" t="s">
        <v>623</v>
      </c>
      <c r="BS83" s="120" t="s">
        <v>623</v>
      </c>
      <c r="BT83" s="120" t="s">
        <v>623</v>
      </c>
      <c r="BU83" s="120" t="s">
        <v>623</v>
      </c>
      <c r="BV83" s="120" t="s">
        <v>623</v>
      </c>
      <c r="BW83" s="120" t="s">
        <v>623</v>
      </c>
      <c r="BX83" s="120" t="s">
        <v>623</v>
      </c>
      <c r="BY83" s="120" t="s">
        <v>623</v>
      </c>
      <c r="BZ83" s="120" t="s">
        <v>623</v>
      </c>
      <c r="CA83" s="120" t="s">
        <v>623</v>
      </c>
      <c r="CB83" s="120" t="s">
        <v>623</v>
      </c>
      <c r="CC83" s="120" t="s">
        <v>623</v>
      </c>
      <c r="CD83" s="120" t="s">
        <v>623</v>
      </c>
      <c r="CE83" s="120" t="s">
        <v>623</v>
      </c>
      <c r="CF83" s="120" t="s">
        <v>623</v>
      </c>
      <c r="CG83" s="120" t="s">
        <v>623</v>
      </c>
      <c r="CH83" s="120" t="s">
        <v>623</v>
      </c>
      <c r="CI83" s="120" t="s">
        <v>623</v>
      </c>
      <c r="CJ83" s="120" t="s">
        <v>623</v>
      </c>
      <c r="CK83" s="120" t="s">
        <v>623</v>
      </c>
      <c r="CL83" s="120" t="s">
        <v>623</v>
      </c>
      <c r="CM83" s="120" t="s">
        <v>623</v>
      </c>
      <c r="CN83" s="120" t="s">
        <v>623</v>
      </c>
      <c r="CO83" s="120" t="s">
        <v>623</v>
      </c>
      <c r="CP83" s="120" t="s">
        <v>623</v>
      </c>
      <c r="CQ83" s="120" t="s">
        <v>623</v>
      </c>
      <c r="CR83" s="120" t="s">
        <v>623</v>
      </c>
      <c r="CS83" s="120" t="s">
        <v>623</v>
      </c>
      <c r="CT83" s="120" t="s">
        <v>623</v>
      </c>
      <c r="CU83" s="120" t="s">
        <v>623</v>
      </c>
      <c r="CV83" s="120" t="s">
        <v>623</v>
      </c>
      <c r="CW83" s="120" t="s">
        <v>623</v>
      </c>
      <c r="CX83" s="137" t="str">
        <f t="shared" si="3"/>
        <v>нд</v>
      </c>
      <c r="CY83" s="137" t="str">
        <f t="shared" si="4"/>
        <v>нд</v>
      </c>
      <c r="CZ83" s="137" t="str">
        <f t="shared" si="5"/>
        <v>нд</v>
      </c>
      <c r="DA83" s="137" t="str">
        <f t="shared" si="6"/>
        <v>нд</v>
      </c>
      <c r="DB83" s="137" t="str">
        <f t="shared" si="7"/>
        <v>нд</v>
      </c>
      <c r="DC83" s="137" t="str">
        <f t="shared" si="8"/>
        <v>нд</v>
      </c>
      <c r="DD83" s="137">
        <f t="shared" si="9"/>
        <v>2</v>
      </c>
      <c r="DE83" s="137" t="str">
        <f t="shared" si="10"/>
        <v>нд</v>
      </c>
      <c r="DF83" s="137" t="str">
        <f t="shared" si="11"/>
        <v>нд</v>
      </c>
      <c r="DG83" s="137" t="str">
        <f t="shared" si="12"/>
        <v>нд</v>
      </c>
      <c r="DH83" s="137" t="str">
        <f t="shared" si="13"/>
        <v>нд</v>
      </c>
      <c r="DI83" s="137" t="str">
        <f t="shared" si="14"/>
        <v>нд</v>
      </c>
      <c r="DJ83" s="137" t="str">
        <f t="shared" si="15"/>
        <v>нд</v>
      </c>
      <c r="DK83" s="137">
        <f t="shared" si="16"/>
        <v>2</v>
      </c>
      <c r="DL83" s="38"/>
    </row>
    <row r="84" spans="1:116" s="244" customFormat="1" ht="140.4" x14ac:dyDescent="0.3">
      <c r="A84" s="15" t="s">
        <v>1053</v>
      </c>
      <c r="B84" s="162" t="s">
        <v>874</v>
      </c>
      <c r="C84" s="148" t="s">
        <v>875</v>
      </c>
      <c r="D84" s="120" t="s">
        <v>623</v>
      </c>
      <c r="E84" s="120" t="s">
        <v>623</v>
      </c>
      <c r="F84" s="120" t="s">
        <v>623</v>
      </c>
      <c r="G84" s="120" t="s">
        <v>623</v>
      </c>
      <c r="H84" s="120" t="s">
        <v>623</v>
      </c>
      <c r="I84" s="120" t="s">
        <v>623</v>
      </c>
      <c r="J84" s="120">
        <v>2</v>
      </c>
      <c r="K84" s="120" t="s">
        <v>623</v>
      </c>
      <c r="L84" s="120" t="s">
        <v>623</v>
      </c>
      <c r="M84" s="120" t="s">
        <v>623</v>
      </c>
      <c r="N84" s="120" t="s">
        <v>623</v>
      </c>
      <c r="O84" s="120" t="s">
        <v>623</v>
      </c>
      <c r="P84" s="120" t="s">
        <v>623</v>
      </c>
      <c r="Q84" s="120" t="s">
        <v>623</v>
      </c>
      <c r="R84" s="120" t="s">
        <v>623</v>
      </c>
      <c r="S84" s="120" t="s">
        <v>623</v>
      </c>
      <c r="T84" s="120" t="s">
        <v>623</v>
      </c>
      <c r="U84" s="120" t="s">
        <v>623</v>
      </c>
      <c r="V84" s="120" t="s">
        <v>623</v>
      </c>
      <c r="W84" s="120" t="s">
        <v>623</v>
      </c>
      <c r="X84" s="120" t="s">
        <v>623</v>
      </c>
      <c r="Y84" s="120" t="s">
        <v>623</v>
      </c>
      <c r="Z84" s="120" t="s">
        <v>623</v>
      </c>
      <c r="AA84" s="120" t="s">
        <v>623</v>
      </c>
      <c r="AB84" s="120" t="s">
        <v>623</v>
      </c>
      <c r="AC84" s="120" t="s">
        <v>623</v>
      </c>
      <c r="AD84" s="120" t="s">
        <v>623</v>
      </c>
      <c r="AE84" s="120" t="s">
        <v>623</v>
      </c>
      <c r="AF84" s="120" t="s">
        <v>623</v>
      </c>
      <c r="AG84" s="120" t="s">
        <v>623</v>
      </c>
      <c r="AH84" s="120" t="s">
        <v>623</v>
      </c>
      <c r="AI84" s="120" t="s">
        <v>623</v>
      </c>
      <c r="AJ84" s="120" t="s">
        <v>623</v>
      </c>
      <c r="AK84" s="120" t="s">
        <v>623</v>
      </c>
      <c r="AL84" s="120" t="s">
        <v>623</v>
      </c>
      <c r="AM84" s="120" t="s">
        <v>623</v>
      </c>
      <c r="AN84" s="120" t="s">
        <v>623</v>
      </c>
      <c r="AO84" s="120" t="s">
        <v>623</v>
      </c>
      <c r="AP84" s="120" t="s">
        <v>623</v>
      </c>
      <c r="AQ84" s="120" t="s">
        <v>623</v>
      </c>
      <c r="AR84" s="120" t="s">
        <v>623</v>
      </c>
      <c r="AS84" s="120" t="s">
        <v>623</v>
      </c>
      <c r="AT84" s="120" t="s">
        <v>623</v>
      </c>
      <c r="AU84" s="120" t="s">
        <v>623</v>
      </c>
      <c r="AV84" s="120" t="s">
        <v>623</v>
      </c>
      <c r="AW84" s="120" t="s">
        <v>623</v>
      </c>
      <c r="AX84" s="120" t="s">
        <v>623</v>
      </c>
      <c r="AY84" s="120" t="s">
        <v>623</v>
      </c>
      <c r="AZ84" s="120" t="s">
        <v>623</v>
      </c>
      <c r="BA84" s="120" t="s">
        <v>623</v>
      </c>
      <c r="BB84" s="120" t="s">
        <v>623</v>
      </c>
      <c r="BC84" s="120" t="s">
        <v>623</v>
      </c>
      <c r="BD84" s="120" t="s">
        <v>623</v>
      </c>
      <c r="BE84" s="120" t="s">
        <v>623</v>
      </c>
      <c r="BF84" s="120" t="s">
        <v>623</v>
      </c>
      <c r="BG84" s="120" t="s">
        <v>623</v>
      </c>
      <c r="BH84" s="120" t="s">
        <v>623</v>
      </c>
      <c r="BI84" s="120" t="s">
        <v>623</v>
      </c>
      <c r="BJ84" s="120" t="s">
        <v>623</v>
      </c>
      <c r="BK84" s="120" t="s">
        <v>623</v>
      </c>
      <c r="BL84" s="120" t="s">
        <v>623</v>
      </c>
      <c r="BM84" s="120" t="s">
        <v>623</v>
      </c>
      <c r="BN84" s="120">
        <v>2</v>
      </c>
      <c r="BO84" s="120" t="s">
        <v>623</v>
      </c>
      <c r="BP84" s="120" t="s">
        <v>623</v>
      </c>
      <c r="BQ84" s="120" t="s">
        <v>623</v>
      </c>
      <c r="BR84" s="120" t="s">
        <v>623</v>
      </c>
      <c r="BS84" s="120" t="s">
        <v>623</v>
      </c>
      <c r="BT84" s="120" t="s">
        <v>623</v>
      </c>
      <c r="BU84" s="120" t="s">
        <v>623</v>
      </c>
      <c r="BV84" s="120" t="s">
        <v>623</v>
      </c>
      <c r="BW84" s="120" t="s">
        <v>623</v>
      </c>
      <c r="BX84" s="120" t="s">
        <v>623</v>
      </c>
      <c r="BY84" s="120" t="s">
        <v>623</v>
      </c>
      <c r="BZ84" s="120" t="s">
        <v>623</v>
      </c>
      <c r="CA84" s="120" t="s">
        <v>623</v>
      </c>
      <c r="CB84" s="120" t="s">
        <v>623</v>
      </c>
      <c r="CC84" s="120" t="s">
        <v>623</v>
      </c>
      <c r="CD84" s="120" t="s">
        <v>623</v>
      </c>
      <c r="CE84" s="120" t="s">
        <v>623</v>
      </c>
      <c r="CF84" s="120" t="s">
        <v>623</v>
      </c>
      <c r="CG84" s="120" t="s">
        <v>623</v>
      </c>
      <c r="CH84" s="120" t="s">
        <v>623</v>
      </c>
      <c r="CI84" s="120" t="s">
        <v>623</v>
      </c>
      <c r="CJ84" s="120" t="s">
        <v>623</v>
      </c>
      <c r="CK84" s="120" t="s">
        <v>623</v>
      </c>
      <c r="CL84" s="120" t="s">
        <v>623</v>
      </c>
      <c r="CM84" s="120" t="s">
        <v>623</v>
      </c>
      <c r="CN84" s="120" t="s">
        <v>623</v>
      </c>
      <c r="CO84" s="120" t="s">
        <v>623</v>
      </c>
      <c r="CP84" s="120" t="s">
        <v>623</v>
      </c>
      <c r="CQ84" s="120" t="s">
        <v>623</v>
      </c>
      <c r="CR84" s="120" t="s">
        <v>623</v>
      </c>
      <c r="CS84" s="120" t="s">
        <v>623</v>
      </c>
      <c r="CT84" s="120" t="s">
        <v>623</v>
      </c>
      <c r="CU84" s="120" t="s">
        <v>623</v>
      </c>
      <c r="CV84" s="120" t="s">
        <v>623</v>
      </c>
      <c r="CW84" s="120" t="s">
        <v>623</v>
      </c>
      <c r="CX84" s="137" t="str">
        <f t="shared" ref="CX84:CX114" si="68">IF(SUM(CJ84,BV84,BH84,AT84,AF84,R84)=0, "нд", SUM(CJ84,BV84,BH84,AT84,AF84,R84))</f>
        <v>нд</v>
      </c>
      <c r="CY84" s="137" t="str">
        <f t="shared" ref="CY84:CY114" si="69">IF(SUM(CK84,BW84,BI84,AU84,AG84,S84)=0, "нд", SUM(CK84,BW84,BI84,AU84,AG84,S84))</f>
        <v>нд</v>
      </c>
      <c r="CZ84" s="137" t="str">
        <f t="shared" ref="CZ84:CZ114" si="70">IF(SUM(CL84,BX84,BJ84,AV84,AH84,T84)=0, "нд", SUM(CL84,BX84,BJ84,AV84,AH84,T84))</f>
        <v>нд</v>
      </c>
      <c r="DA84" s="137" t="str">
        <f t="shared" ref="DA84:DA114" si="71">IF(SUM(CM84,BY84,BK84,AW84,AI84,U84)=0, "нд", SUM(CM84,BY84,BK84,AW84,AI84,U84))</f>
        <v>нд</v>
      </c>
      <c r="DB84" s="137" t="str">
        <f t="shared" ref="DB84:DB114" si="72">IF(SUM(CN84,BZ84,BL84,AX84,AJ84,V84)=0, "нд", SUM(CN84,BZ84,BL84,AX84,AJ84,V84))</f>
        <v>нд</v>
      </c>
      <c r="DC84" s="137" t="str">
        <f t="shared" ref="DC84:DC114" si="73">IF(SUM(CO84,CA84,BM84,AY84,AK84,W84)=0, "нд", SUM(CO84,CA84,BM84,AY84,AK84,W84))</f>
        <v>нд</v>
      </c>
      <c r="DD84" s="137">
        <f t="shared" ref="DD84:DD114" si="74">IF(SUM(CP84,CB84,BN84,AZ84,AL84,X84)=0, "нд", SUM(CP84,CB84,BN84,AZ84,AL84,X84))</f>
        <v>2</v>
      </c>
      <c r="DE84" s="137" t="str">
        <f t="shared" ref="DE84:DE114" si="75">IF(SUM(CQ84,CC84,BO84,BA84,AM84,Y84)=0, "нд", SUM(CQ84,CC84,BO84,BA84,AM84,Y84))</f>
        <v>нд</v>
      </c>
      <c r="DF84" s="137" t="str">
        <f t="shared" ref="DF84:DF114" si="76">IF(SUM(CR84,CD84,BP84,BB84,AN84,Z84)=0, "нд", SUM(CR84,CD84,BP84,BB84,AN84,Z84))</f>
        <v>нд</v>
      </c>
      <c r="DG84" s="137" t="str">
        <f t="shared" ref="DG84:DG114" si="77">IF(SUM(CS84,CE84,BQ84,BC84,AO84,AA84)=0, "нд", SUM(CS84,CE84,BQ84,BC84,AO84,AA84))</f>
        <v>нд</v>
      </c>
      <c r="DH84" s="137" t="str">
        <f t="shared" ref="DH84:DH114" si="78">IF(SUM(CT84,CF84,BR84,BD84,AP84,AB84)=0, "нд", SUM(CT84,CF84,BR84,BD84,AP84,AB84))</f>
        <v>нд</v>
      </c>
      <c r="DI84" s="137" t="str">
        <f t="shared" ref="DI84:DI114" si="79">IF(SUM(CU84,CG84,BS84,BE84,AQ84,AC84)=0, "нд", SUM(CU84,CG84,BS84,BE84,AQ84,AC84))</f>
        <v>нд</v>
      </c>
      <c r="DJ84" s="137" t="str">
        <f t="shared" ref="DJ84:DJ114" si="80">IF(SUM(CV84,CH84,BT84,BF84,AR84,AD84)=0, "нд", SUM(CV84,CH84,BT84,BF84,AR84,AD84))</f>
        <v>нд</v>
      </c>
      <c r="DK84" s="137" t="str">
        <f t="shared" ref="DK84:DK114" si="81">IF(SUM(CW84,CI84,BU84,BG84,AS84,AE84)=0, "нд", SUM(CW84,CI84,BU84,BG84,AS84,AE84))</f>
        <v>нд</v>
      </c>
      <c r="DL84" s="38"/>
    </row>
    <row r="85" spans="1:116" s="244" customFormat="1" ht="140.4" x14ac:dyDescent="0.3">
      <c r="A85" s="15" t="s">
        <v>973</v>
      </c>
      <c r="B85" s="162" t="s">
        <v>878</v>
      </c>
      <c r="C85" s="148" t="s">
        <v>879</v>
      </c>
      <c r="D85" s="120" t="s">
        <v>623</v>
      </c>
      <c r="E85" s="120" t="s">
        <v>623</v>
      </c>
      <c r="F85" s="120" t="s">
        <v>623</v>
      </c>
      <c r="G85" s="120" t="s">
        <v>623</v>
      </c>
      <c r="H85" s="120" t="s">
        <v>623</v>
      </c>
      <c r="I85" s="120" t="s">
        <v>623</v>
      </c>
      <c r="J85" s="120">
        <v>2</v>
      </c>
      <c r="K85" s="120" t="s">
        <v>623</v>
      </c>
      <c r="L85" s="120" t="s">
        <v>623</v>
      </c>
      <c r="M85" s="120" t="s">
        <v>623</v>
      </c>
      <c r="N85" s="120" t="s">
        <v>623</v>
      </c>
      <c r="O85" s="120" t="s">
        <v>623</v>
      </c>
      <c r="P85" s="120" t="s">
        <v>623</v>
      </c>
      <c r="Q85" s="120">
        <v>2</v>
      </c>
      <c r="R85" s="120" t="s">
        <v>623</v>
      </c>
      <c r="S85" s="120" t="s">
        <v>623</v>
      </c>
      <c r="T85" s="120" t="s">
        <v>623</v>
      </c>
      <c r="U85" s="120" t="s">
        <v>623</v>
      </c>
      <c r="V85" s="120" t="s">
        <v>623</v>
      </c>
      <c r="W85" s="120" t="s">
        <v>623</v>
      </c>
      <c r="X85" s="120" t="s">
        <v>623</v>
      </c>
      <c r="Y85" s="120" t="s">
        <v>623</v>
      </c>
      <c r="Z85" s="120" t="s">
        <v>623</v>
      </c>
      <c r="AA85" s="120" t="s">
        <v>623</v>
      </c>
      <c r="AB85" s="120" t="s">
        <v>623</v>
      </c>
      <c r="AC85" s="120" t="s">
        <v>623</v>
      </c>
      <c r="AD85" s="120" t="s">
        <v>623</v>
      </c>
      <c r="AE85" s="120" t="s">
        <v>623</v>
      </c>
      <c r="AF85" s="120" t="s">
        <v>623</v>
      </c>
      <c r="AG85" s="120" t="s">
        <v>623</v>
      </c>
      <c r="AH85" s="120" t="s">
        <v>623</v>
      </c>
      <c r="AI85" s="120" t="s">
        <v>623</v>
      </c>
      <c r="AJ85" s="120" t="s">
        <v>623</v>
      </c>
      <c r="AK85" s="120" t="s">
        <v>623</v>
      </c>
      <c r="AL85" s="120" t="s">
        <v>623</v>
      </c>
      <c r="AM85" s="120" t="s">
        <v>623</v>
      </c>
      <c r="AN85" s="120" t="s">
        <v>623</v>
      </c>
      <c r="AO85" s="120" t="s">
        <v>623</v>
      </c>
      <c r="AP85" s="120" t="s">
        <v>623</v>
      </c>
      <c r="AQ85" s="120" t="s">
        <v>623</v>
      </c>
      <c r="AR85" s="120" t="s">
        <v>623</v>
      </c>
      <c r="AS85" s="120" t="s">
        <v>623</v>
      </c>
      <c r="AT85" s="120" t="s">
        <v>623</v>
      </c>
      <c r="AU85" s="120" t="s">
        <v>623</v>
      </c>
      <c r="AV85" s="120" t="s">
        <v>623</v>
      </c>
      <c r="AW85" s="120" t="s">
        <v>623</v>
      </c>
      <c r="AX85" s="120" t="s">
        <v>623</v>
      </c>
      <c r="AY85" s="120" t="s">
        <v>623</v>
      </c>
      <c r="AZ85" s="120" t="s">
        <v>623</v>
      </c>
      <c r="BA85" s="120" t="s">
        <v>623</v>
      </c>
      <c r="BB85" s="120" t="s">
        <v>623</v>
      </c>
      <c r="BC85" s="120" t="s">
        <v>623</v>
      </c>
      <c r="BD85" s="120" t="s">
        <v>623</v>
      </c>
      <c r="BE85" s="120" t="s">
        <v>623</v>
      </c>
      <c r="BF85" s="120" t="s">
        <v>623</v>
      </c>
      <c r="BG85" s="120" t="s">
        <v>623</v>
      </c>
      <c r="BH85" s="120" t="s">
        <v>623</v>
      </c>
      <c r="BI85" s="120" t="s">
        <v>623</v>
      </c>
      <c r="BJ85" s="120" t="s">
        <v>623</v>
      </c>
      <c r="BK85" s="120" t="s">
        <v>623</v>
      </c>
      <c r="BL85" s="120" t="s">
        <v>623</v>
      </c>
      <c r="BM85" s="120" t="s">
        <v>623</v>
      </c>
      <c r="BN85" s="120">
        <v>2</v>
      </c>
      <c r="BO85" s="120" t="s">
        <v>623</v>
      </c>
      <c r="BP85" s="120" t="s">
        <v>623</v>
      </c>
      <c r="BQ85" s="120" t="s">
        <v>623</v>
      </c>
      <c r="BR85" s="120" t="s">
        <v>623</v>
      </c>
      <c r="BS85" s="120" t="s">
        <v>623</v>
      </c>
      <c r="BT85" s="120" t="s">
        <v>623</v>
      </c>
      <c r="BU85" s="120">
        <v>2</v>
      </c>
      <c r="BV85" s="120" t="s">
        <v>623</v>
      </c>
      <c r="BW85" s="120" t="s">
        <v>623</v>
      </c>
      <c r="BX85" s="120" t="s">
        <v>623</v>
      </c>
      <c r="BY85" s="120" t="s">
        <v>623</v>
      </c>
      <c r="BZ85" s="120" t="s">
        <v>623</v>
      </c>
      <c r="CA85" s="120" t="s">
        <v>623</v>
      </c>
      <c r="CB85" s="120" t="s">
        <v>623</v>
      </c>
      <c r="CC85" s="120" t="s">
        <v>623</v>
      </c>
      <c r="CD85" s="120" t="s">
        <v>623</v>
      </c>
      <c r="CE85" s="120" t="s">
        <v>623</v>
      </c>
      <c r="CF85" s="120" t="s">
        <v>623</v>
      </c>
      <c r="CG85" s="120" t="s">
        <v>623</v>
      </c>
      <c r="CH85" s="120" t="s">
        <v>623</v>
      </c>
      <c r="CI85" s="120" t="s">
        <v>623</v>
      </c>
      <c r="CJ85" s="120" t="s">
        <v>623</v>
      </c>
      <c r="CK85" s="120" t="s">
        <v>623</v>
      </c>
      <c r="CL85" s="120" t="s">
        <v>623</v>
      </c>
      <c r="CM85" s="120" t="s">
        <v>623</v>
      </c>
      <c r="CN85" s="120" t="s">
        <v>623</v>
      </c>
      <c r="CO85" s="120" t="s">
        <v>623</v>
      </c>
      <c r="CP85" s="120" t="s">
        <v>623</v>
      </c>
      <c r="CQ85" s="120" t="s">
        <v>623</v>
      </c>
      <c r="CR85" s="120" t="s">
        <v>623</v>
      </c>
      <c r="CS85" s="120" t="s">
        <v>623</v>
      </c>
      <c r="CT85" s="120" t="s">
        <v>623</v>
      </c>
      <c r="CU85" s="120" t="s">
        <v>623</v>
      </c>
      <c r="CV85" s="120" t="s">
        <v>623</v>
      </c>
      <c r="CW85" s="120" t="s">
        <v>623</v>
      </c>
      <c r="CX85" s="137" t="str">
        <f t="shared" si="68"/>
        <v>нд</v>
      </c>
      <c r="CY85" s="137" t="str">
        <f t="shared" si="69"/>
        <v>нд</v>
      </c>
      <c r="CZ85" s="137" t="str">
        <f t="shared" si="70"/>
        <v>нд</v>
      </c>
      <c r="DA85" s="137" t="str">
        <f t="shared" si="71"/>
        <v>нд</v>
      </c>
      <c r="DB85" s="137" t="str">
        <f t="shared" si="72"/>
        <v>нд</v>
      </c>
      <c r="DC85" s="137" t="str">
        <f t="shared" si="73"/>
        <v>нд</v>
      </c>
      <c r="DD85" s="137">
        <f t="shared" si="74"/>
        <v>2</v>
      </c>
      <c r="DE85" s="137" t="str">
        <f t="shared" si="75"/>
        <v>нд</v>
      </c>
      <c r="DF85" s="137" t="str">
        <f t="shared" si="76"/>
        <v>нд</v>
      </c>
      <c r="DG85" s="137" t="str">
        <f t="shared" si="77"/>
        <v>нд</v>
      </c>
      <c r="DH85" s="137" t="str">
        <f t="shared" si="78"/>
        <v>нд</v>
      </c>
      <c r="DI85" s="137" t="str">
        <f t="shared" si="79"/>
        <v>нд</v>
      </c>
      <c r="DJ85" s="137" t="str">
        <f t="shared" si="80"/>
        <v>нд</v>
      </c>
      <c r="DK85" s="137">
        <f t="shared" si="81"/>
        <v>2</v>
      </c>
      <c r="DL85" s="38"/>
    </row>
    <row r="86" spans="1:116" s="244" customFormat="1" ht="156" x14ac:dyDescent="0.3">
      <c r="A86" s="15" t="s">
        <v>975</v>
      </c>
      <c r="B86" s="162" t="s">
        <v>907</v>
      </c>
      <c r="C86" s="148" t="s">
        <v>908</v>
      </c>
      <c r="D86" s="120" t="s">
        <v>623</v>
      </c>
      <c r="E86" s="120" t="s">
        <v>623</v>
      </c>
      <c r="F86" s="120" t="s">
        <v>623</v>
      </c>
      <c r="G86" s="120" t="s">
        <v>623</v>
      </c>
      <c r="H86" s="120" t="s">
        <v>623</v>
      </c>
      <c r="I86" s="120" t="s">
        <v>623</v>
      </c>
      <c r="J86" s="120">
        <v>8</v>
      </c>
      <c r="K86" s="120" t="s">
        <v>623</v>
      </c>
      <c r="L86" s="120" t="s">
        <v>623</v>
      </c>
      <c r="M86" s="120" t="s">
        <v>623</v>
      </c>
      <c r="N86" s="120" t="s">
        <v>623</v>
      </c>
      <c r="O86" s="120" t="s">
        <v>623</v>
      </c>
      <c r="P86" s="120" t="s">
        <v>623</v>
      </c>
      <c r="Q86" s="120">
        <v>8</v>
      </c>
      <c r="R86" s="120" t="s">
        <v>623</v>
      </c>
      <c r="S86" s="120" t="s">
        <v>623</v>
      </c>
      <c r="T86" s="120" t="s">
        <v>623</v>
      </c>
      <c r="U86" s="120" t="s">
        <v>623</v>
      </c>
      <c r="V86" s="120" t="s">
        <v>623</v>
      </c>
      <c r="W86" s="120" t="s">
        <v>623</v>
      </c>
      <c r="X86" s="120" t="s">
        <v>623</v>
      </c>
      <c r="Y86" s="120" t="s">
        <v>623</v>
      </c>
      <c r="Z86" s="120" t="s">
        <v>623</v>
      </c>
      <c r="AA86" s="120" t="s">
        <v>623</v>
      </c>
      <c r="AB86" s="120" t="s">
        <v>623</v>
      </c>
      <c r="AC86" s="120" t="s">
        <v>623</v>
      </c>
      <c r="AD86" s="120" t="s">
        <v>623</v>
      </c>
      <c r="AE86" s="120" t="s">
        <v>623</v>
      </c>
      <c r="AF86" s="120" t="s">
        <v>623</v>
      </c>
      <c r="AG86" s="120" t="s">
        <v>623</v>
      </c>
      <c r="AH86" s="120" t="s">
        <v>623</v>
      </c>
      <c r="AI86" s="120" t="s">
        <v>623</v>
      </c>
      <c r="AJ86" s="120" t="s">
        <v>623</v>
      </c>
      <c r="AK86" s="120" t="s">
        <v>623</v>
      </c>
      <c r="AL86" s="120" t="s">
        <v>623</v>
      </c>
      <c r="AM86" s="120" t="s">
        <v>623</v>
      </c>
      <c r="AN86" s="120" t="s">
        <v>623</v>
      </c>
      <c r="AO86" s="120" t="s">
        <v>623</v>
      </c>
      <c r="AP86" s="120" t="s">
        <v>623</v>
      </c>
      <c r="AQ86" s="120" t="s">
        <v>623</v>
      </c>
      <c r="AR86" s="120" t="s">
        <v>623</v>
      </c>
      <c r="AS86" s="120" t="s">
        <v>623</v>
      </c>
      <c r="AT86" s="120" t="s">
        <v>623</v>
      </c>
      <c r="AU86" s="120" t="s">
        <v>623</v>
      </c>
      <c r="AV86" s="120" t="s">
        <v>623</v>
      </c>
      <c r="AW86" s="120" t="s">
        <v>623</v>
      </c>
      <c r="AX86" s="120" t="s">
        <v>623</v>
      </c>
      <c r="AY86" s="120" t="s">
        <v>623</v>
      </c>
      <c r="AZ86" s="120" t="s">
        <v>623</v>
      </c>
      <c r="BA86" s="120" t="s">
        <v>623</v>
      </c>
      <c r="BB86" s="120" t="s">
        <v>623</v>
      </c>
      <c r="BC86" s="120" t="s">
        <v>623</v>
      </c>
      <c r="BD86" s="120" t="s">
        <v>623</v>
      </c>
      <c r="BE86" s="120" t="s">
        <v>623</v>
      </c>
      <c r="BF86" s="120" t="s">
        <v>623</v>
      </c>
      <c r="BG86" s="120" t="s">
        <v>623</v>
      </c>
      <c r="BH86" s="120" t="s">
        <v>623</v>
      </c>
      <c r="BI86" s="120" t="s">
        <v>623</v>
      </c>
      <c r="BJ86" s="120" t="s">
        <v>623</v>
      </c>
      <c r="BK86" s="120" t="s">
        <v>623</v>
      </c>
      <c r="BL86" s="120" t="s">
        <v>623</v>
      </c>
      <c r="BM86" s="120" t="s">
        <v>623</v>
      </c>
      <c r="BN86" s="120" t="s">
        <v>623</v>
      </c>
      <c r="BO86" s="120" t="s">
        <v>623</v>
      </c>
      <c r="BP86" s="120" t="s">
        <v>623</v>
      </c>
      <c r="BQ86" s="120" t="s">
        <v>623</v>
      </c>
      <c r="BR86" s="120" t="s">
        <v>623</v>
      </c>
      <c r="BS86" s="120" t="s">
        <v>623</v>
      </c>
      <c r="BT86" s="120" t="s">
        <v>623</v>
      </c>
      <c r="BU86" s="120" t="s">
        <v>623</v>
      </c>
      <c r="BV86" s="120" t="s">
        <v>623</v>
      </c>
      <c r="BW86" s="120" t="s">
        <v>623</v>
      </c>
      <c r="BX86" s="120" t="s">
        <v>623</v>
      </c>
      <c r="BY86" s="120" t="s">
        <v>623</v>
      </c>
      <c r="BZ86" s="120" t="s">
        <v>623</v>
      </c>
      <c r="CA86" s="120" t="s">
        <v>623</v>
      </c>
      <c r="CB86" s="120" t="s">
        <v>623</v>
      </c>
      <c r="CC86" s="120" t="s">
        <v>623</v>
      </c>
      <c r="CD86" s="120" t="s">
        <v>623</v>
      </c>
      <c r="CE86" s="120" t="s">
        <v>623</v>
      </c>
      <c r="CF86" s="120" t="s">
        <v>623</v>
      </c>
      <c r="CG86" s="120" t="s">
        <v>623</v>
      </c>
      <c r="CH86" s="120" t="s">
        <v>623</v>
      </c>
      <c r="CI86" s="120" t="s">
        <v>623</v>
      </c>
      <c r="CJ86" s="120" t="s">
        <v>623</v>
      </c>
      <c r="CK86" s="120" t="s">
        <v>623</v>
      </c>
      <c r="CL86" s="120" t="s">
        <v>623</v>
      </c>
      <c r="CM86" s="120" t="s">
        <v>623</v>
      </c>
      <c r="CN86" s="120" t="s">
        <v>623</v>
      </c>
      <c r="CO86" s="120" t="s">
        <v>623</v>
      </c>
      <c r="CP86" s="120">
        <v>8</v>
      </c>
      <c r="CQ86" s="120" t="s">
        <v>623</v>
      </c>
      <c r="CR86" s="120" t="s">
        <v>623</v>
      </c>
      <c r="CS86" s="120" t="s">
        <v>623</v>
      </c>
      <c r="CT86" s="120" t="s">
        <v>623</v>
      </c>
      <c r="CU86" s="120" t="s">
        <v>623</v>
      </c>
      <c r="CV86" s="120" t="s">
        <v>623</v>
      </c>
      <c r="CW86" s="120">
        <v>8</v>
      </c>
      <c r="CX86" s="137" t="str">
        <f t="shared" si="68"/>
        <v>нд</v>
      </c>
      <c r="CY86" s="137" t="str">
        <f t="shared" si="69"/>
        <v>нд</v>
      </c>
      <c r="CZ86" s="137" t="str">
        <f t="shared" si="70"/>
        <v>нд</v>
      </c>
      <c r="DA86" s="137" t="str">
        <f t="shared" si="71"/>
        <v>нд</v>
      </c>
      <c r="DB86" s="137" t="str">
        <f t="shared" si="72"/>
        <v>нд</v>
      </c>
      <c r="DC86" s="137" t="str">
        <f t="shared" si="73"/>
        <v>нд</v>
      </c>
      <c r="DD86" s="137">
        <f t="shared" si="74"/>
        <v>8</v>
      </c>
      <c r="DE86" s="137" t="str">
        <f t="shared" si="75"/>
        <v>нд</v>
      </c>
      <c r="DF86" s="137" t="str">
        <f t="shared" si="76"/>
        <v>нд</v>
      </c>
      <c r="DG86" s="137" t="str">
        <f t="shared" si="77"/>
        <v>нд</v>
      </c>
      <c r="DH86" s="137" t="str">
        <f t="shared" si="78"/>
        <v>нд</v>
      </c>
      <c r="DI86" s="137" t="str">
        <f t="shared" si="79"/>
        <v>нд</v>
      </c>
      <c r="DJ86" s="137" t="str">
        <f t="shared" si="80"/>
        <v>нд</v>
      </c>
      <c r="DK86" s="137">
        <f t="shared" si="81"/>
        <v>8</v>
      </c>
      <c r="DL86" s="38"/>
    </row>
    <row r="87" spans="1:116" s="67" customFormat="1" ht="46.8" x14ac:dyDescent="0.3">
      <c r="A87" s="15" t="s">
        <v>160</v>
      </c>
      <c r="B87" s="16" t="s">
        <v>161</v>
      </c>
      <c r="C87" s="30" t="s">
        <v>93</v>
      </c>
      <c r="D87" s="120" t="s">
        <v>623</v>
      </c>
      <c r="E87" s="120" t="s">
        <v>623</v>
      </c>
      <c r="F87" s="120" t="s">
        <v>623</v>
      </c>
      <c r="G87" s="120" t="s">
        <v>623</v>
      </c>
      <c r="H87" s="120" t="s">
        <v>623</v>
      </c>
      <c r="I87" s="120" t="s">
        <v>623</v>
      </c>
      <c r="J87" s="120" t="s">
        <v>623</v>
      </c>
      <c r="K87" s="120" t="s">
        <v>623</v>
      </c>
      <c r="L87" s="120" t="s">
        <v>623</v>
      </c>
      <c r="M87" s="120" t="s">
        <v>623</v>
      </c>
      <c r="N87" s="120" t="s">
        <v>623</v>
      </c>
      <c r="O87" s="120" t="s">
        <v>623</v>
      </c>
      <c r="P87" s="120" t="s">
        <v>623</v>
      </c>
      <c r="Q87" s="120" t="s">
        <v>623</v>
      </c>
      <c r="R87" s="120" t="s">
        <v>623</v>
      </c>
      <c r="S87" s="120" t="s">
        <v>623</v>
      </c>
      <c r="T87" s="120" t="s">
        <v>623</v>
      </c>
      <c r="U87" s="120" t="s">
        <v>623</v>
      </c>
      <c r="V87" s="120" t="s">
        <v>623</v>
      </c>
      <c r="W87" s="120" t="s">
        <v>623</v>
      </c>
      <c r="X87" s="120" t="s">
        <v>623</v>
      </c>
      <c r="Y87" s="120" t="s">
        <v>623</v>
      </c>
      <c r="Z87" s="120" t="s">
        <v>623</v>
      </c>
      <c r="AA87" s="120" t="s">
        <v>623</v>
      </c>
      <c r="AB87" s="120" t="s">
        <v>623</v>
      </c>
      <c r="AC87" s="120" t="s">
        <v>623</v>
      </c>
      <c r="AD87" s="120" t="s">
        <v>623</v>
      </c>
      <c r="AE87" s="120" t="s">
        <v>623</v>
      </c>
      <c r="AF87" s="120" t="s">
        <v>623</v>
      </c>
      <c r="AG87" s="120" t="s">
        <v>623</v>
      </c>
      <c r="AH87" s="120" t="s">
        <v>623</v>
      </c>
      <c r="AI87" s="120" t="s">
        <v>623</v>
      </c>
      <c r="AJ87" s="120" t="s">
        <v>623</v>
      </c>
      <c r="AK87" s="120" t="s">
        <v>623</v>
      </c>
      <c r="AL87" s="120" t="s">
        <v>623</v>
      </c>
      <c r="AM87" s="120" t="s">
        <v>623</v>
      </c>
      <c r="AN87" s="120" t="s">
        <v>623</v>
      </c>
      <c r="AO87" s="120" t="s">
        <v>623</v>
      </c>
      <c r="AP87" s="120" t="s">
        <v>623</v>
      </c>
      <c r="AQ87" s="120" t="s">
        <v>623</v>
      </c>
      <c r="AR87" s="120" t="s">
        <v>623</v>
      </c>
      <c r="AS87" s="120" t="s">
        <v>623</v>
      </c>
      <c r="AT87" s="120" t="s">
        <v>623</v>
      </c>
      <c r="AU87" s="120" t="s">
        <v>623</v>
      </c>
      <c r="AV87" s="120" t="s">
        <v>623</v>
      </c>
      <c r="AW87" s="120" t="s">
        <v>623</v>
      </c>
      <c r="AX87" s="120" t="s">
        <v>623</v>
      </c>
      <c r="AY87" s="120" t="s">
        <v>623</v>
      </c>
      <c r="AZ87" s="120" t="s">
        <v>623</v>
      </c>
      <c r="BA87" s="120" t="s">
        <v>623</v>
      </c>
      <c r="BB87" s="120" t="s">
        <v>623</v>
      </c>
      <c r="BC87" s="120" t="s">
        <v>623</v>
      </c>
      <c r="BD87" s="120" t="s">
        <v>623</v>
      </c>
      <c r="BE87" s="120" t="s">
        <v>623</v>
      </c>
      <c r="BF87" s="120" t="s">
        <v>623</v>
      </c>
      <c r="BG87" s="120" t="s">
        <v>623</v>
      </c>
      <c r="BH87" s="120" t="s">
        <v>623</v>
      </c>
      <c r="BI87" s="120" t="s">
        <v>623</v>
      </c>
      <c r="BJ87" s="120" t="s">
        <v>623</v>
      </c>
      <c r="BK87" s="120" t="s">
        <v>623</v>
      </c>
      <c r="BL87" s="120" t="s">
        <v>623</v>
      </c>
      <c r="BM87" s="120" t="s">
        <v>623</v>
      </c>
      <c r="BN87" s="120" t="s">
        <v>623</v>
      </c>
      <c r="BO87" s="120" t="s">
        <v>623</v>
      </c>
      <c r="BP87" s="120" t="s">
        <v>623</v>
      </c>
      <c r="BQ87" s="120" t="s">
        <v>623</v>
      </c>
      <c r="BR87" s="120" t="s">
        <v>623</v>
      </c>
      <c r="BS87" s="120" t="s">
        <v>623</v>
      </c>
      <c r="BT87" s="120" t="s">
        <v>623</v>
      </c>
      <c r="BU87" s="120" t="s">
        <v>623</v>
      </c>
      <c r="BV87" s="120" t="s">
        <v>623</v>
      </c>
      <c r="BW87" s="120" t="s">
        <v>623</v>
      </c>
      <c r="BX87" s="120" t="s">
        <v>623</v>
      </c>
      <c r="BY87" s="120" t="s">
        <v>623</v>
      </c>
      <c r="BZ87" s="120" t="s">
        <v>623</v>
      </c>
      <c r="CA87" s="120" t="s">
        <v>623</v>
      </c>
      <c r="CB87" s="120" t="s">
        <v>623</v>
      </c>
      <c r="CC87" s="120" t="s">
        <v>623</v>
      </c>
      <c r="CD87" s="120" t="s">
        <v>623</v>
      </c>
      <c r="CE87" s="120" t="s">
        <v>623</v>
      </c>
      <c r="CF87" s="120" t="s">
        <v>623</v>
      </c>
      <c r="CG87" s="120" t="s">
        <v>623</v>
      </c>
      <c r="CH87" s="120" t="s">
        <v>623</v>
      </c>
      <c r="CI87" s="120" t="s">
        <v>623</v>
      </c>
      <c r="CJ87" s="120" t="s">
        <v>623</v>
      </c>
      <c r="CK87" s="120" t="s">
        <v>623</v>
      </c>
      <c r="CL87" s="120" t="s">
        <v>623</v>
      </c>
      <c r="CM87" s="120" t="s">
        <v>623</v>
      </c>
      <c r="CN87" s="120" t="s">
        <v>623</v>
      </c>
      <c r="CO87" s="120" t="s">
        <v>623</v>
      </c>
      <c r="CP87" s="120" t="s">
        <v>623</v>
      </c>
      <c r="CQ87" s="120" t="s">
        <v>623</v>
      </c>
      <c r="CR87" s="120" t="s">
        <v>623</v>
      </c>
      <c r="CS87" s="120" t="s">
        <v>623</v>
      </c>
      <c r="CT87" s="120" t="s">
        <v>623</v>
      </c>
      <c r="CU87" s="120" t="s">
        <v>623</v>
      </c>
      <c r="CV87" s="120" t="s">
        <v>623</v>
      </c>
      <c r="CW87" s="120" t="s">
        <v>623</v>
      </c>
      <c r="CX87" s="137" t="str">
        <f t="shared" si="68"/>
        <v>нд</v>
      </c>
      <c r="CY87" s="137" t="str">
        <f t="shared" si="69"/>
        <v>нд</v>
      </c>
      <c r="CZ87" s="137" t="str">
        <f t="shared" si="70"/>
        <v>нд</v>
      </c>
      <c r="DA87" s="137" t="str">
        <f t="shared" si="71"/>
        <v>нд</v>
      </c>
      <c r="DB87" s="137" t="str">
        <f t="shared" si="72"/>
        <v>нд</v>
      </c>
      <c r="DC87" s="137" t="str">
        <f t="shared" si="73"/>
        <v>нд</v>
      </c>
      <c r="DD87" s="137" t="str">
        <f t="shared" si="74"/>
        <v>нд</v>
      </c>
      <c r="DE87" s="137" t="str">
        <f t="shared" si="75"/>
        <v>нд</v>
      </c>
      <c r="DF87" s="137" t="str">
        <f t="shared" si="76"/>
        <v>нд</v>
      </c>
      <c r="DG87" s="137" t="str">
        <f t="shared" si="77"/>
        <v>нд</v>
      </c>
      <c r="DH87" s="137" t="str">
        <f t="shared" si="78"/>
        <v>нд</v>
      </c>
      <c r="DI87" s="137" t="str">
        <f t="shared" si="79"/>
        <v>нд</v>
      </c>
      <c r="DJ87" s="137" t="str">
        <f t="shared" si="80"/>
        <v>нд</v>
      </c>
      <c r="DK87" s="137" t="str">
        <f t="shared" si="81"/>
        <v>нд</v>
      </c>
      <c r="DL87" s="38"/>
    </row>
    <row r="88" spans="1:116" ht="46.8" x14ac:dyDescent="0.3">
      <c r="A88" s="15" t="s">
        <v>162</v>
      </c>
      <c r="B88" s="16" t="s">
        <v>163</v>
      </c>
      <c r="C88" s="10" t="s">
        <v>93</v>
      </c>
      <c r="D88" s="120" t="s">
        <v>623</v>
      </c>
      <c r="E88" s="120" t="s">
        <v>623</v>
      </c>
      <c r="F88" s="120" t="s">
        <v>623</v>
      </c>
      <c r="G88" s="120" t="s">
        <v>623</v>
      </c>
      <c r="H88" s="120" t="s">
        <v>623</v>
      </c>
      <c r="I88" s="120" t="s">
        <v>623</v>
      </c>
      <c r="J88" s="120" t="s">
        <v>623</v>
      </c>
      <c r="K88" s="120" t="s">
        <v>623</v>
      </c>
      <c r="L88" s="120" t="s">
        <v>623</v>
      </c>
      <c r="M88" s="120" t="s">
        <v>623</v>
      </c>
      <c r="N88" s="120" t="s">
        <v>623</v>
      </c>
      <c r="O88" s="120" t="s">
        <v>623</v>
      </c>
      <c r="P88" s="120" t="s">
        <v>623</v>
      </c>
      <c r="Q88" s="120" t="s">
        <v>623</v>
      </c>
      <c r="R88" s="120" t="s">
        <v>623</v>
      </c>
      <c r="S88" s="120" t="s">
        <v>623</v>
      </c>
      <c r="T88" s="120" t="s">
        <v>623</v>
      </c>
      <c r="U88" s="120" t="s">
        <v>623</v>
      </c>
      <c r="V88" s="120" t="s">
        <v>623</v>
      </c>
      <c r="W88" s="120" t="s">
        <v>623</v>
      </c>
      <c r="X88" s="120" t="s">
        <v>623</v>
      </c>
      <c r="Y88" s="120" t="s">
        <v>623</v>
      </c>
      <c r="Z88" s="120" t="s">
        <v>623</v>
      </c>
      <c r="AA88" s="120" t="s">
        <v>623</v>
      </c>
      <c r="AB88" s="120" t="s">
        <v>623</v>
      </c>
      <c r="AC88" s="120" t="s">
        <v>623</v>
      </c>
      <c r="AD88" s="120" t="s">
        <v>623</v>
      </c>
      <c r="AE88" s="120" t="s">
        <v>623</v>
      </c>
      <c r="AF88" s="120" t="s">
        <v>623</v>
      </c>
      <c r="AG88" s="120" t="s">
        <v>623</v>
      </c>
      <c r="AH88" s="120" t="s">
        <v>623</v>
      </c>
      <c r="AI88" s="120" t="s">
        <v>623</v>
      </c>
      <c r="AJ88" s="120" t="s">
        <v>623</v>
      </c>
      <c r="AK88" s="120" t="s">
        <v>623</v>
      </c>
      <c r="AL88" s="120" t="s">
        <v>623</v>
      </c>
      <c r="AM88" s="120" t="s">
        <v>623</v>
      </c>
      <c r="AN88" s="120" t="s">
        <v>623</v>
      </c>
      <c r="AO88" s="120" t="s">
        <v>623</v>
      </c>
      <c r="AP88" s="120" t="s">
        <v>623</v>
      </c>
      <c r="AQ88" s="120" t="s">
        <v>623</v>
      </c>
      <c r="AR88" s="120" t="s">
        <v>623</v>
      </c>
      <c r="AS88" s="120" t="s">
        <v>623</v>
      </c>
      <c r="AT88" s="120" t="s">
        <v>623</v>
      </c>
      <c r="AU88" s="120" t="s">
        <v>623</v>
      </c>
      <c r="AV88" s="120" t="s">
        <v>623</v>
      </c>
      <c r="AW88" s="120" t="s">
        <v>623</v>
      </c>
      <c r="AX88" s="120" t="s">
        <v>623</v>
      </c>
      <c r="AY88" s="120" t="s">
        <v>623</v>
      </c>
      <c r="AZ88" s="120" t="s">
        <v>623</v>
      </c>
      <c r="BA88" s="120" t="s">
        <v>623</v>
      </c>
      <c r="BB88" s="120" t="s">
        <v>623</v>
      </c>
      <c r="BC88" s="120" t="s">
        <v>623</v>
      </c>
      <c r="BD88" s="120" t="s">
        <v>623</v>
      </c>
      <c r="BE88" s="120" t="s">
        <v>623</v>
      </c>
      <c r="BF88" s="120" t="s">
        <v>623</v>
      </c>
      <c r="BG88" s="120" t="s">
        <v>623</v>
      </c>
      <c r="BH88" s="120" t="s">
        <v>623</v>
      </c>
      <c r="BI88" s="120" t="s">
        <v>623</v>
      </c>
      <c r="BJ88" s="120" t="s">
        <v>623</v>
      </c>
      <c r="BK88" s="120" t="s">
        <v>623</v>
      </c>
      <c r="BL88" s="120" t="s">
        <v>623</v>
      </c>
      <c r="BM88" s="120" t="s">
        <v>623</v>
      </c>
      <c r="BN88" s="120" t="s">
        <v>623</v>
      </c>
      <c r="BO88" s="120" t="s">
        <v>623</v>
      </c>
      <c r="BP88" s="120" t="s">
        <v>623</v>
      </c>
      <c r="BQ88" s="120" t="s">
        <v>623</v>
      </c>
      <c r="BR88" s="120" t="s">
        <v>623</v>
      </c>
      <c r="BS88" s="120" t="s">
        <v>623</v>
      </c>
      <c r="BT88" s="120" t="s">
        <v>623</v>
      </c>
      <c r="BU88" s="120" t="s">
        <v>623</v>
      </c>
      <c r="BV88" s="120" t="s">
        <v>623</v>
      </c>
      <c r="BW88" s="120" t="s">
        <v>623</v>
      </c>
      <c r="BX88" s="120" t="s">
        <v>623</v>
      </c>
      <c r="BY88" s="120" t="s">
        <v>623</v>
      </c>
      <c r="BZ88" s="120" t="s">
        <v>623</v>
      </c>
      <c r="CA88" s="120" t="s">
        <v>623</v>
      </c>
      <c r="CB88" s="120" t="s">
        <v>623</v>
      </c>
      <c r="CC88" s="120" t="s">
        <v>623</v>
      </c>
      <c r="CD88" s="120" t="s">
        <v>623</v>
      </c>
      <c r="CE88" s="120" t="s">
        <v>623</v>
      </c>
      <c r="CF88" s="120" t="s">
        <v>623</v>
      </c>
      <c r="CG88" s="120" t="s">
        <v>623</v>
      </c>
      <c r="CH88" s="120" t="s">
        <v>623</v>
      </c>
      <c r="CI88" s="120" t="s">
        <v>623</v>
      </c>
      <c r="CJ88" s="120" t="s">
        <v>623</v>
      </c>
      <c r="CK88" s="120" t="s">
        <v>623</v>
      </c>
      <c r="CL88" s="120" t="s">
        <v>623</v>
      </c>
      <c r="CM88" s="120" t="s">
        <v>623</v>
      </c>
      <c r="CN88" s="120" t="s">
        <v>623</v>
      </c>
      <c r="CO88" s="120" t="s">
        <v>623</v>
      </c>
      <c r="CP88" s="120" t="s">
        <v>623</v>
      </c>
      <c r="CQ88" s="120" t="s">
        <v>623</v>
      </c>
      <c r="CR88" s="120" t="s">
        <v>623</v>
      </c>
      <c r="CS88" s="120" t="s">
        <v>623</v>
      </c>
      <c r="CT88" s="120" t="s">
        <v>623</v>
      </c>
      <c r="CU88" s="120" t="s">
        <v>623</v>
      </c>
      <c r="CV88" s="120" t="s">
        <v>623</v>
      </c>
      <c r="CW88" s="120" t="s">
        <v>623</v>
      </c>
      <c r="CX88" s="137" t="str">
        <f t="shared" si="68"/>
        <v>нд</v>
      </c>
      <c r="CY88" s="137" t="str">
        <f t="shared" si="69"/>
        <v>нд</v>
      </c>
      <c r="CZ88" s="137" t="str">
        <f t="shared" si="70"/>
        <v>нд</v>
      </c>
      <c r="DA88" s="137" t="str">
        <f t="shared" si="71"/>
        <v>нд</v>
      </c>
      <c r="DB88" s="137" t="str">
        <f t="shared" si="72"/>
        <v>нд</v>
      </c>
      <c r="DC88" s="137" t="str">
        <f t="shared" si="73"/>
        <v>нд</v>
      </c>
      <c r="DD88" s="137" t="str">
        <f t="shared" si="74"/>
        <v>нд</v>
      </c>
      <c r="DE88" s="137" t="str">
        <f t="shared" si="75"/>
        <v>нд</v>
      </c>
      <c r="DF88" s="137" t="str">
        <f t="shared" si="76"/>
        <v>нд</v>
      </c>
      <c r="DG88" s="137" t="str">
        <f t="shared" si="77"/>
        <v>нд</v>
      </c>
      <c r="DH88" s="137" t="str">
        <f t="shared" si="78"/>
        <v>нд</v>
      </c>
      <c r="DI88" s="137" t="str">
        <f t="shared" si="79"/>
        <v>нд</v>
      </c>
      <c r="DJ88" s="137" t="str">
        <f t="shared" si="80"/>
        <v>нд</v>
      </c>
      <c r="DK88" s="137" t="str">
        <f t="shared" si="81"/>
        <v>нд</v>
      </c>
      <c r="DL88" s="38"/>
    </row>
    <row r="89" spans="1:116" ht="62.4" x14ac:dyDescent="0.3">
      <c r="A89" s="15" t="s">
        <v>164</v>
      </c>
      <c r="B89" s="16" t="s">
        <v>165</v>
      </c>
      <c r="C89" s="30" t="s">
        <v>93</v>
      </c>
      <c r="D89" s="120" t="s">
        <v>623</v>
      </c>
      <c r="E89" s="120" t="s">
        <v>623</v>
      </c>
      <c r="F89" s="120" t="s">
        <v>623</v>
      </c>
      <c r="G89" s="120" t="s">
        <v>623</v>
      </c>
      <c r="H89" s="120" t="s">
        <v>623</v>
      </c>
      <c r="I89" s="120" t="s">
        <v>623</v>
      </c>
      <c r="J89" s="120" t="s">
        <v>623</v>
      </c>
      <c r="K89" s="120" t="s">
        <v>623</v>
      </c>
      <c r="L89" s="120" t="s">
        <v>623</v>
      </c>
      <c r="M89" s="120" t="s">
        <v>623</v>
      </c>
      <c r="N89" s="120" t="s">
        <v>623</v>
      </c>
      <c r="O89" s="120" t="s">
        <v>623</v>
      </c>
      <c r="P89" s="120" t="s">
        <v>623</v>
      </c>
      <c r="Q89" s="120" t="s">
        <v>623</v>
      </c>
      <c r="R89" s="120" t="s">
        <v>623</v>
      </c>
      <c r="S89" s="120" t="s">
        <v>623</v>
      </c>
      <c r="T89" s="120" t="s">
        <v>623</v>
      </c>
      <c r="U89" s="120" t="s">
        <v>623</v>
      </c>
      <c r="V89" s="120" t="s">
        <v>623</v>
      </c>
      <c r="W89" s="120" t="s">
        <v>623</v>
      </c>
      <c r="X89" s="120" t="s">
        <v>623</v>
      </c>
      <c r="Y89" s="120" t="s">
        <v>623</v>
      </c>
      <c r="Z89" s="120" t="s">
        <v>623</v>
      </c>
      <c r="AA89" s="120" t="s">
        <v>623</v>
      </c>
      <c r="AB89" s="120" t="s">
        <v>623</v>
      </c>
      <c r="AC89" s="120" t="s">
        <v>623</v>
      </c>
      <c r="AD89" s="120" t="s">
        <v>623</v>
      </c>
      <c r="AE89" s="120" t="s">
        <v>623</v>
      </c>
      <c r="AF89" s="120" t="s">
        <v>623</v>
      </c>
      <c r="AG89" s="120" t="s">
        <v>623</v>
      </c>
      <c r="AH89" s="120" t="s">
        <v>623</v>
      </c>
      <c r="AI89" s="120" t="s">
        <v>623</v>
      </c>
      <c r="AJ89" s="120" t="s">
        <v>623</v>
      </c>
      <c r="AK89" s="120" t="s">
        <v>623</v>
      </c>
      <c r="AL89" s="120" t="s">
        <v>623</v>
      </c>
      <c r="AM89" s="120" t="s">
        <v>623</v>
      </c>
      <c r="AN89" s="120" t="s">
        <v>623</v>
      </c>
      <c r="AO89" s="120" t="s">
        <v>623</v>
      </c>
      <c r="AP89" s="120" t="s">
        <v>623</v>
      </c>
      <c r="AQ89" s="120" t="s">
        <v>623</v>
      </c>
      <c r="AR89" s="120" t="s">
        <v>623</v>
      </c>
      <c r="AS89" s="120" t="s">
        <v>623</v>
      </c>
      <c r="AT89" s="120" t="s">
        <v>623</v>
      </c>
      <c r="AU89" s="120" t="s">
        <v>623</v>
      </c>
      <c r="AV89" s="120" t="s">
        <v>623</v>
      </c>
      <c r="AW89" s="120" t="s">
        <v>623</v>
      </c>
      <c r="AX89" s="120" t="s">
        <v>623</v>
      </c>
      <c r="AY89" s="120" t="s">
        <v>623</v>
      </c>
      <c r="AZ89" s="120" t="s">
        <v>623</v>
      </c>
      <c r="BA89" s="120" t="s">
        <v>623</v>
      </c>
      <c r="BB89" s="120" t="s">
        <v>623</v>
      </c>
      <c r="BC89" s="120" t="s">
        <v>623</v>
      </c>
      <c r="BD89" s="120" t="s">
        <v>623</v>
      </c>
      <c r="BE89" s="120" t="s">
        <v>623</v>
      </c>
      <c r="BF89" s="120" t="s">
        <v>623</v>
      </c>
      <c r="BG89" s="120" t="s">
        <v>623</v>
      </c>
      <c r="BH89" s="120" t="s">
        <v>623</v>
      </c>
      <c r="BI89" s="120" t="s">
        <v>623</v>
      </c>
      <c r="BJ89" s="120" t="s">
        <v>623</v>
      </c>
      <c r="BK89" s="120" t="s">
        <v>623</v>
      </c>
      <c r="BL89" s="120" t="s">
        <v>623</v>
      </c>
      <c r="BM89" s="120" t="s">
        <v>623</v>
      </c>
      <c r="BN89" s="120" t="s">
        <v>623</v>
      </c>
      <c r="BO89" s="120" t="s">
        <v>623</v>
      </c>
      <c r="BP89" s="120" t="s">
        <v>623</v>
      </c>
      <c r="BQ89" s="120" t="s">
        <v>623</v>
      </c>
      <c r="BR89" s="120" t="s">
        <v>623</v>
      </c>
      <c r="BS89" s="120" t="s">
        <v>623</v>
      </c>
      <c r="BT89" s="120" t="s">
        <v>623</v>
      </c>
      <c r="BU89" s="120" t="s">
        <v>623</v>
      </c>
      <c r="BV89" s="120" t="s">
        <v>623</v>
      </c>
      <c r="BW89" s="120" t="s">
        <v>623</v>
      </c>
      <c r="BX89" s="120" t="s">
        <v>623</v>
      </c>
      <c r="BY89" s="120" t="s">
        <v>623</v>
      </c>
      <c r="BZ89" s="120" t="s">
        <v>623</v>
      </c>
      <c r="CA89" s="120" t="s">
        <v>623</v>
      </c>
      <c r="CB89" s="120" t="s">
        <v>623</v>
      </c>
      <c r="CC89" s="120" t="s">
        <v>623</v>
      </c>
      <c r="CD89" s="120" t="s">
        <v>623</v>
      </c>
      <c r="CE89" s="120" t="s">
        <v>623</v>
      </c>
      <c r="CF89" s="120" t="s">
        <v>623</v>
      </c>
      <c r="CG89" s="120" t="s">
        <v>623</v>
      </c>
      <c r="CH89" s="120" t="s">
        <v>623</v>
      </c>
      <c r="CI89" s="120" t="s">
        <v>623</v>
      </c>
      <c r="CJ89" s="120" t="s">
        <v>623</v>
      </c>
      <c r="CK89" s="120" t="s">
        <v>623</v>
      </c>
      <c r="CL89" s="120" t="s">
        <v>623</v>
      </c>
      <c r="CM89" s="120" t="s">
        <v>623</v>
      </c>
      <c r="CN89" s="120" t="s">
        <v>623</v>
      </c>
      <c r="CO89" s="120" t="s">
        <v>623</v>
      </c>
      <c r="CP89" s="120" t="s">
        <v>623</v>
      </c>
      <c r="CQ89" s="120" t="s">
        <v>623</v>
      </c>
      <c r="CR89" s="120" t="s">
        <v>623</v>
      </c>
      <c r="CS89" s="120" t="s">
        <v>623</v>
      </c>
      <c r="CT89" s="120" t="s">
        <v>623</v>
      </c>
      <c r="CU89" s="120" t="s">
        <v>623</v>
      </c>
      <c r="CV89" s="120" t="s">
        <v>623</v>
      </c>
      <c r="CW89" s="120" t="s">
        <v>623</v>
      </c>
      <c r="CX89" s="137" t="str">
        <f t="shared" si="68"/>
        <v>нд</v>
      </c>
      <c r="CY89" s="137" t="str">
        <f t="shared" si="69"/>
        <v>нд</v>
      </c>
      <c r="CZ89" s="137" t="str">
        <f t="shared" si="70"/>
        <v>нд</v>
      </c>
      <c r="DA89" s="137" t="str">
        <f t="shared" si="71"/>
        <v>нд</v>
      </c>
      <c r="DB89" s="137" t="str">
        <f t="shared" si="72"/>
        <v>нд</v>
      </c>
      <c r="DC89" s="137" t="str">
        <f t="shared" si="73"/>
        <v>нд</v>
      </c>
      <c r="DD89" s="137" t="str">
        <f t="shared" si="74"/>
        <v>нд</v>
      </c>
      <c r="DE89" s="137" t="str">
        <f t="shared" si="75"/>
        <v>нд</v>
      </c>
      <c r="DF89" s="137" t="str">
        <f t="shared" si="76"/>
        <v>нд</v>
      </c>
      <c r="DG89" s="137" t="str">
        <f t="shared" si="77"/>
        <v>нд</v>
      </c>
      <c r="DH89" s="137" t="str">
        <f t="shared" si="78"/>
        <v>нд</v>
      </c>
      <c r="DI89" s="137" t="str">
        <f t="shared" si="79"/>
        <v>нд</v>
      </c>
      <c r="DJ89" s="137" t="str">
        <f t="shared" si="80"/>
        <v>нд</v>
      </c>
      <c r="DK89" s="137" t="str">
        <f t="shared" si="81"/>
        <v>нд</v>
      </c>
      <c r="DL89" s="38"/>
    </row>
    <row r="90" spans="1:116" ht="62.4" x14ac:dyDescent="0.3">
      <c r="A90" s="15" t="s">
        <v>166</v>
      </c>
      <c r="B90" s="16" t="s">
        <v>167</v>
      </c>
      <c r="C90" s="10" t="s">
        <v>93</v>
      </c>
      <c r="D90" s="120" t="s">
        <v>623</v>
      </c>
      <c r="E90" s="120" t="s">
        <v>623</v>
      </c>
      <c r="F90" s="120" t="s">
        <v>623</v>
      </c>
      <c r="G90" s="120" t="s">
        <v>623</v>
      </c>
      <c r="H90" s="120" t="s">
        <v>623</v>
      </c>
      <c r="I90" s="120" t="s">
        <v>623</v>
      </c>
      <c r="J90" s="120" t="s">
        <v>623</v>
      </c>
      <c r="K90" s="120" t="s">
        <v>623</v>
      </c>
      <c r="L90" s="120" t="s">
        <v>623</v>
      </c>
      <c r="M90" s="120" t="s">
        <v>623</v>
      </c>
      <c r="N90" s="120" t="s">
        <v>623</v>
      </c>
      <c r="O90" s="120" t="s">
        <v>623</v>
      </c>
      <c r="P90" s="120" t="s">
        <v>623</v>
      </c>
      <c r="Q90" s="120" t="s">
        <v>623</v>
      </c>
      <c r="R90" s="120" t="s">
        <v>623</v>
      </c>
      <c r="S90" s="120" t="s">
        <v>623</v>
      </c>
      <c r="T90" s="120" t="s">
        <v>623</v>
      </c>
      <c r="U90" s="120" t="s">
        <v>623</v>
      </c>
      <c r="V90" s="120" t="s">
        <v>623</v>
      </c>
      <c r="W90" s="120" t="s">
        <v>623</v>
      </c>
      <c r="X90" s="120" t="s">
        <v>623</v>
      </c>
      <c r="Y90" s="120" t="s">
        <v>623</v>
      </c>
      <c r="Z90" s="120" t="s">
        <v>623</v>
      </c>
      <c r="AA90" s="120" t="s">
        <v>623</v>
      </c>
      <c r="AB90" s="120" t="s">
        <v>623</v>
      </c>
      <c r="AC90" s="120" t="s">
        <v>623</v>
      </c>
      <c r="AD90" s="120" t="s">
        <v>623</v>
      </c>
      <c r="AE90" s="120" t="s">
        <v>623</v>
      </c>
      <c r="AF90" s="120" t="s">
        <v>623</v>
      </c>
      <c r="AG90" s="120" t="s">
        <v>623</v>
      </c>
      <c r="AH90" s="120" t="s">
        <v>623</v>
      </c>
      <c r="AI90" s="120" t="s">
        <v>623</v>
      </c>
      <c r="AJ90" s="120" t="s">
        <v>623</v>
      </c>
      <c r="AK90" s="120" t="s">
        <v>623</v>
      </c>
      <c r="AL90" s="120" t="s">
        <v>623</v>
      </c>
      <c r="AM90" s="120" t="s">
        <v>623</v>
      </c>
      <c r="AN90" s="120" t="s">
        <v>623</v>
      </c>
      <c r="AO90" s="120" t="s">
        <v>623</v>
      </c>
      <c r="AP90" s="120" t="s">
        <v>623</v>
      </c>
      <c r="AQ90" s="120" t="s">
        <v>623</v>
      </c>
      <c r="AR90" s="120" t="s">
        <v>623</v>
      </c>
      <c r="AS90" s="120" t="s">
        <v>623</v>
      </c>
      <c r="AT90" s="120" t="s">
        <v>623</v>
      </c>
      <c r="AU90" s="120" t="s">
        <v>623</v>
      </c>
      <c r="AV90" s="120" t="s">
        <v>623</v>
      </c>
      <c r="AW90" s="120" t="s">
        <v>623</v>
      </c>
      <c r="AX90" s="120" t="s">
        <v>623</v>
      </c>
      <c r="AY90" s="120" t="s">
        <v>623</v>
      </c>
      <c r="AZ90" s="120" t="s">
        <v>623</v>
      </c>
      <c r="BA90" s="120" t="s">
        <v>623</v>
      </c>
      <c r="BB90" s="120" t="s">
        <v>623</v>
      </c>
      <c r="BC90" s="120" t="s">
        <v>623</v>
      </c>
      <c r="BD90" s="120" t="s">
        <v>623</v>
      </c>
      <c r="BE90" s="120" t="s">
        <v>623</v>
      </c>
      <c r="BF90" s="120" t="s">
        <v>623</v>
      </c>
      <c r="BG90" s="120" t="s">
        <v>623</v>
      </c>
      <c r="BH90" s="120" t="s">
        <v>623</v>
      </c>
      <c r="BI90" s="120" t="s">
        <v>623</v>
      </c>
      <c r="BJ90" s="120" t="s">
        <v>623</v>
      </c>
      <c r="BK90" s="120" t="s">
        <v>623</v>
      </c>
      <c r="BL90" s="120" t="s">
        <v>623</v>
      </c>
      <c r="BM90" s="120" t="s">
        <v>623</v>
      </c>
      <c r="BN90" s="120" t="s">
        <v>623</v>
      </c>
      <c r="BO90" s="120" t="s">
        <v>623</v>
      </c>
      <c r="BP90" s="120" t="s">
        <v>623</v>
      </c>
      <c r="BQ90" s="120" t="s">
        <v>623</v>
      </c>
      <c r="BR90" s="120" t="s">
        <v>623</v>
      </c>
      <c r="BS90" s="120" t="s">
        <v>623</v>
      </c>
      <c r="BT90" s="120" t="s">
        <v>623</v>
      </c>
      <c r="BU90" s="120" t="s">
        <v>623</v>
      </c>
      <c r="BV90" s="120" t="s">
        <v>623</v>
      </c>
      <c r="BW90" s="120" t="s">
        <v>623</v>
      </c>
      <c r="BX90" s="120" t="s">
        <v>623</v>
      </c>
      <c r="BY90" s="120" t="s">
        <v>623</v>
      </c>
      <c r="BZ90" s="120" t="s">
        <v>623</v>
      </c>
      <c r="CA90" s="120" t="s">
        <v>623</v>
      </c>
      <c r="CB90" s="120" t="s">
        <v>623</v>
      </c>
      <c r="CC90" s="120" t="s">
        <v>623</v>
      </c>
      <c r="CD90" s="120" t="s">
        <v>623</v>
      </c>
      <c r="CE90" s="120" t="s">
        <v>623</v>
      </c>
      <c r="CF90" s="120" t="s">
        <v>623</v>
      </c>
      <c r="CG90" s="120" t="s">
        <v>623</v>
      </c>
      <c r="CH90" s="120" t="s">
        <v>623</v>
      </c>
      <c r="CI90" s="120" t="s">
        <v>623</v>
      </c>
      <c r="CJ90" s="120" t="s">
        <v>623</v>
      </c>
      <c r="CK90" s="120" t="s">
        <v>623</v>
      </c>
      <c r="CL90" s="120" t="s">
        <v>623</v>
      </c>
      <c r="CM90" s="120" t="s">
        <v>623</v>
      </c>
      <c r="CN90" s="120" t="s">
        <v>623</v>
      </c>
      <c r="CO90" s="120" t="s">
        <v>623</v>
      </c>
      <c r="CP90" s="120" t="s">
        <v>623</v>
      </c>
      <c r="CQ90" s="120" t="s">
        <v>623</v>
      </c>
      <c r="CR90" s="120" t="s">
        <v>623</v>
      </c>
      <c r="CS90" s="120" t="s">
        <v>623</v>
      </c>
      <c r="CT90" s="120" t="s">
        <v>623</v>
      </c>
      <c r="CU90" s="120" t="s">
        <v>623</v>
      </c>
      <c r="CV90" s="120" t="s">
        <v>623</v>
      </c>
      <c r="CW90" s="120" t="s">
        <v>623</v>
      </c>
      <c r="CX90" s="137" t="str">
        <f t="shared" si="68"/>
        <v>нд</v>
      </c>
      <c r="CY90" s="137" t="str">
        <f t="shared" si="69"/>
        <v>нд</v>
      </c>
      <c r="CZ90" s="137" t="str">
        <f t="shared" si="70"/>
        <v>нд</v>
      </c>
      <c r="DA90" s="137" t="str">
        <f t="shared" si="71"/>
        <v>нд</v>
      </c>
      <c r="DB90" s="137" t="str">
        <f t="shared" si="72"/>
        <v>нд</v>
      </c>
      <c r="DC90" s="137" t="str">
        <f t="shared" si="73"/>
        <v>нд</v>
      </c>
      <c r="DD90" s="137" t="str">
        <f t="shared" si="74"/>
        <v>нд</v>
      </c>
      <c r="DE90" s="137" t="str">
        <f t="shared" si="75"/>
        <v>нд</v>
      </c>
      <c r="DF90" s="137" t="str">
        <f t="shared" si="76"/>
        <v>нд</v>
      </c>
      <c r="DG90" s="137" t="str">
        <f t="shared" si="77"/>
        <v>нд</v>
      </c>
      <c r="DH90" s="137" t="str">
        <f t="shared" si="78"/>
        <v>нд</v>
      </c>
      <c r="DI90" s="137" t="str">
        <f t="shared" si="79"/>
        <v>нд</v>
      </c>
      <c r="DJ90" s="137" t="str">
        <f t="shared" si="80"/>
        <v>нд</v>
      </c>
      <c r="DK90" s="137" t="str">
        <f t="shared" si="81"/>
        <v>нд</v>
      </c>
      <c r="DL90" s="38"/>
    </row>
    <row r="91" spans="1:116" s="67" customFormat="1" ht="62.4" x14ac:dyDescent="0.3">
      <c r="A91" s="15" t="s">
        <v>168</v>
      </c>
      <c r="B91" s="16" t="s">
        <v>169</v>
      </c>
      <c r="C91" s="30" t="s">
        <v>93</v>
      </c>
      <c r="D91" s="120" t="s">
        <v>623</v>
      </c>
      <c r="E91" s="120" t="s">
        <v>623</v>
      </c>
      <c r="F91" s="120" t="s">
        <v>623</v>
      </c>
      <c r="G91" s="120" t="s">
        <v>623</v>
      </c>
      <c r="H91" s="120" t="s">
        <v>623</v>
      </c>
      <c r="I91" s="120" t="s">
        <v>623</v>
      </c>
      <c r="J91" s="120" t="s">
        <v>623</v>
      </c>
      <c r="K91" s="120" t="s">
        <v>623</v>
      </c>
      <c r="L91" s="120" t="s">
        <v>623</v>
      </c>
      <c r="M91" s="120" t="s">
        <v>623</v>
      </c>
      <c r="N91" s="120" t="s">
        <v>623</v>
      </c>
      <c r="O91" s="120" t="s">
        <v>623</v>
      </c>
      <c r="P91" s="120" t="s">
        <v>623</v>
      </c>
      <c r="Q91" s="120" t="s">
        <v>623</v>
      </c>
      <c r="R91" s="120" t="s">
        <v>623</v>
      </c>
      <c r="S91" s="120" t="s">
        <v>623</v>
      </c>
      <c r="T91" s="120" t="s">
        <v>623</v>
      </c>
      <c r="U91" s="120" t="s">
        <v>623</v>
      </c>
      <c r="V91" s="120" t="s">
        <v>623</v>
      </c>
      <c r="W91" s="120" t="s">
        <v>623</v>
      </c>
      <c r="X91" s="120" t="s">
        <v>623</v>
      </c>
      <c r="Y91" s="120" t="s">
        <v>623</v>
      </c>
      <c r="Z91" s="120" t="s">
        <v>623</v>
      </c>
      <c r="AA91" s="120" t="s">
        <v>623</v>
      </c>
      <c r="AB91" s="120" t="s">
        <v>623</v>
      </c>
      <c r="AC91" s="120" t="s">
        <v>623</v>
      </c>
      <c r="AD91" s="120" t="s">
        <v>623</v>
      </c>
      <c r="AE91" s="120" t="s">
        <v>623</v>
      </c>
      <c r="AF91" s="120" t="s">
        <v>623</v>
      </c>
      <c r="AG91" s="120" t="s">
        <v>623</v>
      </c>
      <c r="AH91" s="120" t="s">
        <v>623</v>
      </c>
      <c r="AI91" s="120" t="s">
        <v>623</v>
      </c>
      <c r="AJ91" s="120" t="s">
        <v>623</v>
      </c>
      <c r="AK91" s="120" t="s">
        <v>623</v>
      </c>
      <c r="AL91" s="120" t="s">
        <v>623</v>
      </c>
      <c r="AM91" s="120" t="s">
        <v>623</v>
      </c>
      <c r="AN91" s="120" t="s">
        <v>623</v>
      </c>
      <c r="AO91" s="120" t="s">
        <v>623</v>
      </c>
      <c r="AP91" s="120" t="s">
        <v>623</v>
      </c>
      <c r="AQ91" s="120" t="s">
        <v>623</v>
      </c>
      <c r="AR91" s="120" t="s">
        <v>623</v>
      </c>
      <c r="AS91" s="120" t="s">
        <v>623</v>
      </c>
      <c r="AT91" s="120" t="s">
        <v>623</v>
      </c>
      <c r="AU91" s="120" t="s">
        <v>623</v>
      </c>
      <c r="AV91" s="120" t="s">
        <v>623</v>
      </c>
      <c r="AW91" s="120" t="s">
        <v>623</v>
      </c>
      <c r="AX91" s="120" t="s">
        <v>623</v>
      </c>
      <c r="AY91" s="120" t="s">
        <v>623</v>
      </c>
      <c r="AZ91" s="120" t="s">
        <v>623</v>
      </c>
      <c r="BA91" s="120" t="s">
        <v>623</v>
      </c>
      <c r="BB91" s="120" t="s">
        <v>623</v>
      </c>
      <c r="BC91" s="120" t="s">
        <v>623</v>
      </c>
      <c r="BD91" s="120" t="s">
        <v>623</v>
      </c>
      <c r="BE91" s="120" t="s">
        <v>623</v>
      </c>
      <c r="BF91" s="120" t="s">
        <v>623</v>
      </c>
      <c r="BG91" s="120" t="s">
        <v>623</v>
      </c>
      <c r="BH91" s="120" t="s">
        <v>623</v>
      </c>
      <c r="BI91" s="120" t="s">
        <v>623</v>
      </c>
      <c r="BJ91" s="120" t="s">
        <v>623</v>
      </c>
      <c r="BK91" s="120" t="s">
        <v>623</v>
      </c>
      <c r="BL91" s="120" t="s">
        <v>623</v>
      </c>
      <c r="BM91" s="120" t="s">
        <v>623</v>
      </c>
      <c r="BN91" s="120" t="s">
        <v>623</v>
      </c>
      <c r="BO91" s="120" t="s">
        <v>623</v>
      </c>
      <c r="BP91" s="120" t="s">
        <v>623</v>
      </c>
      <c r="BQ91" s="120" t="s">
        <v>623</v>
      </c>
      <c r="BR91" s="120" t="s">
        <v>623</v>
      </c>
      <c r="BS91" s="120" t="s">
        <v>623</v>
      </c>
      <c r="BT91" s="120" t="s">
        <v>623</v>
      </c>
      <c r="BU91" s="120" t="s">
        <v>623</v>
      </c>
      <c r="BV91" s="120" t="s">
        <v>623</v>
      </c>
      <c r="BW91" s="120" t="s">
        <v>623</v>
      </c>
      <c r="BX91" s="120" t="s">
        <v>623</v>
      </c>
      <c r="BY91" s="120" t="s">
        <v>623</v>
      </c>
      <c r="BZ91" s="120" t="s">
        <v>623</v>
      </c>
      <c r="CA91" s="120" t="s">
        <v>623</v>
      </c>
      <c r="CB91" s="120" t="s">
        <v>623</v>
      </c>
      <c r="CC91" s="120" t="s">
        <v>623</v>
      </c>
      <c r="CD91" s="120" t="s">
        <v>623</v>
      </c>
      <c r="CE91" s="120" t="s">
        <v>623</v>
      </c>
      <c r="CF91" s="120" t="s">
        <v>623</v>
      </c>
      <c r="CG91" s="120" t="s">
        <v>623</v>
      </c>
      <c r="CH91" s="120" t="s">
        <v>623</v>
      </c>
      <c r="CI91" s="120" t="s">
        <v>623</v>
      </c>
      <c r="CJ91" s="120" t="s">
        <v>623</v>
      </c>
      <c r="CK91" s="120" t="s">
        <v>623</v>
      </c>
      <c r="CL91" s="120" t="s">
        <v>623</v>
      </c>
      <c r="CM91" s="120" t="s">
        <v>623</v>
      </c>
      <c r="CN91" s="120" t="s">
        <v>623</v>
      </c>
      <c r="CO91" s="120" t="s">
        <v>623</v>
      </c>
      <c r="CP91" s="120" t="s">
        <v>623</v>
      </c>
      <c r="CQ91" s="120" t="s">
        <v>623</v>
      </c>
      <c r="CR91" s="120" t="s">
        <v>623</v>
      </c>
      <c r="CS91" s="120" t="s">
        <v>623</v>
      </c>
      <c r="CT91" s="120" t="s">
        <v>623</v>
      </c>
      <c r="CU91" s="120" t="s">
        <v>623</v>
      </c>
      <c r="CV91" s="120" t="s">
        <v>623</v>
      </c>
      <c r="CW91" s="120" t="s">
        <v>623</v>
      </c>
      <c r="CX91" s="137" t="str">
        <f t="shared" si="68"/>
        <v>нд</v>
      </c>
      <c r="CY91" s="137" t="str">
        <f t="shared" si="69"/>
        <v>нд</v>
      </c>
      <c r="CZ91" s="137" t="str">
        <f t="shared" si="70"/>
        <v>нд</v>
      </c>
      <c r="DA91" s="137" t="str">
        <f t="shared" si="71"/>
        <v>нд</v>
      </c>
      <c r="DB91" s="137" t="str">
        <f t="shared" si="72"/>
        <v>нд</v>
      </c>
      <c r="DC91" s="137" t="str">
        <f t="shared" si="73"/>
        <v>нд</v>
      </c>
      <c r="DD91" s="137" t="str">
        <f t="shared" si="74"/>
        <v>нд</v>
      </c>
      <c r="DE91" s="137" t="str">
        <f t="shared" si="75"/>
        <v>нд</v>
      </c>
      <c r="DF91" s="137" t="str">
        <f t="shared" si="76"/>
        <v>нд</v>
      </c>
      <c r="DG91" s="137" t="str">
        <f t="shared" si="77"/>
        <v>нд</v>
      </c>
      <c r="DH91" s="137" t="str">
        <f t="shared" si="78"/>
        <v>нд</v>
      </c>
      <c r="DI91" s="137" t="str">
        <f t="shared" si="79"/>
        <v>нд</v>
      </c>
      <c r="DJ91" s="137" t="str">
        <f t="shared" si="80"/>
        <v>нд</v>
      </c>
      <c r="DK91" s="137" t="str">
        <f t="shared" si="81"/>
        <v>нд</v>
      </c>
      <c r="DL91" s="38"/>
    </row>
    <row r="92" spans="1:116" ht="62.4" x14ac:dyDescent="0.3">
      <c r="A92" s="15" t="s">
        <v>170</v>
      </c>
      <c r="B92" s="16" t="s">
        <v>171</v>
      </c>
      <c r="C92" s="10" t="s">
        <v>93</v>
      </c>
      <c r="D92" s="120" t="s">
        <v>623</v>
      </c>
      <c r="E92" s="120" t="s">
        <v>623</v>
      </c>
      <c r="F92" s="120" t="s">
        <v>623</v>
      </c>
      <c r="G92" s="120" t="s">
        <v>623</v>
      </c>
      <c r="H92" s="120" t="s">
        <v>623</v>
      </c>
      <c r="I92" s="120" t="s">
        <v>623</v>
      </c>
      <c r="J92" s="120" t="s">
        <v>623</v>
      </c>
      <c r="K92" s="120" t="s">
        <v>623</v>
      </c>
      <c r="L92" s="120" t="s">
        <v>623</v>
      </c>
      <c r="M92" s="120" t="s">
        <v>623</v>
      </c>
      <c r="N92" s="120" t="s">
        <v>623</v>
      </c>
      <c r="O92" s="120" t="s">
        <v>623</v>
      </c>
      <c r="P92" s="120" t="s">
        <v>623</v>
      </c>
      <c r="Q92" s="120" t="s">
        <v>623</v>
      </c>
      <c r="R92" s="120" t="s">
        <v>623</v>
      </c>
      <c r="S92" s="120" t="s">
        <v>623</v>
      </c>
      <c r="T92" s="120" t="s">
        <v>623</v>
      </c>
      <c r="U92" s="120" t="s">
        <v>623</v>
      </c>
      <c r="V92" s="120" t="s">
        <v>623</v>
      </c>
      <c r="W92" s="120" t="s">
        <v>623</v>
      </c>
      <c r="X92" s="120" t="s">
        <v>623</v>
      </c>
      <c r="Y92" s="120" t="s">
        <v>623</v>
      </c>
      <c r="Z92" s="120" t="s">
        <v>623</v>
      </c>
      <c r="AA92" s="120" t="s">
        <v>623</v>
      </c>
      <c r="AB92" s="120" t="s">
        <v>623</v>
      </c>
      <c r="AC92" s="120" t="s">
        <v>623</v>
      </c>
      <c r="AD92" s="120" t="s">
        <v>623</v>
      </c>
      <c r="AE92" s="120" t="s">
        <v>623</v>
      </c>
      <c r="AF92" s="120" t="s">
        <v>623</v>
      </c>
      <c r="AG92" s="120" t="s">
        <v>623</v>
      </c>
      <c r="AH92" s="120" t="s">
        <v>623</v>
      </c>
      <c r="AI92" s="120" t="s">
        <v>623</v>
      </c>
      <c r="AJ92" s="120" t="s">
        <v>623</v>
      </c>
      <c r="AK92" s="120" t="s">
        <v>623</v>
      </c>
      <c r="AL92" s="120" t="s">
        <v>623</v>
      </c>
      <c r="AM92" s="120" t="s">
        <v>623</v>
      </c>
      <c r="AN92" s="120" t="s">
        <v>623</v>
      </c>
      <c r="AO92" s="120" t="s">
        <v>623</v>
      </c>
      <c r="AP92" s="120" t="s">
        <v>623</v>
      </c>
      <c r="AQ92" s="120" t="s">
        <v>623</v>
      </c>
      <c r="AR92" s="120" t="s">
        <v>623</v>
      </c>
      <c r="AS92" s="120" t="s">
        <v>623</v>
      </c>
      <c r="AT92" s="120" t="s">
        <v>623</v>
      </c>
      <c r="AU92" s="120" t="s">
        <v>623</v>
      </c>
      <c r="AV92" s="120" t="s">
        <v>623</v>
      </c>
      <c r="AW92" s="120" t="s">
        <v>623</v>
      </c>
      <c r="AX92" s="120" t="s">
        <v>623</v>
      </c>
      <c r="AY92" s="120" t="s">
        <v>623</v>
      </c>
      <c r="AZ92" s="120" t="s">
        <v>623</v>
      </c>
      <c r="BA92" s="120" t="s">
        <v>623</v>
      </c>
      <c r="BB92" s="120" t="s">
        <v>623</v>
      </c>
      <c r="BC92" s="120" t="s">
        <v>623</v>
      </c>
      <c r="BD92" s="120" t="s">
        <v>623</v>
      </c>
      <c r="BE92" s="120" t="s">
        <v>623</v>
      </c>
      <c r="BF92" s="120" t="s">
        <v>623</v>
      </c>
      <c r="BG92" s="120" t="s">
        <v>623</v>
      </c>
      <c r="BH92" s="120" t="s">
        <v>623</v>
      </c>
      <c r="BI92" s="120" t="s">
        <v>623</v>
      </c>
      <c r="BJ92" s="120" t="s">
        <v>623</v>
      </c>
      <c r="BK92" s="120" t="s">
        <v>623</v>
      </c>
      <c r="BL92" s="120" t="s">
        <v>623</v>
      </c>
      <c r="BM92" s="120" t="s">
        <v>623</v>
      </c>
      <c r="BN92" s="120" t="s">
        <v>623</v>
      </c>
      <c r="BO92" s="120" t="s">
        <v>623</v>
      </c>
      <c r="BP92" s="120" t="s">
        <v>623</v>
      </c>
      <c r="BQ92" s="120" t="s">
        <v>623</v>
      </c>
      <c r="BR92" s="120" t="s">
        <v>623</v>
      </c>
      <c r="BS92" s="120" t="s">
        <v>623</v>
      </c>
      <c r="BT92" s="120" t="s">
        <v>623</v>
      </c>
      <c r="BU92" s="120" t="s">
        <v>623</v>
      </c>
      <c r="BV92" s="120" t="s">
        <v>623</v>
      </c>
      <c r="BW92" s="120" t="s">
        <v>623</v>
      </c>
      <c r="BX92" s="120" t="s">
        <v>623</v>
      </c>
      <c r="BY92" s="120" t="s">
        <v>623</v>
      </c>
      <c r="BZ92" s="120" t="s">
        <v>623</v>
      </c>
      <c r="CA92" s="120" t="s">
        <v>623</v>
      </c>
      <c r="CB92" s="120" t="s">
        <v>623</v>
      </c>
      <c r="CC92" s="120" t="s">
        <v>623</v>
      </c>
      <c r="CD92" s="120" t="s">
        <v>623</v>
      </c>
      <c r="CE92" s="120" t="s">
        <v>623</v>
      </c>
      <c r="CF92" s="120" t="s">
        <v>623</v>
      </c>
      <c r="CG92" s="120" t="s">
        <v>623</v>
      </c>
      <c r="CH92" s="120" t="s">
        <v>623</v>
      </c>
      <c r="CI92" s="120" t="s">
        <v>623</v>
      </c>
      <c r="CJ92" s="120" t="s">
        <v>623</v>
      </c>
      <c r="CK92" s="120" t="s">
        <v>623</v>
      </c>
      <c r="CL92" s="120" t="s">
        <v>623</v>
      </c>
      <c r="CM92" s="120" t="s">
        <v>623</v>
      </c>
      <c r="CN92" s="120" t="s">
        <v>623</v>
      </c>
      <c r="CO92" s="120" t="s">
        <v>623</v>
      </c>
      <c r="CP92" s="120" t="s">
        <v>623</v>
      </c>
      <c r="CQ92" s="120" t="s">
        <v>623</v>
      </c>
      <c r="CR92" s="120" t="s">
        <v>623</v>
      </c>
      <c r="CS92" s="120" t="s">
        <v>623</v>
      </c>
      <c r="CT92" s="120" t="s">
        <v>623</v>
      </c>
      <c r="CU92" s="120" t="s">
        <v>623</v>
      </c>
      <c r="CV92" s="120" t="s">
        <v>623</v>
      </c>
      <c r="CW92" s="120" t="s">
        <v>623</v>
      </c>
      <c r="CX92" s="137" t="str">
        <f t="shared" si="68"/>
        <v>нд</v>
      </c>
      <c r="CY92" s="137" t="str">
        <f t="shared" si="69"/>
        <v>нд</v>
      </c>
      <c r="CZ92" s="137" t="str">
        <f t="shared" si="70"/>
        <v>нд</v>
      </c>
      <c r="DA92" s="137" t="str">
        <f t="shared" si="71"/>
        <v>нд</v>
      </c>
      <c r="DB92" s="137" t="str">
        <f t="shared" si="72"/>
        <v>нд</v>
      </c>
      <c r="DC92" s="137" t="str">
        <f t="shared" si="73"/>
        <v>нд</v>
      </c>
      <c r="DD92" s="137" t="str">
        <f t="shared" si="74"/>
        <v>нд</v>
      </c>
      <c r="DE92" s="137" t="str">
        <f t="shared" si="75"/>
        <v>нд</v>
      </c>
      <c r="DF92" s="137" t="str">
        <f t="shared" si="76"/>
        <v>нд</v>
      </c>
      <c r="DG92" s="137" t="str">
        <f t="shared" si="77"/>
        <v>нд</v>
      </c>
      <c r="DH92" s="137" t="str">
        <f t="shared" si="78"/>
        <v>нд</v>
      </c>
      <c r="DI92" s="137" t="str">
        <f t="shared" si="79"/>
        <v>нд</v>
      </c>
      <c r="DJ92" s="137" t="str">
        <f t="shared" si="80"/>
        <v>нд</v>
      </c>
      <c r="DK92" s="137" t="str">
        <f t="shared" si="81"/>
        <v>нд</v>
      </c>
      <c r="DL92" s="38"/>
    </row>
    <row r="93" spans="1:116" ht="62.4" x14ac:dyDescent="0.3">
      <c r="A93" s="15" t="s">
        <v>172</v>
      </c>
      <c r="B93" s="16" t="s">
        <v>173</v>
      </c>
      <c r="C93" s="30" t="s">
        <v>93</v>
      </c>
      <c r="D93" s="120" t="s">
        <v>623</v>
      </c>
      <c r="E93" s="120" t="s">
        <v>623</v>
      </c>
      <c r="F93" s="120" t="s">
        <v>623</v>
      </c>
      <c r="G93" s="120" t="s">
        <v>623</v>
      </c>
      <c r="H93" s="120" t="s">
        <v>623</v>
      </c>
      <c r="I93" s="120" t="s">
        <v>623</v>
      </c>
      <c r="J93" s="120" t="s">
        <v>623</v>
      </c>
      <c r="K93" s="120" t="s">
        <v>623</v>
      </c>
      <c r="L93" s="120" t="s">
        <v>623</v>
      </c>
      <c r="M93" s="120" t="s">
        <v>623</v>
      </c>
      <c r="N93" s="120" t="s">
        <v>623</v>
      </c>
      <c r="O93" s="120" t="s">
        <v>623</v>
      </c>
      <c r="P93" s="120" t="s">
        <v>623</v>
      </c>
      <c r="Q93" s="120" t="s">
        <v>623</v>
      </c>
      <c r="R93" s="120" t="s">
        <v>623</v>
      </c>
      <c r="S93" s="120" t="s">
        <v>623</v>
      </c>
      <c r="T93" s="120" t="s">
        <v>623</v>
      </c>
      <c r="U93" s="120" t="s">
        <v>623</v>
      </c>
      <c r="V93" s="120" t="s">
        <v>623</v>
      </c>
      <c r="W93" s="120" t="s">
        <v>623</v>
      </c>
      <c r="X93" s="120" t="s">
        <v>623</v>
      </c>
      <c r="Y93" s="120" t="s">
        <v>623</v>
      </c>
      <c r="Z93" s="120" t="s">
        <v>623</v>
      </c>
      <c r="AA93" s="120" t="s">
        <v>623</v>
      </c>
      <c r="AB93" s="120" t="s">
        <v>623</v>
      </c>
      <c r="AC93" s="120" t="s">
        <v>623</v>
      </c>
      <c r="AD93" s="120" t="s">
        <v>623</v>
      </c>
      <c r="AE93" s="120" t="s">
        <v>623</v>
      </c>
      <c r="AF93" s="120" t="s">
        <v>623</v>
      </c>
      <c r="AG93" s="120" t="s">
        <v>623</v>
      </c>
      <c r="AH93" s="120" t="s">
        <v>623</v>
      </c>
      <c r="AI93" s="120" t="s">
        <v>623</v>
      </c>
      <c r="AJ93" s="120" t="s">
        <v>623</v>
      </c>
      <c r="AK93" s="120" t="s">
        <v>623</v>
      </c>
      <c r="AL93" s="120" t="s">
        <v>623</v>
      </c>
      <c r="AM93" s="120" t="s">
        <v>623</v>
      </c>
      <c r="AN93" s="120" t="s">
        <v>623</v>
      </c>
      <c r="AO93" s="120" t="s">
        <v>623</v>
      </c>
      <c r="AP93" s="120" t="s">
        <v>623</v>
      </c>
      <c r="AQ93" s="120" t="s">
        <v>623</v>
      </c>
      <c r="AR93" s="120" t="s">
        <v>623</v>
      </c>
      <c r="AS93" s="120" t="s">
        <v>623</v>
      </c>
      <c r="AT93" s="120" t="s">
        <v>623</v>
      </c>
      <c r="AU93" s="120" t="s">
        <v>623</v>
      </c>
      <c r="AV93" s="120" t="s">
        <v>623</v>
      </c>
      <c r="AW93" s="120" t="s">
        <v>623</v>
      </c>
      <c r="AX93" s="120" t="s">
        <v>623</v>
      </c>
      <c r="AY93" s="120" t="s">
        <v>623</v>
      </c>
      <c r="AZ93" s="120" t="s">
        <v>623</v>
      </c>
      <c r="BA93" s="120" t="s">
        <v>623</v>
      </c>
      <c r="BB93" s="120" t="s">
        <v>623</v>
      </c>
      <c r="BC93" s="120" t="s">
        <v>623</v>
      </c>
      <c r="BD93" s="120" t="s">
        <v>623</v>
      </c>
      <c r="BE93" s="120" t="s">
        <v>623</v>
      </c>
      <c r="BF93" s="120" t="s">
        <v>623</v>
      </c>
      <c r="BG93" s="120" t="s">
        <v>623</v>
      </c>
      <c r="BH93" s="120" t="s">
        <v>623</v>
      </c>
      <c r="BI93" s="120" t="s">
        <v>623</v>
      </c>
      <c r="BJ93" s="120" t="s">
        <v>623</v>
      </c>
      <c r="BK93" s="120" t="s">
        <v>623</v>
      </c>
      <c r="BL93" s="120" t="s">
        <v>623</v>
      </c>
      <c r="BM93" s="120" t="s">
        <v>623</v>
      </c>
      <c r="BN93" s="120" t="s">
        <v>623</v>
      </c>
      <c r="BO93" s="120" t="s">
        <v>623</v>
      </c>
      <c r="BP93" s="120" t="s">
        <v>623</v>
      </c>
      <c r="BQ93" s="120" t="s">
        <v>623</v>
      </c>
      <c r="BR93" s="120" t="s">
        <v>623</v>
      </c>
      <c r="BS93" s="120" t="s">
        <v>623</v>
      </c>
      <c r="BT93" s="120" t="s">
        <v>623</v>
      </c>
      <c r="BU93" s="120" t="s">
        <v>623</v>
      </c>
      <c r="BV93" s="120" t="s">
        <v>623</v>
      </c>
      <c r="BW93" s="120" t="s">
        <v>623</v>
      </c>
      <c r="BX93" s="120" t="s">
        <v>623</v>
      </c>
      <c r="BY93" s="120" t="s">
        <v>623</v>
      </c>
      <c r="BZ93" s="120" t="s">
        <v>623</v>
      </c>
      <c r="CA93" s="120" t="s">
        <v>623</v>
      </c>
      <c r="CB93" s="120" t="s">
        <v>623</v>
      </c>
      <c r="CC93" s="120" t="s">
        <v>623</v>
      </c>
      <c r="CD93" s="120" t="s">
        <v>623</v>
      </c>
      <c r="CE93" s="120" t="s">
        <v>623</v>
      </c>
      <c r="CF93" s="120" t="s">
        <v>623</v>
      </c>
      <c r="CG93" s="120" t="s">
        <v>623</v>
      </c>
      <c r="CH93" s="120" t="s">
        <v>623</v>
      </c>
      <c r="CI93" s="120" t="s">
        <v>623</v>
      </c>
      <c r="CJ93" s="120" t="s">
        <v>623</v>
      </c>
      <c r="CK93" s="120" t="s">
        <v>623</v>
      </c>
      <c r="CL93" s="120" t="s">
        <v>623</v>
      </c>
      <c r="CM93" s="120" t="s">
        <v>623</v>
      </c>
      <c r="CN93" s="120" t="s">
        <v>623</v>
      </c>
      <c r="CO93" s="120" t="s">
        <v>623</v>
      </c>
      <c r="CP93" s="120" t="s">
        <v>623</v>
      </c>
      <c r="CQ93" s="120" t="s">
        <v>623</v>
      </c>
      <c r="CR93" s="120" t="s">
        <v>623</v>
      </c>
      <c r="CS93" s="120" t="s">
        <v>623</v>
      </c>
      <c r="CT93" s="120" t="s">
        <v>623</v>
      </c>
      <c r="CU93" s="120" t="s">
        <v>623</v>
      </c>
      <c r="CV93" s="120" t="s">
        <v>623</v>
      </c>
      <c r="CW93" s="120" t="s">
        <v>623</v>
      </c>
      <c r="CX93" s="137" t="str">
        <f t="shared" si="68"/>
        <v>нд</v>
      </c>
      <c r="CY93" s="137" t="str">
        <f t="shared" si="69"/>
        <v>нд</v>
      </c>
      <c r="CZ93" s="137" t="str">
        <f t="shared" si="70"/>
        <v>нд</v>
      </c>
      <c r="DA93" s="137" t="str">
        <f t="shared" si="71"/>
        <v>нд</v>
      </c>
      <c r="DB93" s="137" t="str">
        <f t="shared" si="72"/>
        <v>нд</v>
      </c>
      <c r="DC93" s="137" t="str">
        <f t="shared" si="73"/>
        <v>нд</v>
      </c>
      <c r="DD93" s="137" t="str">
        <f t="shared" si="74"/>
        <v>нд</v>
      </c>
      <c r="DE93" s="137" t="str">
        <f t="shared" si="75"/>
        <v>нд</v>
      </c>
      <c r="DF93" s="137" t="str">
        <f t="shared" si="76"/>
        <v>нд</v>
      </c>
      <c r="DG93" s="137" t="str">
        <f t="shared" si="77"/>
        <v>нд</v>
      </c>
      <c r="DH93" s="137" t="str">
        <f t="shared" si="78"/>
        <v>нд</v>
      </c>
      <c r="DI93" s="137" t="str">
        <f t="shared" si="79"/>
        <v>нд</v>
      </c>
      <c r="DJ93" s="137" t="str">
        <f t="shared" si="80"/>
        <v>нд</v>
      </c>
      <c r="DK93" s="137" t="str">
        <f t="shared" si="81"/>
        <v>нд</v>
      </c>
      <c r="DL93" s="38"/>
    </row>
    <row r="94" spans="1:116" ht="46.8" x14ac:dyDescent="0.3">
      <c r="A94" s="15" t="s">
        <v>174</v>
      </c>
      <c r="B94" s="16" t="s">
        <v>175</v>
      </c>
      <c r="C94" s="10" t="s">
        <v>93</v>
      </c>
      <c r="D94" s="120" t="s">
        <v>623</v>
      </c>
      <c r="E94" s="120" t="s">
        <v>623</v>
      </c>
      <c r="F94" s="120" t="s">
        <v>623</v>
      </c>
      <c r="G94" s="120" t="s">
        <v>623</v>
      </c>
      <c r="H94" s="120" t="s">
        <v>623</v>
      </c>
      <c r="I94" s="120" t="s">
        <v>623</v>
      </c>
      <c r="J94" s="120" t="s">
        <v>623</v>
      </c>
      <c r="K94" s="120" t="s">
        <v>623</v>
      </c>
      <c r="L94" s="120" t="s">
        <v>623</v>
      </c>
      <c r="M94" s="120" t="s">
        <v>623</v>
      </c>
      <c r="N94" s="120" t="s">
        <v>623</v>
      </c>
      <c r="O94" s="120" t="s">
        <v>623</v>
      </c>
      <c r="P94" s="120" t="s">
        <v>623</v>
      </c>
      <c r="Q94" s="120" t="s">
        <v>623</v>
      </c>
      <c r="R94" s="120" t="s">
        <v>623</v>
      </c>
      <c r="S94" s="120" t="s">
        <v>623</v>
      </c>
      <c r="T94" s="120" t="s">
        <v>623</v>
      </c>
      <c r="U94" s="120" t="s">
        <v>623</v>
      </c>
      <c r="V94" s="120" t="s">
        <v>623</v>
      </c>
      <c r="W94" s="120" t="s">
        <v>623</v>
      </c>
      <c r="X94" s="120" t="s">
        <v>623</v>
      </c>
      <c r="Y94" s="120" t="s">
        <v>623</v>
      </c>
      <c r="Z94" s="120" t="s">
        <v>623</v>
      </c>
      <c r="AA94" s="120" t="s">
        <v>623</v>
      </c>
      <c r="AB94" s="120" t="s">
        <v>623</v>
      </c>
      <c r="AC94" s="120" t="s">
        <v>623</v>
      </c>
      <c r="AD94" s="120" t="s">
        <v>623</v>
      </c>
      <c r="AE94" s="120" t="s">
        <v>623</v>
      </c>
      <c r="AF94" s="120" t="s">
        <v>623</v>
      </c>
      <c r="AG94" s="120" t="s">
        <v>623</v>
      </c>
      <c r="AH94" s="120" t="s">
        <v>623</v>
      </c>
      <c r="AI94" s="120" t="s">
        <v>623</v>
      </c>
      <c r="AJ94" s="120" t="s">
        <v>623</v>
      </c>
      <c r="AK94" s="120" t="s">
        <v>623</v>
      </c>
      <c r="AL94" s="120" t="s">
        <v>623</v>
      </c>
      <c r="AM94" s="120" t="s">
        <v>623</v>
      </c>
      <c r="AN94" s="120" t="s">
        <v>623</v>
      </c>
      <c r="AO94" s="120" t="s">
        <v>623</v>
      </c>
      <c r="AP94" s="120" t="s">
        <v>623</v>
      </c>
      <c r="AQ94" s="120" t="s">
        <v>623</v>
      </c>
      <c r="AR94" s="120" t="s">
        <v>623</v>
      </c>
      <c r="AS94" s="120" t="s">
        <v>623</v>
      </c>
      <c r="AT94" s="120" t="s">
        <v>623</v>
      </c>
      <c r="AU94" s="120" t="s">
        <v>623</v>
      </c>
      <c r="AV94" s="120" t="s">
        <v>623</v>
      </c>
      <c r="AW94" s="120" t="s">
        <v>623</v>
      </c>
      <c r="AX94" s="120" t="s">
        <v>623</v>
      </c>
      <c r="AY94" s="120" t="s">
        <v>623</v>
      </c>
      <c r="AZ94" s="120" t="s">
        <v>623</v>
      </c>
      <c r="BA94" s="120" t="s">
        <v>623</v>
      </c>
      <c r="BB94" s="120" t="s">
        <v>623</v>
      </c>
      <c r="BC94" s="120" t="s">
        <v>623</v>
      </c>
      <c r="BD94" s="120" t="s">
        <v>623</v>
      </c>
      <c r="BE94" s="120" t="s">
        <v>623</v>
      </c>
      <c r="BF94" s="120" t="s">
        <v>623</v>
      </c>
      <c r="BG94" s="120" t="s">
        <v>623</v>
      </c>
      <c r="BH94" s="120" t="s">
        <v>623</v>
      </c>
      <c r="BI94" s="120" t="s">
        <v>623</v>
      </c>
      <c r="BJ94" s="120" t="s">
        <v>623</v>
      </c>
      <c r="BK94" s="120" t="s">
        <v>623</v>
      </c>
      <c r="BL94" s="120" t="s">
        <v>623</v>
      </c>
      <c r="BM94" s="120" t="s">
        <v>623</v>
      </c>
      <c r="BN94" s="120" t="s">
        <v>623</v>
      </c>
      <c r="BO94" s="120" t="s">
        <v>623</v>
      </c>
      <c r="BP94" s="120" t="s">
        <v>623</v>
      </c>
      <c r="BQ94" s="120" t="s">
        <v>623</v>
      </c>
      <c r="BR94" s="120" t="s">
        <v>623</v>
      </c>
      <c r="BS94" s="120" t="s">
        <v>623</v>
      </c>
      <c r="BT94" s="120" t="s">
        <v>623</v>
      </c>
      <c r="BU94" s="120" t="s">
        <v>623</v>
      </c>
      <c r="BV94" s="120" t="s">
        <v>623</v>
      </c>
      <c r="BW94" s="120" t="s">
        <v>623</v>
      </c>
      <c r="BX94" s="120" t="s">
        <v>623</v>
      </c>
      <c r="BY94" s="120" t="s">
        <v>623</v>
      </c>
      <c r="BZ94" s="120" t="s">
        <v>623</v>
      </c>
      <c r="CA94" s="120" t="s">
        <v>623</v>
      </c>
      <c r="CB94" s="120" t="s">
        <v>623</v>
      </c>
      <c r="CC94" s="120" t="s">
        <v>623</v>
      </c>
      <c r="CD94" s="120" t="s">
        <v>623</v>
      </c>
      <c r="CE94" s="120" t="s">
        <v>623</v>
      </c>
      <c r="CF94" s="120" t="s">
        <v>623</v>
      </c>
      <c r="CG94" s="120" t="s">
        <v>623</v>
      </c>
      <c r="CH94" s="120" t="s">
        <v>623</v>
      </c>
      <c r="CI94" s="120" t="s">
        <v>623</v>
      </c>
      <c r="CJ94" s="120" t="s">
        <v>623</v>
      </c>
      <c r="CK94" s="120" t="s">
        <v>623</v>
      </c>
      <c r="CL94" s="120" t="s">
        <v>623</v>
      </c>
      <c r="CM94" s="120" t="s">
        <v>623</v>
      </c>
      <c r="CN94" s="120" t="s">
        <v>623</v>
      </c>
      <c r="CO94" s="120" t="s">
        <v>623</v>
      </c>
      <c r="CP94" s="120" t="s">
        <v>623</v>
      </c>
      <c r="CQ94" s="120" t="s">
        <v>623</v>
      </c>
      <c r="CR94" s="120" t="s">
        <v>623</v>
      </c>
      <c r="CS94" s="120" t="s">
        <v>623</v>
      </c>
      <c r="CT94" s="120" t="s">
        <v>623</v>
      </c>
      <c r="CU94" s="120" t="s">
        <v>623</v>
      </c>
      <c r="CV94" s="120" t="s">
        <v>623</v>
      </c>
      <c r="CW94" s="120" t="s">
        <v>623</v>
      </c>
      <c r="CX94" s="137" t="str">
        <f t="shared" si="68"/>
        <v>нд</v>
      </c>
      <c r="CY94" s="137" t="str">
        <f t="shared" si="69"/>
        <v>нд</v>
      </c>
      <c r="CZ94" s="137" t="str">
        <f t="shared" si="70"/>
        <v>нд</v>
      </c>
      <c r="DA94" s="137" t="str">
        <f t="shared" si="71"/>
        <v>нд</v>
      </c>
      <c r="DB94" s="137" t="str">
        <f t="shared" si="72"/>
        <v>нд</v>
      </c>
      <c r="DC94" s="137" t="str">
        <f t="shared" si="73"/>
        <v>нд</v>
      </c>
      <c r="DD94" s="137" t="str">
        <f t="shared" si="74"/>
        <v>нд</v>
      </c>
      <c r="DE94" s="137" t="str">
        <f t="shared" si="75"/>
        <v>нд</v>
      </c>
      <c r="DF94" s="137" t="str">
        <f t="shared" si="76"/>
        <v>нд</v>
      </c>
      <c r="DG94" s="137" t="str">
        <f t="shared" si="77"/>
        <v>нд</v>
      </c>
      <c r="DH94" s="137" t="str">
        <f t="shared" si="78"/>
        <v>нд</v>
      </c>
      <c r="DI94" s="137" t="str">
        <f t="shared" si="79"/>
        <v>нд</v>
      </c>
      <c r="DJ94" s="137" t="str">
        <f t="shared" si="80"/>
        <v>нд</v>
      </c>
      <c r="DK94" s="137" t="str">
        <f t="shared" si="81"/>
        <v>нд</v>
      </c>
      <c r="DL94" s="38"/>
    </row>
    <row r="95" spans="1:116" ht="62.4" x14ac:dyDescent="0.3">
      <c r="A95" s="15" t="s">
        <v>176</v>
      </c>
      <c r="B95" s="16" t="s">
        <v>177</v>
      </c>
      <c r="C95" s="30" t="s">
        <v>93</v>
      </c>
      <c r="D95" s="120" t="s">
        <v>623</v>
      </c>
      <c r="E95" s="120" t="s">
        <v>623</v>
      </c>
      <c r="F95" s="120" t="s">
        <v>623</v>
      </c>
      <c r="G95" s="120" t="s">
        <v>623</v>
      </c>
      <c r="H95" s="120" t="s">
        <v>623</v>
      </c>
      <c r="I95" s="120" t="s">
        <v>623</v>
      </c>
      <c r="J95" s="120" t="s">
        <v>623</v>
      </c>
      <c r="K95" s="120" t="s">
        <v>623</v>
      </c>
      <c r="L95" s="120" t="s">
        <v>623</v>
      </c>
      <c r="M95" s="120" t="s">
        <v>623</v>
      </c>
      <c r="N95" s="120" t="s">
        <v>623</v>
      </c>
      <c r="O95" s="120" t="s">
        <v>623</v>
      </c>
      <c r="P95" s="120" t="s">
        <v>623</v>
      </c>
      <c r="Q95" s="120" t="s">
        <v>623</v>
      </c>
      <c r="R95" s="120" t="s">
        <v>623</v>
      </c>
      <c r="S95" s="120" t="s">
        <v>623</v>
      </c>
      <c r="T95" s="120" t="s">
        <v>623</v>
      </c>
      <c r="U95" s="120" t="s">
        <v>623</v>
      </c>
      <c r="V95" s="120" t="s">
        <v>623</v>
      </c>
      <c r="W95" s="120" t="s">
        <v>623</v>
      </c>
      <c r="X95" s="120" t="s">
        <v>623</v>
      </c>
      <c r="Y95" s="120" t="s">
        <v>623</v>
      </c>
      <c r="Z95" s="120" t="s">
        <v>623</v>
      </c>
      <c r="AA95" s="120" t="s">
        <v>623</v>
      </c>
      <c r="AB95" s="120" t="s">
        <v>623</v>
      </c>
      <c r="AC95" s="120" t="s">
        <v>623</v>
      </c>
      <c r="AD95" s="120" t="s">
        <v>623</v>
      </c>
      <c r="AE95" s="120" t="s">
        <v>623</v>
      </c>
      <c r="AF95" s="120" t="s">
        <v>623</v>
      </c>
      <c r="AG95" s="120" t="s">
        <v>623</v>
      </c>
      <c r="AH95" s="120" t="s">
        <v>623</v>
      </c>
      <c r="AI95" s="120" t="s">
        <v>623</v>
      </c>
      <c r="AJ95" s="120" t="s">
        <v>623</v>
      </c>
      <c r="AK95" s="120" t="s">
        <v>623</v>
      </c>
      <c r="AL95" s="120" t="s">
        <v>623</v>
      </c>
      <c r="AM95" s="120" t="s">
        <v>623</v>
      </c>
      <c r="AN95" s="120" t="s">
        <v>623</v>
      </c>
      <c r="AO95" s="120" t="s">
        <v>623</v>
      </c>
      <c r="AP95" s="120" t="s">
        <v>623</v>
      </c>
      <c r="AQ95" s="120" t="s">
        <v>623</v>
      </c>
      <c r="AR95" s="120" t="s">
        <v>623</v>
      </c>
      <c r="AS95" s="120" t="s">
        <v>623</v>
      </c>
      <c r="AT95" s="120" t="s">
        <v>623</v>
      </c>
      <c r="AU95" s="120" t="s">
        <v>623</v>
      </c>
      <c r="AV95" s="120" t="s">
        <v>623</v>
      </c>
      <c r="AW95" s="120" t="s">
        <v>623</v>
      </c>
      <c r="AX95" s="120" t="s">
        <v>623</v>
      </c>
      <c r="AY95" s="120" t="s">
        <v>623</v>
      </c>
      <c r="AZ95" s="120" t="s">
        <v>623</v>
      </c>
      <c r="BA95" s="120" t="s">
        <v>623</v>
      </c>
      <c r="BB95" s="120" t="s">
        <v>623</v>
      </c>
      <c r="BC95" s="120" t="s">
        <v>623</v>
      </c>
      <c r="BD95" s="120" t="s">
        <v>623</v>
      </c>
      <c r="BE95" s="120" t="s">
        <v>623</v>
      </c>
      <c r="BF95" s="120" t="s">
        <v>623</v>
      </c>
      <c r="BG95" s="120" t="s">
        <v>623</v>
      </c>
      <c r="BH95" s="120" t="s">
        <v>623</v>
      </c>
      <c r="BI95" s="120" t="s">
        <v>623</v>
      </c>
      <c r="BJ95" s="120" t="s">
        <v>623</v>
      </c>
      <c r="BK95" s="120" t="s">
        <v>623</v>
      </c>
      <c r="BL95" s="120" t="s">
        <v>623</v>
      </c>
      <c r="BM95" s="120" t="s">
        <v>623</v>
      </c>
      <c r="BN95" s="120" t="s">
        <v>623</v>
      </c>
      <c r="BO95" s="120" t="s">
        <v>623</v>
      </c>
      <c r="BP95" s="120" t="s">
        <v>623</v>
      </c>
      <c r="BQ95" s="120" t="s">
        <v>623</v>
      </c>
      <c r="BR95" s="120" t="s">
        <v>623</v>
      </c>
      <c r="BS95" s="120" t="s">
        <v>623</v>
      </c>
      <c r="BT95" s="120" t="s">
        <v>623</v>
      </c>
      <c r="BU95" s="120" t="s">
        <v>623</v>
      </c>
      <c r="BV95" s="120" t="s">
        <v>623</v>
      </c>
      <c r="BW95" s="120" t="s">
        <v>623</v>
      </c>
      <c r="BX95" s="120" t="s">
        <v>623</v>
      </c>
      <c r="BY95" s="120" t="s">
        <v>623</v>
      </c>
      <c r="BZ95" s="120" t="s">
        <v>623</v>
      </c>
      <c r="CA95" s="120" t="s">
        <v>623</v>
      </c>
      <c r="CB95" s="120" t="s">
        <v>623</v>
      </c>
      <c r="CC95" s="120" t="s">
        <v>623</v>
      </c>
      <c r="CD95" s="120" t="s">
        <v>623</v>
      </c>
      <c r="CE95" s="120" t="s">
        <v>623</v>
      </c>
      <c r="CF95" s="120" t="s">
        <v>623</v>
      </c>
      <c r="CG95" s="120" t="s">
        <v>623</v>
      </c>
      <c r="CH95" s="120" t="s">
        <v>623</v>
      </c>
      <c r="CI95" s="120" t="s">
        <v>623</v>
      </c>
      <c r="CJ95" s="120" t="s">
        <v>623</v>
      </c>
      <c r="CK95" s="120" t="s">
        <v>623</v>
      </c>
      <c r="CL95" s="120" t="s">
        <v>623</v>
      </c>
      <c r="CM95" s="120" t="s">
        <v>623</v>
      </c>
      <c r="CN95" s="120" t="s">
        <v>623</v>
      </c>
      <c r="CO95" s="120" t="s">
        <v>623</v>
      </c>
      <c r="CP95" s="120" t="s">
        <v>623</v>
      </c>
      <c r="CQ95" s="120" t="s">
        <v>623</v>
      </c>
      <c r="CR95" s="120" t="s">
        <v>623</v>
      </c>
      <c r="CS95" s="120" t="s">
        <v>623</v>
      </c>
      <c r="CT95" s="120" t="s">
        <v>623</v>
      </c>
      <c r="CU95" s="120" t="s">
        <v>623</v>
      </c>
      <c r="CV95" s="120" t="s">
        <v>623</v>
      </c>
      <c r="CW95" s="120" t="s">
        <v>623</v>
      </c>
      <c r="CX95" s="137" t="str">
        <f t="shared" si="68"/>
        <v>нд</v>
      </c>
      <c r="CY95" s="137" t="str">
        <f t="shared" si="69"/>
        <v>нд</v>
      </c>
      <c r="CZ95" s="137" t="str">
        <f t="shared" si="70"/>
        <v>нд</v>
      </c>
      <c r="DA95" s="137" t="str">
        <f t="shared" si="71"/>
        <v>нд</v>
      </c>
      <c r="DB95" s="137" t="str">
        <f t="shared" si="72"/>
        <v>нд</v>
      </c>
      <c r="DC95" s="137" t="str">
        <f t="shared" si="73"/>
        <v>нд</v>
      </c>
      <c r="DD95" s="137" t="str">
        <f t="shared" si="74"/>
        <v>нд</v>
      </c>
      <c r="DE95" s="137" t="str">
        <f t="shared" si="75"/>
        <v>нд</v>
      </c>
      <c r="DF95" s="137" t="str">
        <f t="shared" si="76"/>
        <v>нд</v>
      </c>
      <c r="DG95" s="137" t="str">
        <f t="shared" si="77"/>
        <v>нд</v>
      </c>
      <c r="DH95" s="137" t="str">
        <f t="shared" si="78"/>
        <v>нд</v>
      </c>
      <c r="DI95" s="137" t="str">
        <f t="shared" si="79"/>
        <v>нд</v>
      </c>
      <c r="DJ95" s="137" t="str">
        <f t="shared" si="80"/>
        <v>нд</v>
      </c>
      <c r="DK95" s="137" t="str">
        <f t="shared" si="81"/>
        <v>нд</v>
      </c>
      <c r="DL95" s="38"/>
    </row>
    <row r="96" spans="1:116" ht="93.6" x14ac:dyDescent="0.3">
      <c r="A96" s="12" t="s">
        <v>178</v>
      </c>
      <c r="B96" s="13" t="s">
        <v>179</v>
      </c>
      <c r="C96" s="10" t="s">
        <v>93</v>
      </c>
      <c r="D96" s="120" t="s">
        <v>623</v>
      </c>
      <c r="E96" s="120" t="s">
        <v>623</v>
      </c>
      <c r="F96" s="120" t="s">
        <v>623</v>
      </c>
      <c r="G96" s="120" t="s">
        <v>623</v>
      </c>
      <c r="H96" s="120" t="s">
        <v>623</v>
      </c>
      <c r="I96" s="120" t="s">
        <v>623</v>
      </c>
      <c r="J96" s="120" t="s">
        <v>623</v>
      </c>
      <c r="K96" s="120" t="s">
        <v>623</v>
      </c>
      <c r="L96" s="120" t="s">
        <v>623</v>
      </c>
      <c r="M96" s="120" t="s">
        <v>623</v>
      </c>
      <c r="N96" s="120" t="s">
        <v>623</v>
      </c>
      <c r="O96" s="120" t="s">
        <v>623</v>
      </c>
      <c r="P96" s="120" t="s">
        <v>623</v>
      </c>
      <c r="Q96" s="120" t="s">
        <v>623</v>
      </c>
      <c r="R96" s="120" t="s">
        <v>623</v>
      </c>
      <c r="S96" s="120" t="s">
        <v>623</v>
      </c>
      <c r="T96" s="120" t="s">
        <v>623</v>
      </c>
      <c r="U96" s="120" t="s">
        <v>623</v>
      </c>
      <c r="V96" s="120" t="s">
        <v>623</v>
      </c>
      <c r="W96" s="120" t="s">
        <v>623</v>
      </c>
      <c r="X96" s="120" t="s">
        <v>623</v>
      </c>
      <c r="Y96" s="120" t="s">
        <v>623</v>
      </c>
      <c r="Z96" s="120" t="s">
        <v>623</v>
      </c>
      <c r="AA96" s="120" t="s">
        <v>623</v>
      </c>
      <c r="AB96" s="120" t="s">
        <v>623</v>
      </c>
      <c r="AC96" s="120" t="s">
        <v>623</v>
      </c>
      <c r="AD96" s="120" t="s">
        <v>623</v>
      </c>
      <c r="AE96" s="120" t="s">
        <v>623</v>
      </c>
      <c r="AF96" s="120" t="s">
        <v>623</v>
      </c>
      <c r="AG96" s="120" t="s">
        <v>623</v>
      </c>
      <c r="AH96" s="120" t="s">
        <v>623</v>
      </c>
      <c r="AI96" s="120" t="s">
        <v>623</v>
      </c>
      <c r="AJ96" s="120" t="s">
        <v>623</v>
      </c>
      <c r="AK96" s="120" t="s">
        <v>623</v>
      </c>
      <c r="AL96" s="120" t="s">
        <v>623</v>
      </c>
      <c r="AM96" s="120" t="s">
        <v>623</v>
      </c>
      <c r="AN96" s="120" t="s">
        <v>623</v>
      </c>
      <c r="AO96" s="120" t="s">
        <v>623</v>
      </c>
      <c r="AP96" s="120" t="s">
        <v>623</v>
      </c>
      <c r="AQ96" s="120" t="s">
        <v>623</v>
      </c>
      <c r="AR96" s="120" t="s">
        <v>623</v>
      </c>
      <c r="AS96" s="120" t="s">
        <v>623</v>
      </c>
      <c r="AT96" s="120" t="s">
        <v>623</v>
      </c>
      <c r="AU96" s="120" t="s">
        <v>623</v>
      </c>
      <c r="AV96" s="120" t="s">
        <v>623</v>
      </c>
      <c r="AW96" s="120" t="s">
        <v>623</v>
      </c>
      <c r="AX96" s="120" t="s">
        <v>623</v>
      </c>
      <c r="AY96" s="120" t="s">
        <v>623</v>
      </c>
      <c r="AZ96" s="120" t="s">
        <v>623</v>
      </c>
      <c r="BA96" s="120" t="s">
        <v>623</v>
      </c>
      <c r="BB96" s="120" t="s">
        <v>623</v>
      </c>
      <c r="BC96" s="120" t="s">
        <v>623</v>
      </c>
      <c r="BD96" s="120" t="s">
        <v>623</v>
      </c>
      <c r="BE96" s="120" t="s">
        <v>623</v>
      </c>
      <c r="BF96" s="120" t="s">
        <v>623</v>
      </c>
      <c r="BG96" s="120" t="s">
        <v>623</v>
      </c>
      <c r="BH96" s="120" t="s">
        <v>623</v>
      </c>
      <c r="BI96" s="120" t="s">
        <v>623</v>
      </c>
      <c r="BJ96" s="120" t="s">
        <v>623</v>
      </c>
      <c r="BK96" s="120" t="s">
        <v>623</v>
      </c>
      <c r="BL96" s="120" t="s">
        <v>623</v>
      </c>
      <c r="BM96" s="120" t="s">
        <v>623</v>
      </c>
      <c r="BN96" s="120" t="s">
        <v>623</v>
      </c>
      <c r="BO96" s="120" t="s">
        <v>623</v>
      </c>
      <c r="BP96" s="120" t="s">
        <v>623</v>
      </c>
      <c r="BQ96" s="120" t="s">
        <v>623</v>
      </c>
      <c r="BR96" s="120" t="s">
        <v>623</v>
      </c>
      <c r="BS96" s="120" t="s">
        <v>623</v>
      </c>
      <c r="BT96" s="120" t="s">
        <v>623</v>
      </c>
      <c r="BU96" s="120" t="s">
        <v>623</v>
      </c>
      <c r="BV96" s="120" t="s">
        <v>623</v>
      </c>
      <c r="BW96" s="120" t="s">
        <v>623</v>
      </c>
      <c r="BX96" s="120" t="s">
        <v>623</v>
      </c>
      <c r="BY96" s="120" t="s">
        <v>623</v>
      </c>
      <c r="BZ96" s="120" t="s">
        <v>623</v>
      </c>
      <c r="CA96" s="120" t="s">
        <v>623</v>
      </c>
      <c r="CB96" s="120" t="s">
        <v>623</v>
      </c>
      <c r="CC96" s="120" t="s">
        <v>623</v>
      </c>
      <c r="CD96" s="120" t="s">
        <v>623</v>
      </c>
      <c r="CE96" s="120" t="s">
        <v>623</v>
      </c>
      <c r="CF96" s="120" t="s">
        <v>623</v>
      </c>
      <c r="CG96" s="120" t="s">
        <v>623</v>
      </c>
      <c r="CH96" s="120" t="s">
        <v>623</v>
      </c>
      <c r="CI96" s="120" t="s">
        <v>623</v>
      </c>
      <c r="CJ96" s="120" t="s">
        <v>623</v>
      </c>
      <c r="CK96" s="120" t="s">
        <v>623</v>
      </c>
      <c r="CL96" s="120" t="s">
        <v>623</v>
      </c>
      <c r="CM96" s="120" t="s">
        <v>623</v>
      </c>
      <c r="CN96" s="120" t="s">
        <v>623</v>
      </c>
      <c r="CO96" s="120" t="s">
        <v>623</v>
      </c>
      <c r="CP96" s="120" t="s">
        <v>623</v>
      </c>
      <c r="CQ96" s="120" t="s">
        <v>623</v>
      </c>
      <c r="CR96" s="120" t="s">
        <v>623</v>
      </c>
      <c r="CS96" s="120" t="s">
        <v>623</v>
      </c>
      <c r="CT96" s="120" t="s">
        <v>623</v>
      </c>
      <c r="CU96" s="120" t="s">
        <v>623</v>
      </c>
      <c r="CV96" s="120" t="s">
        <v>623</v>
      </c>
      <c r="CW96" s="120" t="s">
        <v>623</v>
      </c>
      <c r="CX96" s="137" t="str">
        <f t="shared" si="68"/>
        <v>нд</v>
      </c>
      <c r="CY96" s="137" t="str">
        <f t="shared" si="69"/>
        <v>нд</v>
      </c>
      <c r="CZ96" s="137" t="str">
        <f t="shared" si="70"/>
        <v>нд</v>
      </c>
      <c r="DA96" s="137" t="str">
        <f t="shared" si="71"/>
        <v>нд</v>
      </c>
      <c r="DB96" s="137" t="str">
        <f t="shared" si="72"/>
        <v>нд</v>
      </c>
      <c r="DC96" s="137" t="str">
        <f t="shared" si="73"/>
        <v>нд</v>
      </c>
      <c r="DD96" s="137" t="str">
        <f t="shared" si="74"/>
        <v>нд</v>
      </c>
      <c r="DE96" s="137" t="str">
        <f t="shared" si="75"/>
        <v>нд</v>
      </c>
      <c r="DF96" s="137" t="str">
        <f t="shared" si="76"/>
        <v>нд</v>
      </c>
      <c r="DG96" s="137" t="str">
        <f t="shared" si="77"/>
        <v>нд</v>
      </c>
      <c r="DH96" s="137" t="str">
        <f t="shared" si="78"/>
        <v>нд</v>
      </c>
      <c r="DI96" s="137" t="str">
        <f t="shared" si="79"/>
        <v>нд</v>
      </c>
      <c r="DJ96" s="137" t="str">
        <f t="shared" si="80"/>
        <v>нд</v>
      </c>
      <c r="DK96" s="137" t="str">
        <f t="shared" si="81"/>
        <v>нд</v>
      </c>
      <c r="DL96" s="38"/>
    </row>
    <row r="97" spans="1:116" ht="78" x14ac:dyDescent="0.3">
      <c r="A97" s="15" t="s">
        <v>180</v>
      </c>
      <c r="B97" s="16" t="s">
        <v>181</v>
      </c>
      <c r="C97" s="30" t="s">
        <v>93</v>
      </c>
      <c r="D97" s="120" t="s">
        <v>623</v>
      </c>
      <c r="E97" s="120" t="s">
        <v>623</v>
      </c>
      <c r="F97" s="120" t="s">
        <v>623</v>
      </c>
      <c r="G97" s="120" t="s">
        <v>623</v>
      </c>
      <c r="H97" s="120" t="s">
        <v>623</v>
      </c>
      <c r="I97" s="120" t="s">
        <v>623</v>
      </c>
      <c r="J97" s="120" t="s">
        <v>623</v>
      </c>
      <c r="K97" s="120" t="s">
        <v>623</v>
      </c>
      <c r="L97" s="120" t="s">
        <v>623</v>
      </c>
      <c r="M97" s="120" t="s">
        <v>623</v>
      </c>
      <c r="N97" s="120" t="s">
        <v>623</v>
      </c>
      <c r="O97" s="120" t="s">
        <v>623</v>
      </c>
      <c r="P97" s="120" t="s">
        <v>623</v>
      </c>
      <c r="Q97" s="120" t="s">
        <v>623</v>
      </c>
      <c r="R97" s="120" t="s">
        <v>623</v>
      </c>
      <c r="S97" s="120" t="s">
        <v>623</v>
      </c>
      <c r="T97" s="120" t="s">
        <v>623</v>
      </c>
      <c r="U97" s="120" t="s">
        <v>623</v>
      </c>
      <c r="V97" s="120" t="s">
        <v>623</v>
      </c>
      <c r="W97" s="120" t="s">
        <v>623</v>
      </c>
      <c r="X97" s="120" t="s">
        <v>623</v>
      </c>
      <c r="Y97" s="120" t="s">
        <v>623</v>
      </c>
      <c r="Z97" s="120" t="s">
        <v>623</v>
      </c>
      <c r="AA97" s="120" t="s">
        <v>623</v>
      </c>
      <c r="AB97" s="120" t="s">
        <v>623</v>
      </c>
      <c r="AC97" s="120" t="s">
        <v>623</v>
      </c>
      <c r="AD97" s="120" t="s">
        <v>623</v>
      </c>
      <c r="AE97" s="120" t="s">
        <v>623</v>
      </c>
      <c r="AF97" s="120" t="s">
        <v>623</v>
      </c>
      <c r="AG97" s="120" t="s">
        <v>623</v>
      </c>
      <c r="AH97" s="120" t="s">
        <v>623</v>
      </c>
      <c r="AI97" s="120" t="s">
        <v>623</v>
      </c>
      <c r="AJ97" s="120" t="s">
        <v>623</v>
      </c>
      <c r="AK97" s="120" t="s">
        <v>623</v>
      </c>
      <c r="AL97" s="120" t="s">
        <v>623</v>
      </c>
      <c r="AM97" s="120" t="s">
        <v>623</v>
      </c>
      <c r="AN97" s="120" t="s">
        <v>623</v>
      </c>
      <c r="AO97" s="120" t="s">
        <v>623</v>
      </c>
      <c r="AP97" s="120" t="s">
        <v>623</v>
      </c>
      <c r="AQ97" s="120" t="s">
        <v>623</v>
      </c>
      <c r="AR97" s="120" t="s">
        <v>623</v>
      </c>
      <c r="AS97" s="120" t="s">
        <v>623</v>
      </c>
      <c r="AT97" s="120" t="s">
        <v>623</v>
      </c>
      <c r="AU97" s="120" t="s">
        <v>623</v>
      </c>
      <c r="AV97" s="120" t="s">
        <v>623</v>
      </c>
      <c r="AW97" s="120" t="s">
        <v>623</v>
      </c>
      <c r="AX97" s="120" t="s">
        <v>623</v>
      </c>
      <c r="AY97" s="120" t="s">
        <v>623</v>
      </c>
      <c r="AZ97" s="120" t="s">
        <v>623</v>
      </c>
      <c r="BA97" s="120" t="s">
        <v>623</v>
      </c>
      <c r="BB97" s="120" t="s">
        <v>623</v>
      </c>
      <c r="BC97" s="120" t="s">
        <v>623</v>
      </c>
      <c r="BD97" s="120" t="s">
        <v>623</v>
      </c>
      <c r="BE97" s="120" t="s">
        <v>623</v>
      </c>
      <c r="BF97" s="120" t="s">
        <v>623</v>
      </c>
      <c r="BG97" s="120" t="s">
        <v>623</v>
      </c>
      <c r="BH97" s="120" t="s">
        <v>623</v>
      </c>
      <c r="BI97" s="120" t="s">
        <v>623</v>
      </c>
      <c r="BJ97" s="120" t="s">
        <v>623</v>
      </c>
      <c r="BK97" s="120" t="s">
        <v>623</v>
      </c>
      <c r="BL97" s="120" t="s">
        <v>623</v>
      </c>
      <c r="BM97" s="120" t="s">
        <v>623</v>
      </c>
      <c r="BN97" s="120" t="s">
        <v>623</v>
      </c>
      <c r="BO97" s="120" t="s">
        <v>623</v>
      </c>
      <c r="BP97" s="120" t="s">
        <v>623</v>
      </c>
      <c r="BQ97" s="120" t="s">
        <v>623</v>
      </c>
      <c r="BR97" s="120" t="s">
        <v>623</v>
      </c>
      <c r="BS97" s="120" t="s">
        <v>623</v>
      </c>
      <c r="BT97" s="120" t="s">
        <v>623</v>
      </c>
      <c r="BU97" s="120" t="s">
        <v>623</v>
      </c>
      <c r="BV97" s="120" t="s">
        <v>623</v>
      </c>
      <c r="BW97" s="120" t="s">
        <v>623</v>
      </c>
      <c r="BX97" s="120" t="s">
        <v>623</v>
      </c>
      <c r="BY97" s="120" t="s">
        <v>623</v>
      </c>
      <c r="BZ97" s="120" t="s">
        <v>623</v>
      </c>
      <c r="CA97" s="120" t="s">
        <v>623</v>
      </c>
      <c r="CB97" s="120" t="s">
        <v>623</v>
      </c>
      <c r="CC97" s="120" t="s">
        <v>623</v>
      </c>
      <c r="CD97" s="120" t="s">
        <v>623</v>
      </c>
      <c r="CE97" s="120" t="s">
        <v>623</v>
      </c>
      <c r="CF97" s="120" t="s">
        <v>623</v>
      </c>
      <c r="CG97" s="120" t="s">
        <v>623</v>
      </c>
      <c r="CH97" s="120" t="s">
        <v>623</v>
      </c>
      <c r="CI97" s="120" t="s">
        <v>623</v>
      </c>
      <c r="CJ97" s="120" t="s">
        <v>623</v>
      </c>
      <c r="CK97" s="120" t="s">
        <v>623</v>
      </c>
      <c r="CL97" s="120" t="s">
        <v>623</v>
      </c>
      <c r="CM97" s="120" t="s">
        <v>623</v>
      </c>
      <c r="CN97" s="120" t="s">
        <v>623</v>
      </c>
      <c r="CO97" s="120" t="s">
        <v>623</v>
      </c>
      <c r="CP97" s="120" t="s">
        <v>623</v>
      </c>
      <c r="CQ97" s="120" t="s">
        <v>623</v>
      </c>
      <c r="CR97" s="120" t="s">
        <v>623</v>
      </c>
      <c r="CS97" s="120" t="s">
        <v>623</v>
      </c>
      <c r="CT97" s="120" t="s">
        <v>623</v>
      </c>
      <c r="CU97" s="120" t="s">
        <v>623</v>
      </c>
      <c r="CV97" s="120" t="s">
        <v>623</v>
      </c>
      <c r="CW97" s="120" t="s">
        <v>623</v>
      </c>
      <c r="CX97" s="137" t="str">
        <f t="shared" si="68"/>
        <v>нд</v>
      </c>
      <c r="CY97" s="137" t="str">
        <f t="shared" si="69"/>
        <v>нд</v>
      </c>
      <c r="CZ97" s="137" t="str">
        <f t="shared" si="70"/>
        <v>нд</v>
      </c>
      <c r="DA97" s="137" t="str">
        <f t="shared" si="71"/>
        <v>нд</v>
      </c>
      <c r="DB97" s="137" t="str">
        <f t="shared" si="72"/>
        <v>нд</v>
      </c>
      <c r="DC97" s="137" t="str">
        <f t="shared" si="73"/>
        <v>нд</v>
      </c>
      <c r="DD97" s="137" t="str">
        <f t="shared" si="74"/>
        <v>нд</v>
      </c>
      <c r="DE97" s="137" t="str">
        <f t="shared" si="75"/>
        <v>нд</v>
      </c>
      <c r="DF97" s="137" t="str">
        <f t="shared" si="76"/>
        <v>нд</v>
      </c>
      <c r="DG97" s="137" t="str">
        <f t="shared" si="77"/>
        <v>нд</v>
      </c>
      <c r="DH97" s="137" t="str">
        <f t="shared" si="78"/>
        <v>нд</v>
      </c>
      <c r="DI97" s="137" t="str">
        <f t="shared" si="79"/>
        <v>нд</v>
      </c>
      <c r="DJ97" s="137" t="str">
        <f t="shared" si="80"/>
        <v>нд</v>
      </c>
      <c r="DK97" s="137" t="str">
        <f t="shared" si="81"/>
        <v>нд</v>
      </c>
      <c r="DL97" s="38"/>
    </row>
    <row r="98" spans="1:116" ht="78" x14ac:dyDescent="0.3">
      <c r="A98" s="15" t="s">
        <v>182</v>
      </c>
      <c r="B98" s="16" t="s">
        <v>183</v>
      </c>
      <c r="C98" s="10" t="s">
        <v>93</v>
      </c>
      <c r="D98" s="120" t="s">
        <v>623</v>
      </c>
      <c r="E98" s="120" t="s">
        <v>623</v>
      </c>
      <c r="F98" s="120" t="s">
        <v>623</v>
      </c>
      <c r="G98" s="120" t="s">
        <v>623</v>
      </c>
      <c r="H98" s="120" t="s">
        <v>623</v>
      </c>
      <c r="I98" s="120" t="s">
        <v>623</v>
      </c>
      <c r="J98" s="120" t="s">
        <v>623</v>
      </c>
      <c r="K98" s="120" t="s">
        <v>623</v>
      </c>
      <c r="L98" s="120" t="s">
        <v>623</v>
      </c>
      <c r="M98" s="120" t="s">
        <v>623</v>
      </c>
      <c r="N98" s="120" t="s">
        <v>623</v>
      </c>
      <c r="O98" s="120" t="s">
        <v>623</v>
      </c>
      <c r="P98" s="120" t="s">
        <v>623</v>
      </c>
      <c r="Q98" s="120" t="s">
        <v>623</v>
      </c>
      <c r="R98" s="120" t="s">
        <v>623</v>
      </c>
      <c r="S98" s="120" t="s">
        <v>623</v>
      </c>
      <c r="T98" s="120" t="s">
        <v>623</v>
      </c>
      <c r="U98" s="120" t="s">
        <v>623</v>
      </c>
      <c r="V98" s="120" t="s">
        <v>623</v>
      </c>
      <c r="W98" s="120" t="s">
        <v>623</v>
      </c>
      <c r="X98" s="120" t="s">
        <v>623</v>
      </c>
      <c r="Y98" s="120" t="s">
        <v>623</v>
      </c>
      <c r="Z98" s="120" t="s">
        <v>623</v>
      </c>
      <c r="AA98" s="120" t="s">
        <v>623</v>
      </c>
      <c r="AB98" s="120" t="s">
        <v>623</v>
      </c>
      <c r="AC98" s="120" t="s">
        <v>623</v>
      </c>
      <c r="AD98" s="120" t="s">
        <v>623</v>
      </c>
      <c r="AE98" s="120" t="s">
        <v>623</v>
      </c>
      <c r="AF98" s="120" t="s">
        <v>623</v>
      </c>
      <c r="AG98" s="120" t="s">
        <v>623</v>
      </c>
      <c r="AH98" s="120" t="s">
        <v>623</v>
      </c>
      <c r="AI98" s="120" t="s">
        <v>623</v>
      </c>
      <c r="AJ98" s="120" t="s">
        <v>623</v>
      </c>
      <c r="AK98" s="120" t="s">
        <v>623</v>
      </c>
      <c r="AL98" s="120" t="s">
        <v>623</v>
      </c>
      <c r="AM98" s="120" t="s">
        <v>623</v>
      </c>
      <c r="AN98" s="120" t="s">
        <v>623</v>
      </c>
      <c r="AO98" s="120" t="s">
        <v>623</v>
      </c>
      <c r="AP98" s="120" t="s">
        <v>623</v>
      </c>
      <c r="AQ98" s="120" t="s">
        <v>623</v>
      </c>
      <c r="AR98" s="120" t="s">
        <v>623</v>
      </c>
      <c r="AS98" s="120" t="s">
        <v>623</v>
      </c>
      <c r="AT98" s="120" t="s">
        <v>623</v>
      </c>
      <c r="AU98" s="120" t="s">
        <v>623</v>
      </c>
      <c r="AV98" s="120" t="s">
        <v>623</v>
      </c>
      <c r="AW98" s="120" t="s">
        <v>623</v>
      </c>
      <c r="AX98" s="120" t="s">
        <v>623</v>
      </c>
      <c r="AY98" s="120" t="s">
        <v>623</v>
      </c>
      <c r="AZ98" s="120" t="s">
        <v>623</v>
      </c>
      <c r="BA98" s="120" t="s">
        <v>623</v>
      </c>
      <c r="BB98" s="120" t="s">
        <v>623</v>
      </c>
      <c r="BC98" s="120" t="s">
        <v>623</v>
      </c>
      <c r="BD98" s="120" t="s">
        <v>623</v>
      </c>
      <c r="BE98" s="120" t="s">
        <v>623</v>
      </c>
      <c r="BF98" s="120" t="s">
        <v>623</v>
      </c>
      <c r="BG98" s="120" t="s">
        <v>623</v>
      </c>
      <c r="BH98" s="120" t="s">
        <v>623</v>
      </c>
      <c r="BI98" s="120" t="s">
        <v>623</v>
      </c>
      <c r="BJ98" s="120" t="s">
        <v>623</v>
      </c>
      <c r="BK98" s="120" t="s">
        <v>623</v>
      </c>
      <c r="BL98" s="120" t="s">
        <v>623</v>
      </c>
      <c r="BM98" s="120" t="s">
        <v>623</v>
      </c>
      <c r="BN98" s="120" t="s">
        <v>623</v>
      </c>
      <c r="BO98" s="120" t="s">
        <v>623</v>
      </c>
      <c r="BP98" s="120" t="s">
        <v>623</v>
      </c>
      <c r="BQ98" s="120" t="s">
        <v>623</v>
      </c>
      <c r="BR98" s="120" t="s">
        <v>623</v>
      </c>
      <c r="BS98" s="120" t="s">
        <v>623</v>
      </c>
      <c r="BT98" s="120" t="s">
        <v>623</v>
      </c>
      <c r="BU98" s="120" t="s">
        <v>623</v>
      </c>
      <c r="BV98" s="120" t="s">
        <v>623</v>
      </c>
      <c r="BW98" s="120" t="s">
        <v>623</v>
      </c>
      <c r="BX98" s="120" t="s">
        <v>623</v>
      </c>
      <c r="BY98" s="120" t="s">
        <v>623</v>
      </c>
      <c r="BZ98" s="120" t="s">
        <v>623</v>
      </c>
      <c r="CA98" s="120" t="s">
        <v>623</v>
      </c>
      <c r="CB98" s="120" t="s">
        <v>623</v>
      </c>
      <c r="CC98" s="120" t="s">
        <v>623</v>
      </c>
      <c r="CD98" s="120" t="s">
        <v>623</v>
      </c>
      <c r="CE98" s="120" t="s">
        <v>623</v>
      </c>
      <c r="CF98" s="120" t="s">
        <v>623</v>
      </c>
      <c r="CG98" s="120" t="s">
        <v>623</v>
      </c>
      <c r="CH98" s="120" t="s">
        <v>623</v>
      </c>
      <c r="CI98" s="120" t="s">
        <v>623</v>
      </c>
      <c r="CJ98" s="120" t="s">
        <v>623</v>
      </c>
      <c r="CK98" s="120" t="s">
        <v>623</v>
      </c>
      <c r="CL98" s="120" t="s">
        <v>623</v>
      </c>
      <c r="CM98" s="120" t="s">
        <v>623</v>
      </c>
      <c r="CN98" s="120" t="s">
        <v>623</v>
      </c>
      <c r="CO98" s="120" t="s">
        <v>623</v>
      </c>
      <c r="CP98" s="120" t="s">
        <v>623</v>
      </c>
      <c r="CQ98" s="120" t="s">
        <v>623</v>
      </c>
      <c r="CR98" s="120" t="s">
        <v>623</v>
      </c>
      <c r="CS98" s="120" t="s">
        <v>623</v>
      </c>
      <c r="CT98" s="120" t="s">
        <v>623</v>
      </c>
      <c r="CU98" s="120" t="s">
        <v>623</v>
      </c>
      <c r="CV98" s="120" t="s">
        <v>623</v>
      </c>
      <c r="CW98" s="120" t="s">
        <v>623</v>
      </c>
      <c r="CX98" s="137" t="str">
        <f t="shared" si="68"/>
        <v>нд</v>
      </c>
      <c r="CY98" s="137" t="str">
        <f t="shared" si="69"/>
        <v>нд</v>
      </c>
      <c r="CZ98" s="137" t="str">
        <f t="shared" si="70"/>
        <v>нд</v>
      </c>
      <c r="DA98" s="137" t="str">
        <f t="shared" si="71"/>
        <v>нд</v>
      </c>
      <c r="DB98" s="137" t="str">
        <f t="shared" si="72"/>
        <v>нд</v>
      </c>
      <c r="DC98" s="137" t="str">
        <f t="shared" si="73"/>
        <v>нд</v>
      </c>
      <c r="DD98" s="137" t="str">
        <f t="shared" si="74"/>
        <v>нд</v>
      </c>
      <c r="DE98" s="137" t="str">
        <f t="shared" si="75"/>
        <v>нд</v>
      </c>
      <c r="DF98" s="137" t="str">
        <f t="shared" si="76"/>
        <v>нд</v>
      </c>
      <c r="DG98" s="137" t="str">
        <f t="shared" si="77"/>
        <v>нд</v>
      </c>
      <c r="DH98" s="137" t="str">
        <f t="shared" si="78"/>
        <v>нд</v>
      </c>
      <c r="DI98" s="137" t="str">
        <f t="shared" si="79"/>
        <v>нд</v>
      </c>
      <c r="DJ98" s="137" t="str">
        <f t="shared" si="80"/>
        <v>нд</v>
      </c>
      <c r="DK98" s="137" t="str">
        <f t="shared" si="81"/>
        <v>нд</v>
      </c>
      <c r="DL98" s="38"/>
    </row>
    <row r="99" spans="1:116" s="67" customFormat="1" ht="46.8" x14ac:dyDescent="0.3">
      <c r="A99" s="12" t="s">
        <v>184</v>
      </c>
      <c r="B99" s="13" t="s">
        <v>185</v>
      </c>
      <c r="C99" s="136" t="s">
        <v>93</v>
      </c>
      <c r="D99" s="137" t="str">
        <f>IF(SUM(D100:D101)=0, "нд", SUM(D100:D101))</f>
        <v>нд</v>
      </c>
      <c r="E99" s="137" t="str">
        <f t="shared" ref="E99:BP99" si="82">IF(SUM(E100:E101)=0, "нд", SUM(E100:E101))</f>
        <v>нд</v>
      </c>
      <c r="F99" s="137" t="str">
        <f t="shared" si="82"/>
        <v>нд</v>
      </c>
      <c r="G99" s="137" t="str">
        <f t="shared" si="82"/>
        <v>нд</v>
      </c>
      <c r="H99" s="137">
        <f t="shared" si="82"/>
        <v>0.62</v>
      </c>
      <c r="I99" s="137" t="str">
        <f t="shared" si="82"/>
        <v>нд</v>
      </c>
      <c r="J99" s="137" t="str">
        <f t="shared" si="82"/>
        <v>нд</v>
      </c>
      <c r="K99" s="137" t="str">
        <f t="shared" si="82"/>
        <v>нд</v>
      </c>
      <c r="L99" s="137" t="str">
        <f t="shared" si="82"/>
        <v>нд</v>
      </c>
      <c r="M99" s="137" t="str">
        <f t="shared" si="82"/>
        <v>нд</v>
      </c>
      <c r="N99" s="137" t="str">
        <f t="shared" si="82"/>
        <v>нд</v>
      </c>
      <c r="O99" s="137">
        <f t="shared" si="82"/>
        <v>0.62</v>
      </c>
      <c r="P99" s="137" t="str">
        <f t="shared" si="82"/>
        <v>нд</v>
      </c>
      <c r="Q99" s="137" t="str">
        <f t="shared" si="82"/>
        <v>нд</v>
      </c>
      <c r="R99" s="137" t="str">
        <f t="shared" si="82"/>
        <v>нд</v>
      </c>
      <c r="S99" s="137" t="str">
        <f t="shared" si="82"/>
        <v>нд</v>
      </c>
      <c r="T99" s="137" t="str">
        <f t="shared" si="82"/>
        <v>нд</v>
      </c>
      <c r="U99" s="137" t="str">
        <f t="shared" si="82"/>
        <v>нд</v>
      </c>
      <c r="V99" s="137">
        <f t="shared" si="82"/>
        <v>0.32</v>
      </c>
      <c r="W99" s="137" t="str">
        <f t="shared" si="82"/>
        <v>нд</v>
      </c>
      <c r="X99" s="137" t="str">
        <f t="shared" si="82"/>
        <v>нд</v>
      </c>
      <c r="Y99" s="137" t="str">
        <f t="shared" si="82"/>
        <v>нд</v>
      </c>
      <c r="Z99" s="137" t="str">
        <f t="shared" si="82"/>
        <v>нд</v>
      </c>
      <c r="AA99" s="137" t="str">
        <f t="shared" si="82"/>
        <v>нд</v>
      </c>
      <c r="AB99" s="137" t="str">
        <f t="shared" si="82"/>
        <v>нд</v>
      </c>
      <c r="AC99" s="137">
        <f t="shared" si="82"/>
        <v>0.32</v>
      </c>
      <c r="AD99" s="137" t="str">
        <f t="shared" si="82"/>
        <v>нд</v>
      </c>
      <c r="AE99" s="137" t="str">
        <f t="shared" si="82"/>
        <v>нд</v>
      </c>
      <c r="AF99" s="137" t="str">
        <f t="shared" si="82"/>
        <v>нд</v>
      </c>
      <c r="AG99" s="137" t="str">
        <f t="shared" si="82"/>
        <v>нд</v>
      </c>
      <c r="AH99" s="137" t="str">
        <f t="shared" si="82"/>
        <v>нд</v>
      </c>
      <c r="AI99" s="137" t="str">
        <f t="shared" si="82"/>
        <v>нд</v>
      </c>
      <c r="AJ99" s="137" t="str">
        <f t="shared" si="82"/>
        <v>нд</v>
      </c>
      <c r="AK99" s="137" t="str">
        <f t="shared" si="82"/>
        <v>нд</v>
      </c>
      <c r="AL99" s="137" t="str">
        <f t="shared" si="82"/>
        <v>нд</v>
      </c>
      <c r="AM99" s="137" t="str">
        <f t="shared" si="82"/>
        <v>нд</v>
      </c>
      <c r="AN99" s="137" t="str">
        <f t="shared" si="82"/>
        <v>нд</v>
      </c>
      <c r="AO99" s="137" t="str">
        <f t="shared" si="82"/>
        <v>нд</v>
      </c>
      <c r="AP99" s="137" t="str">
        <f t="shared" si="82"/>
        <v>нд</v>
      </c>
      <c r="AQ99" s="137" t="str">
        <f t="shared" si="82"/>
        <v>нд</v>
      </c>
      <c r="AR99" s="137" t="str">
        <f t="shared" si="82"/>
        <v>нд</v>
      </c>
      <c r="AS99" s="137" t="str">
        <f t="shared" si="82"/>
        <v>нд</v>
      </c>
      <c r="AT99" s="137" t="str">
        <f t="shared" si="82"/>
        <v>нд</v>
      </c>
      <c r="AU99" s="137" t="str">
        <f t="shared" si="82"/>
        <v>нд</v>
      </c>
      <c r="AV99" s="137" t="str">
        <f t="shared" si="82"/>
        <v>нд</v>
      </c>
      <c r="AW99" s="137" t="str">
        <f t="shared" si="82"/>
        <v>нд</v>
      </c>
      <c r="AX99" s="137">
        <f t="shared" si="82"/>
        <v>0.3</v>
      </c>
      <c r="AY99" s="137" t="str">
        <f t="shared" si="82"/>
        <v>нд</v>
      </c>
      <c r="AZ99" s="137" t="str">
        <f t="shared" si="82"/>
        <v>нд</v>
      </c>
      <c r="BA99" s="137" t="str">
        <f t="shared" si="82"/>
        <v>нд</v>
      </c>
      <c r="BB99" s="137" t="str">
        <f t="shared" si="82"/>
        <v>нд</v>
      </c>
      <c r="BC99" s="137" t="str">
        <f t="shared" si="82"/>
        <v>нд</v>
      </c>
      <c r="BD99" s="137" t="str">
        <f t="shared" si="82"/>
        <v>нд</v>
      </c>
      <c r="BE99" s="137">
        <f t="shared" si="82"/>
        <v>0.3</v>
      </c>
      <c r="BF99" s="137" t="str">
        <f t="shared" si="82"/>
        <v>нд</v>
      </c>
      <c r="BG99" s="137" t="str">
        <f t="shared" si="82"/>
        <v>нд</v>
      </c>
      <c r="BH99" s="137" t="str">
        <f t="shared" si="82"/>
        <v>нд</v>
      </c>
      <c r="BI99" s="137" t="str">
        <f t="shared" si="82"/>
        <v>нд</v>
      </c>
      <c r="BJ99" s="137" t="str">
        <f t="shared" si="82"/>
        <v>нд</v>
      </c>
      <c r="BK99" s="137" t="str">
        <f t="shared" si="82"/>
        <v>нд</v>
      </c>
      <c r="BL99" s="137" t="str">
        <f t="shared" si="82"/>
        <v>нд</v>
      </c>
      <c r="BM99" s="137" t="str">
        <f t="shared" si="82"/>
        <v>нд</v>
      </c>
      <c r="BN99" s="137" t="str">
        <f t="shared" si="82"/>
        <v>нд</v>
      </c>
      <c r="BO99" s="137" t="str">
        <f t="shared" si="82"/>
        <v>нд</v>
      </c>
      <c r="BP99" s="137" t="str">
        <f t="shared" si="82"/>
        <v>нд</v>
      </c>
      <c r="BQ99" s="137" t="str">
        <f t="shared" ref="BQ99:CW99" si="83">IF(SUM(BQ100:BQ101)=0, "нд", SUM(BQ100:BQ101))</f>
        <v>нд</v>
      </c>
      <c r="BR99" s="137" t="str">
        <f t="shared" si="83"/>
        <v>нд</v>
      </c>
      <c r="BS99" s="137" t="str">
        <f t="shared" si="83"/>
        <v>нд</v>
      </c>
      <c r="BT99" s="137" t="str">
        <f t="shared" si="83"/>
        <v>нд</v>
      </c>
      <c r="BU99" s="137" t="str">
        <f t="shared" si="83"/>
        <v>нд</v>
      </c>
      <c r="BV99" s="137" t="str">
        <f t="shared" si="83"/>
        <v>нд</v>
      </c>
      <c r="BW99" s="137" t="str">
        <f t="shared" si="83"/>
        <v>нд</v>
      </c>
      <c r="BX99" s="137" t="str">
        <f t="shared" si="83"/>
        <v>нд</v>
      </c>
      <c r="BY99" s="137" t="str">
        <f t="shared" si="83"/>
        <v>нд</v>
      </c>
      <c r="BZ99" s="137" t="str">
        <f t="shared" si="83"/>
        <v>нд</v>
      </c>
      <c r="CA99" s="137" t="str">
        <f t="shared" si="83"/>
        <v>нд</v>
      </c>
      <c r="CB99" s="137" t="str">
        <f t="shared" si="83"/>
        <v>нд</v>
      </c>
      <c r="CC99" s="137" t="str">
        <f t="shared" si="83"/>
        <v>нд</v>
      </c>
      <c r="CD99" s="137" t="str">
        <f t="shared" si="83"/>
        <v>нд</v>
      </c>
      <c r="CE99" s="137" t="str">
        <f t="shared" si="83"/>
        <v>нд</v>
      </c>
      <c r="CF99" s="137" t="str">
        <f t="shared" si="83"/>
        <v>нд</v>
      </c>
      <c r="CG99" s="137" t="str">
        <f t="shared" si="83"/>
        <v>нд</v>
      </c>
      <c r="CH99" s="137" t="str">
        <f t="shared" si="83"/>
        <v>нд</v>
      </c>
      <c r="CI99" s="137" t="str">
        <f t="shared" si="83"/>
        <v>нд</v>
      </c>
      <c r="CJ99" s="137" t="str">
        <f t="shared" si="83"/>
        <v>нд</v>
      </c>
      <c r="CK99" s="137" t="str">
        <f t="shared" si="83"/>
        <v>нд</v>
      </c>
      <c r="CL99" s="137" t="str">
        <f t="shared" si="83"/>
        <v>нд</v>
      </c>
      <c r="CM99" s="137" t="str">
        <f t="shared" si="83"/>
        <v>нд</v>
      </c>
      <c r="CN99" s="137" t="str">
        <f t="shared" si="83"/>
        <v>нд</v>
      </c>
      <c r="CO99" s="137" t="str">
        <f t="shared" si="83"/>
        <v>нд</v>
      </c>
      <c r="CP99" s="137" t="str">
        <f t="shared" si="83"/>
        <v>нд</v>
      </c>
      <c r="CQ99" s="137" t="str">
        <f t="shared" si="83"/>
        <v>нд</v>
      </c>
      <c r="CR99" s="137" t="str">
        <f t="shared" si="83"/>
        <v>нд</v>
      </c>
      <c r="CS99" s="137" t="str">
        <f t="shared" si="83"/>
        <v>нд</v>
      </c>
      <c r="CT99" s="137" t="str">
        <f t="shared" si="83"/>
        <v>нд</v>
      </c>
      <c r="CU99" s="137" t="str">
        <f t="shared" si="83"/>
        <v>нд</v>
      </c>
      <c r="CV99" s="137" t="str">
        <f t="shared" si="83"/>
        <v>нд</v>
      </c>
      <c r="CW99" s="137" t="str">
        <f t="shared" si="83"/>
        <v>нд</v>
      </c>
      <c r="CX99" s="137" t="str">
        <f t="shared" si="68"/>
        <v>нд</v>
      </c>
      <c r="CY99" s="137" t="str">
        <f t="shared" si="69"/>
        <v>нд</v>
      </c>
      <c r="CZ99" s="137" t="str">
        <f t="shared" si="70"/>
        <v>нд</v>
      </c>
      <c r="DA99" s="137" t="str">
        <f t="shared" si="71"/>
        <v>нд</v>
      </c>
      <c r="DB99" s="137">
        <f t="shared" si="72"/>
        <v>0.62</v>
      </c>
      <c r="DC99" s="137" t="str">
        <f t="shared" si="73"/>
        <v>нд</v>
      </c>
      <c r="DD99" s="137" t="str">
        <f t="shared" si="74"/>
        <v>нд</v>
      </c>
      <c r="DE99" s="137" t="str">
        <f t="shared" si="75"/>
        <v>нд</v>
      </c>
      <c r="DF99" s="137" t="str">
        <f t="shared" si="76"/>
        <v>нд</v>
      </c>
      <c r="DG99" s="137" t="str">
        <f t="shared" si="77"/>
        <v>нд</v>
      </c>
      <c r="DH99" s="137" t="str">
        <f t="shared" si="78"/>
        <v>нд</v>
      </c>
      <c r="DI99" s="137">
        <f t="shared" si="79"/>
        <v>0.62</v>
      </c>
      <c r="DJ99" s="137" t="str">
        <f t="shared" si="80"/>
        <v>нд</v>
      </c>
      <c r="DK99" s="137" t="str">
        <f t="shared" si="81"/>
        <v>нд</v>
      </c>
      <c r="DL99" s="298"/>
    </row>
    <row r="100" spans="1:116" s="244" customFormat="1" ht="62.4" x14ac:dyDescent="0.3">
      <c r="A100" s="15" t="s">
        <v>1110</v>
      </c>
      <c r="B100" s="34" t="s">
        <v>1097</v>
      </c>
      <c r="C100" s="90" t="s">
        <v>964</v>
      </c>
      <c r="D100" s="120" t="s">
        <v>623</v>
      </c>
      <c r="E100" s="120" t="s">
        <v>623</v>
      </c>
      <c r="F100" s="120" t="s">
        <v>623</v>
      </c>
      <c r="G100" s="120" t="s">
        <v>623</v>
      </c>
      <c r="H100" s="167">
        <v>0.32</v>
      </c>
      <c r="I100" s="120" t="s">
        <v>623</v>
      </c>
      <c r="J100" s="120">
        <v>0</v>
      </c>
      <c r="K100" s="120" t="s">
        <v>623</v>
      </c>
      <c r="L100" s="120" t="s">
        <v>623</v>
      </c>
      <c r="M100" s="120" t="s">
        <v>623</v>
      </c>
      <c r="N100" s="120" t="s">
        <v>623</v>
      </c>
      <c r="O100" s="167">
        <v>0.32</v>
      </c>
      <c r="P100" s="120" t="s">
        <v>623</v>
      </c>
      <c r="Q100" s="120" t="s">
        <v>623</v>
      </c>
      <c r="R100" s="120" t="s">
        <v>623</v>
      </c>
      <c r="S100" s="120" t="s">
        <v>623</v>
      </c>
      <c r="T100" s="120" t="s">
        <v>623</v>
      </c>
      <c r="U100" s="120" t="s">
        <v>623</v>
      </c>
      <c r="V100" s="167">
        <v>0.32</v>
      </c>
      <c r="W100" s="120" t="s">
        <v>623</v>
      </c>
      <c r="X100" s="120" t="s">
        <v>623</v>
      </c>
      <c r="Y100" s="120" t="s">
        <v>623</v>
      </c>
      <c r="Z100" s="120" t="s">
        <v>623</v>
      </c>
      <c r="AA100" s="120" t="s">
        <v>623</v>
      </c>
      <c r="AB100" s="120" t="s">
        <v>623</v>
      </c>
      <c r="AC100" s="120">
        <v>0.32</v>
      </c>
      <c r="AD100" s="120" t="s">
        <v>623</v>
      </c>
      <c r="AE100" s="120" t="s">
        <v>623</v>
      </c>
      <c r="AF100" s="120" t="s">
        <v>623</v>
      </c>
      <c r="AG100" s="120" t="s">
        <v>623</v>
      </c>
      <c r="AH100" s="120" t="s">
        <v>623</v>
      </c>
      <c r="AI100" s="120" t="s">
        <v>623</v>
      </c>
      <c r="AJ100" s="120" t="s">
        <v>623</v>
      </c>
      <c r="AK100" s="120" t="s">
        <v>623</v>
      </c>
      <c r="AL100" s="120" t="s">
        <v>623</v>
      </c>
      <c r="AM100" s="120" t="s">
        <v>623</v>
      </c>
      <c r="AN100" s="120" t="s">
        <v>623</v>
      </c>
      <c r="AO100" s="120" t="s">
        <v>623</v>
      </c>
      <c r="AP100" s="120" t="s">
        <v>623</v>
      </c>
      <c r="AQ100" s="120" t="s">
        <v>623</v>
      </c>
      <c r="AR100" s="120" t="s">
        <v>623</v>
      </c>
      <c r="AS100" s="120" t="s">
        <v>623</v>
      </c>
      <c r="AT100" s="120" t="s">
        <v>623</v>
      </c>
      <c r="AU100" s="120" t="s">
        <v>623</v>
      </c>
      <c r="AV100" s="120" t="s">
        <v>623</v>
      </c>
      <c r="AW100" s="120" t="s">
        <v>623</v>
      </c>
      <c r="AX100" s="120" t="s">
        <v>623</v>
      </c>
      <c r="AY100" s="120" t="s">
        <v>623</v>
      </c>
      <c r="AZ100" s="120" t="s">
        <v>623</v>
      </c>
      <c r="BA100" s="120" t="s">
        <v>623</v>
      </c>
      <c r="BB100" s="120" t="s">
        <v>623</v>
      </c>
      <c r="BC100" s="120" t="s">
        <v>623</v>
      </c>
      <c r="BD100" s="120" t="s">
        <v>623</v>
      </c>
      <c r="BE100" s="120" t="s">
        <v>623</v>
      </c>
      <c r="BF100" s="120" t="s">
        <v>623</v>
      </c>
      <c r="BG100" s="120" t="s">
        <v>623</v>
      </c>
      <c r="BH100" s="120" t="s">
        <v>623</v>
      </c>
      <c r="BI100" s="120" t="s">
        <v>623</v>
      </c>
      <c r="BJ100" s="120" t="s">
        <v>623</v>
      </c>
      <c r="BK100" s="120" t="s">
        <v>623</v>
      </c>
      <c r="BL100" s="120" t="s">
        <v>623</v>
      </c>
      <c r="BM100" s="120" t="s">
        <v>623</v>
      </c>
      <c r="BN100" s="120" t="s">
        <v>623</v>
      </c>
      <c r="BO100" s="120" t="s">
        <v>623</v>
      </c>
      <c r="BP100" s="120" t="s">
        <v>623</v>
      </c>
      <c r="BQ100" s="120" t="s">
        <v>623</v>
      </c>
      <c r="BR100" s="120" t="s">
        <v>623</v>
      </c>
      <c r="BS100" s="120" t="s">
        <v>623</v>
      </c>
      <c r="BT100" s="120" t="s">
        <v>623</v>
      </c>
      <c r="BU100" s="120" t="s">
        <v>623</v>
      </c>
      <c r="BV100" s="120" t="s">
        <v>623</v>
      </c>
      <c r="BW100" s="120" t="s">
        <v>623</v>
      </c>
      <c r="BX100" s="120" t="s">
        <v>623</v>
      </c>
      <c r="BY100" s="120" t="s">
        <v>623</v>
      </c>
      <c r="BZ100" s="120" t="s">
        <v>623</v>
      </c>
      <c r="CA100" s="120" t="s">
        <v>623</v>
      </c>
      <c r="CB100" s="120" t="s">
        <v>623</v>
      </c>
      <c r="CC100" s="120" t="s">
        <v>623</v>
      </c>
      <c r="CD100" s="120" t="s">
        <v>623</v>
      </c>
      <c r="CE100" s="120" t="s">
        <v>623</v>
      </c>
      <c r="CF100" s="120" t="s">
        <v>623</v>
      </c>
      <c r="CG100" s="120" t="s">
        <v>623</v>
      </c>
      <c r="CH100" s="120" t="s">
        <v>623</v>
      </c>
      <c r="CI100" s="120" t="s">
        <v>623</v>
      </c>
      <c r="CJ100" s="120" t="s">
        <v>623</v>
      </c>
      <c r="CK100" s="120" t="s">
        <v>623</v>
      </c>
      <c r="CL100" s="120" t="s">
        <v>623</v>
      </c>
      <c r="CM100" s="120" t="s">
        <v>623</v>
      </c>
      <c r="CN100" s="120" t="s">
        <v>623</v>
      </c>
      <c r="CO100" s="120" t="s">
        <v>623</v>
      </c>
      <c r="CP100" s="120" t="s">
        <v>623</v>
      </c>
      <c r="CQ100" s="120" t="s">
        <v>623</v>
      </c>
      <c r="CR100" s="120" t="s">
        <v>623</v>
      </c>
      <c r="CS100" s="120" t="s">
        <v>623</v>
      </c>
      <c r="CT100" s="120" t="s">
        <v>623</v>
      </c>
      <c r="CU100" s="120" t="s">
        <v>623</v>
      </c>
      <c r="CV100" s="120" t="s">
        <v>623</v>
      </c>
      <c r="CW100" s="120" t="s">
        <v>623</v>
      </c>
      <c r="CX100" s="137" t="str">
        <f t="shared" si="68"/>
        <v>нд</v>
      </c>
      <c r="CY100" s="137" t="str">
        <f t="shared" si="69"/>
        <v>нд</v>
      </c>
      <c r="CZ100" s="137" t="str">
        <f t="shared" si="70"/>
        <v>нд</v>
      </c>
      <c r="DA100" s="137" t="str">
        <f t="shared" si="71"/>
        <v>нд</v>
      </c>
      <c r="DB100" s="137">
        <f t="shared" si="72"/>
        <v>0.32</v>
      </c>
      <c r="DC100" s="137" t="str">
        <f t="shared" si="73"/>
        <v>нд</v>
      </c>
      <c r="DD100" s="137" t="str">
        <f t="shared" si="74"/>
        <v>нд</v>
      </c>
      <c r="DE100" s="137" t="str">
        <f t="shared" si="75"/>
        <v>нд</v>
      </c>
      <c r="DF100" s="137" t="str">
        <f t="shared" si="76"/>
        <v>нд</v>
      </c>
      <c r="DG100" s="137" t="str">
        <f t="shared" si="77"/>
        <v>нд</v>
      </c>
      <c r="DH100" s="137" t="str">
        <f t="shared" si="78"/>
        <v>нд</v>
      </c>
      <c r="DI100" s="137">
        <f t="shared" si="79"/>
        <v>0.32</v>
      </c>
      <c r="DJ100" s="137" t="str">
        <f t="shared" si="80"/>
        <v>нд</v>
      </c>
      <c r="DK100" s="137" t="str">
        <f t="shared" si="81"/>
        <v>нд</v>
      </c>
      <c r="DL100" s="38"/>
    </row>
    <row r="101" spans="1:116" s="244" customFormat="1" ht="124.8" x14ac:dyDescent="0.3">
      <c r="A101" s="15" t="s">
        <v>1117</v>
      </c>
      <c r="B101" s="156" t="s">
        <v>1103</v>
      </c>
      <c r="C101" s="148" t="s">
        <v>842</v>
      </c>
      <c r="D101" s="120" t="s">
        <v>623</v>
      </c>
      <c r="E101" s="120" t="s">
        <v>623</v>
      </c>
      <c r="F101" s="120" t="s">
        <v>623</v>
      </c>
      <c r="G101" s="120" t="s">
        <v>623</v>
      </c>
      <c r="H101" s="120">
        <v>0.3</v>
      </c>
      <c r="I101" s="120" t="s">
        <v>623</v>
      </c>
      <c r="J101" s="120" t="s">
        <v>623</v>
      </c>
      <c r="K101" s="120" t="s">
        <v>623</v>
      </c>
      <c r="L101" s="120" t="s">
        <v>623</v>
      </c>
      <c r="M101" s="120" t="s">
        <v>623</v>
      </c>
      <c r="N101" s="120" t="s">
        <v>623</v>
      </c>
      <c r="O101" s="120">
        <v>0.3</v>
      </c>
      <c r="P101" s="120" t="s">
        <v>623</v>
      </c>
      <c r="Q101" s="120" t="s">
        <v>623</v>
      </c>
      <c r="R101" s="120" t="s">
        <v>623</v>
      </c>
      <c r="S101" s="120" t="s">
        <v>623</v>
      </c>
      <c r="T101" s="120" t="s">
        <v>623</v>
      </c>
      <c r="U101" s="120" t="s">
        <v>623</v>
      </c>
      <c r="V101" s="120" t="s">
        <v>623</v>
      </c>
      <c r="W101" s="120" t="s">
        <v>623</v>
      </c>
      <c r="X101" s="120" t="s">
        <v>623</v>
      </c>
      <c r="Y101" s="120" t="s">
        <v>623</v>
      </c>
      <c r="Z101" s="120" t="s">
        <v>623</v>
      </c>
      <c r="AA101" s="120" t="s">
        <v>623</v>
      </c>
      <c r="AB101" s="120" t="s">
        <v>623</v>
      </c>
      <c r="AC101" s="120" t="s">
        <v>623</v>
      </c>
      <c r="AD101" s="120" t="s">
        <v>623</v>
      </c>
      <c r="AE101" s="120" t="s">
        <v>623</v>
      </c>
      <c r="AF101" s="120" t="s">
        <v>623</v>
      </c>
      <c r="AG101" s="120" t="s">
        <v>623</v>
      </c>
      <c r="AH101" s="120" t="s">
        <v>623</v>
      </c>
      <c r="AI101" s="120" t="s">
        <v>623</v>
      </c>
      <c r="AJ101" s="120" t="s">
        <v>623</v>
      </c>
      <c r="AK101" s="120" t="s">
        <v>623</v>
      </c>
      <c r="AL101" s="120" t="s">
        <v>623</v>
      </c>
      <c r="AM101" s="120" t="s">
        <v>623</v>
      </c>
      <c r="AN101" s="120" t="s">
        <v>623</v>
      </c>
      <c r="AO101" s="120" t="s">
        <v>623</v>
      </c>
      <c r="AP101" s="120" t="s">
        <v>623</v>
      </c>
      <c r="AQ101" s="120" t="s">
        <v>623</v>
      </c>
      <c r="AR101" s="120" t="s">
        <v>623</v>
      </c>
      <c r="AS101" s="120" t="s">
        <v>623</v>
      </c>
      <c r="AT101" s="120" t="s">
        <v>623</v>
      </c>
      <c r="AU101" s="120" t="s">
        <v>623</v>
      </c>
      <c r="AV101" s="120" t="s">
        <v>623</v>
      </c>
      <c r="AW101" s="120" t="s">
        <v>623</v>
      </c>
      <c r="AX101" s="120">
        <v>0.3</v>
      </c>
      <c r="AY101" s="120" t="s">
        <v>623</v>
      </c>
      <c r="AZ101" s="120" t="s">
        <v>623</v>
      </c>
      <c r="BA101" s="120" t="s">
        <v>623</v>
      </c>
      <c r="BB101" s="120" t="s">
        <v>623</v>
      </c>
      <c r="BC101" s="120" t="s">
        <v>623</v>
      </c>
      <c r="BD101" s="120" t="s">
        <v>623</v>
      </c>
      <c r="BE101" s="120">
        <v>0.3</v>
      </c>
      <c r="BF101" s="120" t="s">
        <v>623</v>
      </c>
      <c r="BG101" s="120" t="s">
        <v>623</v>
      </c>
      <c r="BH101" s="120" t="s">
        <v>623</v>
      </c>
      <c r="BI101" s="120" t="s">
        <v>623</v>
      </c>
      <c r="BJ101" s="120" t="s">
        <v>623</v>
      </c>
      <c r="BK101" s="120" t="s">
        <v>623</v>
      </c>
      <c r="BL101" s="120" t="s">
        <v>623</v>
      </c>
      <c r="BM101" s="120" t="s">
        <v>623</v>
      </c>
      <c r="BN101" s="120" t="s">
        <v>623</v>
      </c>
      <c r="BO101" s="120" t="s">
        <v>623</v>
      </c>
      <c r="BP101" s="120" t="s">
        <v>623</v>
      </c>
      <c r="BQ101" s="120" t="s">
        <v>623</v>
      </c>
      <c r="BR101" s="120" t="s">
        <v>623</v>
      </c>
      <c r="BS101" s="120" t="s">
        <v>623</v>
      </c>
      <c r="BT101" s="120" t="s">
        <v>623</v>
      </c>
      <c r="BU101" s="120" t="s">
        <v>623</v>
      </c>
      <c r="BV101" s="120" t="s">
        <v>623</v>
      </c>
      <c r="BW101" s="120" t="s">
        <v>623</v>
      </c>
      <c r="BX101" s="120" t="s">
        <v>623</v>
      </c>
      <c r="BY101" s="120" t="s">
        <v>623</v>
      </c>
      <c r="BZ101" s="120" t="s">
        <v>623</v>
      </c>
      <c r="CA101" s="120" t="s">
        <v>623</v>
      </c>
      <c r="CB101" s="120" t="s">
        <v>623</v>
      </c>
      <c r="CC101" s="120" t="s">
        <v>623</v>
      </c>
      <c r="CD101" s="120" t="s">
        <v>623</v>
      </c>
      <c r="CE101" s="120" t="s">
        <v>623</v>
      </c>
      <c r="CF101" s="120" t="s">
        <v>623</v>
      </c>
      <c r="CG101" s="120" t="s">
        <v>623</v>
      </c>
      <c r="CH101" s="120" t="s">
        <v>623</v>
      </c>
      <c r="CI101" s="120" t="s">
        <v>623</v>
      </c>
      <c r="CJ101" s="120" t="s">
        <v>623</v>
      </c>
      <c r="CK101" s="120" t="s">
        <v>623</v>
      </c>
      <c r="CL101" s="120" t="s">
        <v>623</v>
      </c>
      <c r="CM101" s="120" t="s">
        <v>623</v>
      </c>
      <c r="CN101" s="120" t="s">
        <v>623</v>
      </c>
      <c r="CO101" s="120" t="s">
        <v>623</v>
      </c>
      <c r="CP101" s="120" t="s">
        <v>623</v>
      </c>
      <c r="CQ101" s="120" t="s">
        <v>623</v>
      </c>
      <c r="CR101" s="120" t="s">
        <v>623</v>
      </c>
      <c r="CS101" s="120" t="s">
        <v>623</v>
      </c>
      <c r="CT101" s="120" t="s">
        <v>623</v>
      </c>
      <c r="CU101" s="120" t="s">
        <v>623</v>
      </c>
      <c r="CV101" s="120" t="s">
        <v>623</v>
      </c>
      <c r="CW101" s="120" t="s">
        <v>623</v>
      </c>
      <c r="CX101" s="137" t="str">
        <f t="shared" si="68"/>
        <v>нд</v>
      </c>
      <c r="CY101" s="137" t="str">
        <f t="shared" si="69"/>
        <v>нд</v>
      </c>
      <c r="CZ101" s="137" t="str">
        <f t="shared" si="70"/>
        <v>нд</v>
      </c>
      <c r="DA101" s="137" t="str">
        <f t="shared" si="71"/>
        <v>нд</v>
      </c>
      <c r="DB101" s="137">
        <f t="shared" si="72"/>
        <v>0.3</v>
      </c>
      <c r="DC101" s="137" t="str">
        <f t="shared" si="73"/>
        <v>нд</v>
      </c>
      <c r="DD101" s="137" t="str">
        <f t="shared" si="74"/>
        <v>нд</v>
      </c>
      <c r="DE101" s="137" t="str">
        <f t="shared" si="75"/>
        <v>нд</v>
      </c>
      <c r="DF101" s="137" t="str">
        <f t="shared" si="76"/>
        <v>нд</v>
      </c>
      <c r="DG101" s="137" t="str">
        <f t="shared" si="77"/>
        <v>нд</v>
      </c>
      <c r="DH101" s="137" t="str">
        <f t="shared" si="78"/>
        <v>нд</v>
      </c>
      <c r="DI101" s="137">
        <f t="shared" si="79"/>
        <v>0.3</v>
      </c>
      <c r="DJ101" s="137" t="str">
        <f t="shared" si="80"/>
        <v>нд</v>
      </c>
      <c r="DK101" s="137" t="str">
        <f t="shared" si="81"/>
        <v>нд</v>
      </c>
      <c r="DL101" s="38"/>
    </row>
    <row r="102" spans="1:116" ht="62.4" x14ac:dyDescent="0.3">
      <c r="A102" s="12" t="s">
        <v>186</v>
      </c>
      <c r="B102" s="22" t="s">
        <v>187</v>
      </c>
      <c r="C102" s="10" t="s">
        <v>93</v>
      </c>
      <c r="D102" s="120" t="s">
        <v>623</v>
      </c>
      <c r="E102" s="120" t="s">
        <v>623</v>
      </c>
      <c r="F102" s="120" t="s">
        <v>623</v>
      </c>
      <c r="G102" s="120" t="s">
        <v>623</v>
      </c>
      <c r="H102" s="120" t="s">
        <v>623</v>
      </c>
      <c r="I102" s="120" t="s">
        <v>623</v>
      </c>
      <c r="J102" s="120" t="s">
        <v>623</v>
      </c>
      <c r="K102" s="120" t="s">
        <v>623</v>
      </c>
      <c r="L102" s="120" t="s">
        <v>623</v>
      </c>
      <c r="M102" s="120" t="s">
        <v>623</v>
      </c>
      <c r="N102" s="120" t="s">
        <v>623</v>
      </c>
      <c r="O102" s="120" t="s">
        <v>623</v>
      </c>
      <c r="P102" s="120" t="s">
        <v>623</v>
      </c>
      <c r="Q102" s="120" t="s">
        <v>623</v>
      </c>
      <c r="R102" s="120" t="s">
        <v>623</v>
      </c>
      <c r="S102" s="120" t="s">
        <v>623</v>
      </c>
      <c r="T102" s="120" t="s">
        <v>623</v>
      </c>
      <c r="U102" s="120" t="s">
        <v>623</v>
      </c>
      <c r="V102" s="120" t="s">
        <v>623</v>
      </c>
      <c r="W102" s="120" t="s">
        <v>623</v>
      </c>
      <c r="X102" s="120" t="s">
        <v>623</v>
      </c>
      <c r="Y102" s="120" t="s">
        <v>623</v>
      </c>
      <c r="Z102" s="120" t="s">
        <v>623</v>
      </c>
      <c r="AA102" s="120" t="s">
        <v>623</v>
      </c>
      <c r="AB102" s="120" t="s">
        <v>623</v>
      </c>
      <c r="AC102" s="120" t="s">
        <v>623</v>
      </c>
      <c r="AD102" s="120" t="s">
        <v>623</v>
      </c>
      <c r="AE102" s="120" t="s">
        <v>623</v>
      </c>
      <c r="AF102" s="120" t="s">
        <v>623</v>
      </c>
      <c r="AG102" s="120" t="s">
        <v>623</v>
      </c>
      <c r="AH102" s="120" t="s">
        <v>623</v>
      </c>
      <c r="AI102" s="120" t="s">
        <v>623</v>
      </c>
      <c r="AJ102" s="120" t="s">
        <v>623</v>
      </c>
      <c r="AK102" s="120" t="s">
        <v>623</v>
      </c>
      <c r="AL102" s="120" t="s">
        <v>623</v>
      </c>
      <c r="AM102" s="120" t="s">
        <v>623</v>
      </c>
      <c r="AN102" s="120" t="s">
        <v>623</v>
      </c>
      <c r="AO102" s="120" t="s">
        <v>623</v>
      </c>
      <c r="AP102" s="120" t="s">
        <v>623</v>
      </c>
      <c r="AQ102" s="120" t="s">
        <v>623</v>
      </c>
      <c r="AR102" s="120" t="s">
        <v>623</v>
      </c>
      <c r="AS102" s="120" t="s">
        <v>623</v>
      </c>
      <c r="AT102" s="120" t="s">
        <v>623</v>
      </c>
      <c r="AU102" s="120" t="s">
        <v>623</v>
      </c>
      <c r="AV102" s="120" t="s">
        <v>623</v>
      </c>
      <c r="AW102" s="120" t="s">
        <v>623</v>
      </c>
      <c r="AX102" s="120" t="s">
        <v>623</v>
      </c>
      <c r="AY102" s="120" t="s">
        <v>623</v>
      </c>
      <c r="AZ102" s="120" t="s">
        <v>623</v>
      </c>
      <c r="BA102" s="120" t="s">
        <v>623</v>
      </c>
      <c r="BB102" s="120" t="s">
        <v>623</v>
      </c>
      <c r="BC102" s="120" t="s">
        <v>623</v>
      </c>
      <c r="BD102" s="120" t="s">
        <v>623</v>
      </c>
      <c r="BE102" s="120" t="s">
        <v>623</v>
      </c>
      <c r="BF102" s="120" t="s">
        <v>623</v>
      </c>
      <c r="BG102" s="120" t="s">
        <v>623</v>
      </c>
      <c r="BH102" s="120" t="s">
        <v>623</v>
      </c>
      <c r="BI102" s="120" t="s">
        <v>623</v>
      </c>
      <c r="BJ102" s="120" t="s">
        <v>623</v>
      </c>
      <c r="BK102" s="120" t="s">
        <v>623</v>
      </c>
      <c r="BL102" s="120" t="s">
        <v>623</v>
      </c>
      <c r="BM102" s="120" t="s">
        <v>623</v>
      </c>
      <c r="BN102" s="120" t="s">
        <v>623</v>
      </c>
      <c r="BO102" s="120" t="s">
        <v>623</v>
      </c>
      <c r="BP102" s="120" t="s">
        <v>623</v>
      </c>
      <c r="BQ102" s="120" t="s">
        <v>623</v>
      </c>
      <c r="BR102" s="120" t="s">
        <v>623</v>
      </c>
      <c r="BS102" s="120" t="s">
        <v>623</v>
      </c>
      <c r="BT102" s="120" t="s">
        <v>623</v>
      </c>
      <c r="BU102" s="120" t="s">
        <v>623</v>
      </c>
      <c r="BV102" s="120" t="s">
        <v>623</v>
      </c>
      <c r="BW102" s="120" t="s">
        <v>623</v>
      </c>
      <c r="BX102" s="120" t="s">
        <v>623</v>
      </c>
      <c r="BY102" s="120" t="s">
        <v>623</v>
      </c>
      <c r="BZ102" s="120" t="s">
        <v>623</v>
      </c>
      <c r="CA102" s="120" t="s">
        <v>623</v>
      </c>
      <c r="CB102" s="120" t="s">
        <v>623</v>
      </c>
      <c r="CC102" s="120" t="s">
        <v>623</v>
      </c>
      <c r="CD102" s="120" t="s">
        <v>623</v>
      </c>
      <c r="CE102" s="120" t="s">
        <v>623</v>
      </c>
      <c r="CF102" s="120" t="s">
        <v>623</v>
      </c>
      <c r="CG102" s="120" t="s">
        <v>623</v>
      </c>
      <c r="CH102" s="120" t="s">
        <v>623</v>
      </c>
      <c r="CI102" s="120" t="s">
        <v>623</v>
      </c>
      <c r="CJ102" s="120" t="s">
        <v>623</v>
      </c>
      <c r="CK102" s="120" t="s">
        <v>623</v>
      </c>
      <c r="CL102" s="120" t="s">
        <v>623</v>
      </c>
      <c r="CM102" s="120" t="s">
        <v>623</v>
      </c>
      <c r="CN102" s="120" t="s">
        <v>623</v>
      </c>
      <c r="CO102" s="120" t="s">
        <v>623</v>
      </c>
      <c r="CP102" s="120" t="s">
        <v>623</v>
      </c>
      <c r="CQ102" s="120" t="s">
        <v>623</v>
      </c>
      <c r="CR102" s="120" t="s">
        <v>623</v>
      </c>
      <c r="CS102" s="120" t="s">
        <v>623</v>
      </c>
      <c r="CT102" s="120" t="s">
        <v>623</v>
      </c>
      <c r="CU102" s="120" t="s">
        <v>623</v>
      </c>
      <c r="CV102" s="120" t="s">
        <v>623</v>
      </c>
      <c r="CW102" s="120" t="s">
        <v>623</v>
      </c>
      <c r="CX102" s="137" t="str">
        <f t="shared" si="68"/>
        <v>нд</v>
      </c>
      <c r="CY102" s="137" t="str">
        <f t="shared" si="69"/>
        <v>нд</v>
      </c>
      <c r="CZ102" s="137" t="str">
        <f t="shared" si="70"/>
        <v>нд</v>
      </c>
      <c r="DA102" s="137" t="str">
        <f t="shared" si="71"/>
        <v>нд</v>
      </c>
      <c r="DB102" s="137" t="str">
        <f t="shared" si="72"/>
        <v>нд</v>
      </c>
      <c r="DC102" s="137" t="str">
        <f t="shared" si="73"/>
        <v>нд</v>
      </c>
      <c r="DD102" s="137" t="str">
        <f t="shared" si="74"/>
        <v>нд</v>
      </c>
      <c r="DE102" s="137" t="str">
        <f t="shared" si="75"/>
        <v>нд</v>
      </c>
      <c r="DF102" s="137" t="str">
        <f t="shared" si="76"/>
        <v>нд</v>
      </c>
      <c r="DG102" s="137" t="str">
        <f t="shared" si="77"/>
        <v>нд</v>
      </c>
      <c r="DH102" s="137" t="str">
        <f t="shared" si="78"/>
        <v>нд</v>
      </c>
      <c r="DI102" s="137" t="str">
        <f t="shared" si="79"/>
        <v>нд</v>
      </c>
      <c r="DJ102" s="137" t="str">
        <f t="shared" si="80"/>
        <v>нд</v>
      </c>
      <c r="DK102" s="137" t="str">
        <f t="shared" si="81"/>
        <v>нд</v>
      </c>
      <c r="DL102" s="38"/>
    </row>
    <row r="103" spans="1:116" s="67" customFormat="1" ht="31.2" x14ac:dyDescent="0.3">
      <c r="A103" s="12" t="s">
        <v>188</v>
      </c>
      <c r="B103" s="13" t="s">
        <v>189</v>
      </c>
      <c r="C103" s="136" t="s">
        <v>93</v>
      </c>
      <c r="D103" s="301" t="str">
        <f>IF(SUM(D104:D114)=0, "нд", SUM(D104:D114))</f>
        <v>нд</v>
      </c>
      <c r="E103" s="301" t="str">
        <f t="shared" ref="E103:BP103" si="84">IF(SUM(E104:E114)=0, "нд", SUM(E104:E114))</f>
        <v>нд</v>
      </c>
      <c r="F103" s="301" t="str">
        <f t="shared" si="84"/>
        <v>нд</v>
      </c>
      <c r="G103" s="301" t="str">
        <f t="shared" si="84"/>
        <v>нд</v>
      </c>
      <c r="H103" s="301" t="str">
        <f t="shared" si="84"/>
        <v>нд</v>
      </c>
      <c r="I103" s="301" t="str">
        <f t="shared" si="84"/>
        <v>нд</v>
      </c>
      <c r="J103" s="301" t="str">
        <f t="shared" si="84"/>
        <v>нд</v>
      </c>
      <c r="K103" s="301" t="str">
        <f t="shared" si="84"/>
        <v>нд</v>
      </c>
      <c r="L103" s="301" t="str">
        <f t="shared" si="84"/>
        <v>нд</v>
      </c>
      <c r="M103" s="301" t="str">
        <f t="shared" si="84"/>
        <v>нд</v>
      </c>
      <c r="N103" s="301" t="str">
        <f t="shared" si="84"/>
        <v>нд</v>
      </c>
      <c r="O103" s="301" t="str">
        <f t="shared" si="84"/>
        <v>нд</v>
      </c>
      <c r="P103" s="301" t="str">
        <f t="shared" si="84"/>
        <v>нд</v>
      </c>
      <c r="Q103" s="301" t="str">
        <f t="shared" si="84"/>
        <v>нд</v>
      </c>
      <c r="R103" s="301" t="str">
        <f t="shared" si="84"/>
        <v>нд</v>
      </c>
      <c r="S103" s="301" t="str">
        <f t="shared" si="84"/>
        <v>нд</v>
      </c>
      <c r="T103" s="301" t="str">
        <f t="shared" si="84"/>
        <v>нд</v>
      </c>
      <c r="U103" s="301" t="str">
        <f t="shared" si="84"/>
        <v>нд</v>
      </c>
      <c r="V103" s="301" t="str">
        <f t="shared" si="84"/>
        <v>нд</v>
      </c>
      <c r="W103" s="301" t="str">
        <f t="shared" si="84"/>
        <v>нд</v>
      </c>
      <c r="X103" s="301" t="str">
        <f t="shared" si="84"/>
        <v>нд</v>
      </c>
      <c r="Y103" s="301" t="str">
        <f t="shared" si="84"/>
        <v>нд</v>
      </c>
      <c r="Z103" s="301" t="str">
        <f t="shared" si="84"/>
        <v>нд</v>
      </c>
      <c r="AA103" s="301" t="str">
        <f t="shared" si="84"/>
        <v>нд</v>
      </c>
      <c r="AB103" s="301" t="str">
        <f t="shared" si="84"/>
        <v>нд</v>
      </c>
      <c r="AC103" s="301" t="str">
        <f t="shared" si="84"/>
        <v>нд</v>
      </c>
      <c r="AD103" s="301" t="str">
        <f t="shared" si="84"/>
        <v>нд</v>
      </c>
      <c r="AE103" s="301" t="str">
        <f t="shared" si="84"/>
        <v>нд</v>
      </c>
      <c r="AF103" s="301" t="str">
        <f t="shared" si="84"/>
        <v>нд</v>
      </c>
      <c r="AG103" s="301" t="str">
        <f t="shared" si="84"/>
        <v>нд</v>
      </c>
      <c r="AH103" s="301" t="str">
        <f t="shared" si="84"/>
        <v>нд</v>
      </c>
      <c r="AI103" s="301" t="str">
        <f t="shared" si="84"/>
        <v>нд</v>
      </c>
      <c r="AJ103" s="301" t="str">
        <f t="shared" si="84"/>
        <v>нд</v>
      </c>
      <c r="AK103" s="301" t="str">
        <f t="shared" si="84"/>
        <v>нд</v>
      </c>
      <c r="AL103" s="301" t="str">
        <f t="shared" si="84"/>
        <v>нд</v>
      </c>
      <c r="AM103" s="301" t="str">
        <f t="shared" si="84"/>
        <v>нд</v>
      </c>
      <c r="AN103" s="301" t="str">
        <f t="shared" si="84"/>
        <v>нд</v>
      </c>
      <c r="AO103" s="301" t="str">
        <f t="shared" si="84"/>
        <v>нд</v>
      </c>
      <c r="AP103" s="301" t="str">
        <f t="shared" si="84"/>
        <v>нд</v>
      </c>
      <c r="AQ103" s="301" t="str">
        <f t="shared" si="84"/>
        <v>нд</v>
      </c>
      <c r="AR103" s="301" t="str">
        <f t="shared" si="84"/>
        <v>нд</v>
      </c>
      <c r="AS103" s="301" t="str">
        <f t="shared" si="84"/>
        <v>нд</v>
      </c>
      <c r="AT103" s="301" t="str">
        <f t="shared" si="84"/>
        <v>нд</v>
      </c>
      <c r="AU103" s="301" t="str">
        <f t="shared" si="84"/>
        <v>нд</v>
      </c>
      <c r="AV103" s="301" t="str">
        <f t="shared" si="84"/>
        <v>нд</v>
      </c>
      <c r="AW103" s="301" t="str">
        <f t="shared" si="84"/>
        <v>нд</v>
      </c>
      <c r="AX103" s="301" t="str">
        <f t="shared" si="84"/>
        <v>нд</v>
      </c>
      <c r="AY103" s="301" t="str">
        <f t="shared" si="84"/>
        <v>нд</v>
      </c>
      <c r="AZ103" s="301" t="str">
        <f t="shared" si="84"/>
        <v>нд</v>
      </c>
      <c r="BA103" s="301" t="str">
        <f t="shared" si="84"/>
        <v>нд</v>
      </c>
      <c r="BB103" s="301" t="str">
        <f t="shared" si="84"/>
        <v>нд</v>
      </c>
      <c r="BC103" s="301" t="str">
        <f t="shared" si="84"/>
        <v>нд</v>
      </c>
      <c r="BD103" s="301" t="str">
        <f t="shared" si="84"/>
        <v>нд</v>
      </c>
      <c r="BE103" s="301" t="str">
        <f t="shared" si="84"/>
        <v>нд</v>
      </c>
      <c r="BF103" s="301" t="str">
        <f t="shared" si="84"/>
        <v>нд</v>
      </c>
      <c r="BG103" s="301" t="str">
        <f t="shared" si="84"/>
        <v>нд</v>
      </c>
      <c r="BH103" s="301" t="str">
        <f t="shared" si="84"/>
        <v>нд</v>
      </c>
      <c r="BI103" s="301" t="str">
        <f t="shared" si="84"/>
        <v>нд</v>
      </c>
      <c r="BJ103" s="301" t="str">
        <f t="shared" si="84"/>
        <v>нд</v>
      </c>
      <c r="BK103" s="301" t="str">
        <f t="shared" si="84"/>
        <v>нд</v>
      </c>
      <c r="BL103" s="301" t="str">
        <f t="shared" si="84"/>
        <v>нд</v>
      </c>
      <c r="BM103" s="301" t="str">
        <f t="shared" si="84"/>
        <v>нд</v>
      </c>
      <c r="BN103" s="301" t="str">
        <f t="shared" si="84"/>
        <v>нд</v>
      </c>
      <c r="BO103" s="301" t="str">
        <f t="shared" si="84"/>
        <v>нд</v>
      </c>
      <c r="BP103" s="301" t="str">
        <f t="shared" si="84"/>
        <v>нд</v>
      </c>
      <c r="BQ103" s="301" t="str">
        <f t="shared" ref="BQ103:CW103" si="85">IF(SUM(BQ104:BQ114)=0, "нд", SUM(BQ104:BQ114))</f>
        <v>нд</v>
      </c>
      <c r="BR103" s="301" t="str">
        <f t="shared" si="85"/>
        <v>нд</v>
      </c>
      <c r="BS103" s="301" t="str">
        <f t="shared" si="85"/>
        <v>нд</v>
      </c>
      <c r="BT103" s="301" t="str">
        <f t="shared" si="85"/>
        <v>нд</v>
      </c>
      <c r="BU103" s="301" t="str">
        <f t="shared" si="85"/>
        <v>нд</v>
      </c>
      <c r="BV103" s="301" t="str">
        <f t="shared" si="85"/>
        <v>нд</v>
      </c>
      <c r="BW103" s="301" t="str">
        <f t="shared" si="85"/>
        <v>нд</v>
      </c>
      <c r="BX103" s="301" t="str">
        <f t="shared" si="85"/>
        <v>нд</v>
      </c>
      <c r="BY103" s="301" t="str">
        <f t="shared" si="85"/>
        <v>нд</v>
      </c>
      <c r="BZ103" s="301" t="str">
        <f t="shared" si="85"/>
        <v>нд</v>
      </c>
      <c r="CA103" s="301" t="str">
        <f t="shared" si="85"/>
        <v>нд</v>
      </c>
      <c r="CB103" s="301" t="str">
        <f t="shared" si="85"/>
        <v>нд</v>
      </c>
      <c r="CC103" s="301" t="str">
        <f t="shared" si="85"/>
        <v>нд</v>
      </c>
      <c r="CD103" s="301" t="str">
        <f t="shared" si="85"/>
        <v>нд</v>
      </c>
      <c r="CE103" s="301" t="str">
        <f t="shared" si="85"/>
        <v>нд</v>
      </c>
      <c r="CF103" s="301" t="str">
        <f t="shared" si="85"/>
        <v>нд</v>
      </c>
      <c r="CG103" s="301" t="str">
        <f t="shared" si="85"/>
        <v>нд</v>
      </c>
      <c r="CH103" s="301" t="str">
        <f t="shared" si="85"/>
        <v>нд</v>
      </c>
      <c r="CI103" s="301" t="str">
        <f t="shared" si="85"/>
        <v>нд</v>
      </c>
      <c r="CJ103" s="301" t="str">
        <f t="shared" si="85"/>
        <v>нд</v>
      </c>
      <c r="CK103" s="301" t="str">
        <f t="shared" si="85"/>
        <v>нд</v>
      </c>
      <c r="CL103" s="301" t="str">
        <f t="shared" si="85"/>
        <v>нд</v>
      </c>
      <c r="CM103" s="301" t="str">
        <f t="shared" si="85"/>
        <v>нд</v>
      </c>
      <c r="CN103" s="301" t="str">
        <f t="shared" si="85"/>
        <v>нд</v>
      </c>
      <c r="CO103" s="301" t="str">
        <f t="shared" si="85"/>
        <v>нд</v>
      </c>
      <c r="CP103" s="301" t="str">
        <f t="shared" si="85"/>
        <v>нд</v>
      </c>
      <c r="CQ103" s="301" t="str">
        <f t="shared" si="85"/>
        <v>нд</v>
      </c>
      <c r="CR103" s="301" t="str">
        <f t="shared" si="85"/>
        <v>нд</v>
      </c>
      <c r="CS103" s="301" t="str">
        <f t="shared" si="85"/>
        <v>нд</v>
      </c>
      <c r="CT103" s="301" t="str">
        <f t="shared" si="85"/>
        <v>нд</v>
      </c>
      <c r="CU103" s="301" t="str">
        <f t="shared" si="85"/>
        <v>нд</v>
      </c>
      <c r="CV103" s="301" t="str">
        <f t="shared" si="85"/>
        <v>нд</v>
      </c>
      <c r="CW103" s="301" t="str">
        <f t="shared" si="85"/>
        <v>нд</v>
      </c>
      <c r="CX103" s="137" t="str">
        <f t="shared" si="68"/>
        <v>нд</v>
      </c>
      <c r="CY103" s="137" t="str">
        <f t="shared" si="69"/>
        <v>нд</v>
      </c>
      <c r="CZ103" s="137" t="str">
        <f t="shared" si="70"/>
        <v>нд</v>
      </c>
      <c r="DA103" s="137" t="str">
        <f t="shared" si="71"/>
        <v>нд</v>
      </c>
      <c r="DB103" s="137" t="str">
        <f t="shared" si="72"/>
        <v>нд</v>
      </c>
      <c r="DC103" s="137" t="str">
        <f t="shared" si="73"/>
        <v>нд</v>
      </c>
      <c r="DD103" s="137" t="str">
        <f t="shared" si="74"/>
        <v>нд</v>
      </c>
      <c r="DE103" s="137" t="str">
        <f t="shared" si="75"/>
        <v>нд</v>
      </c>
      <c r="DF103" s="137" t="str">
        <f t="shared" si="76"/>
        <v>нд</v>
      </c>
      <c r="DG103" s="137" t="str">
        <f t="shared" si="77"/>
        <v>нд</v>
      </c>
      <c r="DH103" s="137" t="str">
        <f t="shared" si="78"/>
        <v>нд</v>
      </c>
      <c r="DI103" s="137" t="str">
        <f t="shared" si="79"/>
        <v>нд</v>
      </c>
      <c r="DJ103" s="137" t="str">
        <f t="shared" si="80"/>
        <v>нд</v>
      </c>
      <c r="DK103" s="137" t="str">
        <f t="shared" si="81"/>
        <v>нд</v>
      </c>
      <c r="DL103" s="302"/>
    </row>
    <row r="104" spans="1:116" ht="78" x14ac:dyDescent="0.3">
      <c r="A104" s="33" t="s">
        <v>194</v>
      </c>
      <c r="B104" s="157" t="s">
        <v>977</v>
      </c>
      <c r="C104" s="34" t="s">
        <v>978</v>
      </c>
      <c r="D104" s="299" t="s">
        <v>623</v>
      </c>
      <c r="E104" s="299" t="s">
        <v>623</v>
      </c>
      <c r="F104" s="299" t="s">
        <v>623</v>
      </c>
      <c r="G104" s="299" t="s">
        <v>623</v>
      </c>
      <c r="H104" s="299" t="s">
        <v>623</v>
      </c>
      <c r="I104" s="299" t="s">
        <v>623</v>
      </c>
      <c r="J104" s="299" t="s">
        <v>623</v>
      </c>
      <c r="K104" s="299" t="s">
        <v>623</v>
      </c>
      <c r="L104" s="299" t="s">
        <v>623</v>
      </c>
      <c r="M104" s="299" t="s">
        <v>623</v>
      </c>
      <c r="N104" s="299" t="s">
        <v>623</v>
      </c>
      <c r="O104" s="299" t="s">
        <v>623</v>
      </c>
      <c r="P104" s="299" t="s">
        <v>623</v>
      </c>
      <c r="Q104" s="299" t="s">
        <v>623</v>
      </c>
      <c r="R104" s="299" t="s">
        <v>623</v>
      </c>
      <c r="S104" s="299" t="s">
        <v>623</v>
      </c>
      <c r="T104" s="299" t="s">
        <v>623</v>
      </c>
      <c r="U104" s="299" t="s">
        <v>623</v>
      </c>
      <c r="V104" s="299" t="s">
        <v>623</v>
      </c>
      <c r="W104" s="299" t="s">
        <v>623</v>
      </c>
      <c r="X104" s="299" t="s">
        <v>623</v>
      </c>
      <c r="Y104" s="299" t="s">
        <v>623</v>
      </c>
      <c r="Z104" s="299" t="s">
        <v>623</v>
      </c>
      <c r="AA104" s="299" t="s">
        <v>623</v>
      </c>
      <c r="AB104" s="299" t="s">
        <v>623</v>
      </c>
      <c r="AC104" s="299" t="s">
        <v>623</v>
      </c>
      <c r="AD104" s="299" t="s">
        <v>623</v>
      </c>
      <c r="AE104" s="299" t="s">
        <v>623</v>
      </c>
      <c r="AF104" s="299" t="s">
        <v>623</v>
      </c>
      <c r="AG104" s="299" t="s">
        <v>623</v>
      </c>
      <c r="AH104" s="299" t="s">
        <v>623</v>
      </c>
      <c r="AI104" s="299" t="s">
        <v>623</v>
      </c>
      <c r="AJ104" s="299" t="s">
        <v>623</v>
      </c>
      <c r="AK104" s="299" t="s">
        <v>623</v>
      </c>
      <c r="AL104" s="299" t="s">
        <v>623</v>
      </c>
      <c r="AM104" s="299" t="s">
        <v>623</v>
      </c>
      <c r="AN104" s="299" t="s">
        <v>623</v>
      </c>
      <c r="AO104" s="299" t="s">
        <v>623</v>
      </c>
      <c r="AP104" s="299" t="s">
        <v>623</v>
      </c>
      <c r="AQ104" s="299" t="s">
        <v>623</v>
      </c>
      <c r="AR104" s="299" t="s">
        <v>623</v>
      </c>
      <c r="AS104" s="299" t="s">
        <v>623</v>
      </c>
      <c r="AT104" s="299" t="s">
        <v>623</v>
      </c>
      <c r="AU104" s="299" t="s">
        <v>623</v>
      </c>
      <c r="AV104" s="299" t="s">
        <v>623</v>
      </c>
      <c r="AW104" s="299" t="s">
        <v>623</v>
      </c>
      <c r="AX104" s="299" t="s">
        <v>623</v>
      </c>
      <c r="AY104" s="299" t="s">
        <v>623</v>
      </c>
      <c r="AZ104" s="299" t="s">
        <v>623</v>
      </c>
      <c r="BA104" s="299" t="s">
        <v>623</v>
      </c>
      <c r="BB104" s="299" t="s">
        <v>623</v>
      </c>
      <c r="BC104" s="299" t="s">
        <v>623</v>
      </c>
      <c r="BD104" s="299" t="s">
        <v>623</v>
      </c>
      <c r="BE104" s="299" t="s">
        <v>623</v>
      </c>
      <c r="BF104" s="299" t="s">
        <v>623</v>
      </c>
      <c r="BG104" s="299" t="s">
        <v>623</v>
      </c>
      <c r="BH104" s="299" t="s">
        <v>623</v>
      </c>
      <c r="BI104" s="299" t="s">
        <v>623</v>
      </c>
      <c r="BJ104" s="299" t="s">
        <v>623</v>
      </c>
      <c r="BK104" s="299" t="s">
        <v>623</v>
      </c>
      <c r="BL104" s="299" t="s">
        <v>623</v>
      </c>
      <c r="BM104" s="299" t="s">
        <v>623</v>
      </c>
      <c r="BN104" s="299" t="s">
        <v>623</v>
      </c>
      <c r="BO104" s="299" t="s">
        <v>623</v>
      </c>
      <c r="BP104" s="299" t="s">
        <v>623</v>
      </c>
      <c r="BQ104" s="299" t="s">
        <v>623</v>
      </c>
      <c r="BR104" s="299" t="s">
        <v>623</v>
      </c>
      <c r="BS104" s="299" t="s">
        <v>623</v>
      </c>
      <c r="BT104" s="299" t="s">
        <v>623</v>
      </c>
      <c r="BU104" s="299" t="s">
        <v>623</v>
      </c>
      <c r="BV104" s="299" t="s">
        <v>623</v>
      </c>
      <c r="BW104" s="299" t="s">
        <v>623</v>
      </c>
      <c r="BX104" s="299" t="s">
        <v>623</v>
      </c>
      <c r="BY104" s="299" t="s">
        <v>623</v>
      </c>
      <c r="BZ104" s="299" t="s">
        <v>623</v>
      </c>
      <c r="CA104" s="299" t="s">
        <v>623</v>
      </c>
      <c r="CB104" s="299" t="s">
        <v>623</v>
      </c>
      <c r="CC104" s="299" t="s">
        <v>623</v>
      </c>
      <c r="CD104" s="299" t="s">
        <v>623</v>
      </c>
      <c r="CE104" s="299" t="s">
        <v>623</v>
      </c>
      <c r="CF104" s="299" t="s">
        <v>623</v>
      </c>
      <c r="CG104" s="299" t="s">
        <v>623</v>
      </c>
      <c r="CH104" s="299" t="s">
        <v>623</v>
      </c>
      <c r="CI104" s="299" t="s">
        <v>623</v>
      </c>
      <c r="CJ104" s="299" t="s">
        <v>623</v>
      </c>
      <c r="CK104" s="299" t="s">
        <v>623</v>
      </c>
      <c r="CL104" s="299" t="s">
        <v>623</v>
      </c>
      <c r="CM104" s="299" t="s">
        <v>623</v>
      </c>
      <c r="CN104" s="299" t="s">
        <v>623</v>
      </c>
      <c r="CO104" s="299" t="s">
        <v>623</v>
      </c>
      <c r="CP104" s="299" t="s">
        <v>623</v>
      </c>
      <c r="CQ104" s="299" t="s">
        <v>623</v>
      </c>
      <c r="CR104" s="299" t="s">
        <v>623</v>
      </c>
      <c r="CS104" s="299" t="s">
        <v>623</v>
      </c>
      <c r="CT104" s="299" t="s">
        <v>623</v>
      </c>
      <c r="CU104" s="299" t="s">
        <v>623</v>
      </c>
      <c r="CV104" s="299" t="s">
        <v>623</v>
      </c>
      <c r="CW104" s="299" t="s">
        <v>623</v>
      </c>
      <c r="CX104" s="137" t="str">
        <f t="shared" si="68"/>
        <v>нд</v>
      </c>
      <c r="CY104" s="137" t="str">
        <f t="shared" si="69"/>
        <v>нд</v>
      </c>
      <c r="CZ104" s="137" t="str">
        <f t="shared" si="70"/>
        <v>нд</v>
      </c>
      <c r="DA104" s="137" t="str">
        <f t="shared" si="71"/>
        <v>нд</v>
      </c>
      <c r="DB104" s="137" t="str">
        <f t="shared" si="72"/>
        <v>нд</v>
      </c>
      <c r="DC104" s="137" t="str">
        <f t="shared" si="73"/>
        <v>нд</v>
      </c>
      <c r="DD104" s="137" t="str">
        <f t="shared" si="74"/>
        <v>нд</v>
      </c>
      <c r="DE104" s="137" t="str">
        <f t="shared" si="75"/>
        <v>нд</v>
      </c>
      <c r="DF104" s="137" t="str">
        <f t="shared" si="76"/>
        <v>нд</v>
      </c>
      <c r="DG104" s="137" t="str">
        <f t="shared" si="77"/>
        <v>нд</v>
      </c>
      <c r="DH104" s="137" t="str">
        <f t="shared" si="78"/>
        <v>нд</v>
      </c>
      <c r="DI104" s="137" t="str">
        <f t="shared" si="79"/>
        <v>нд</v>
      </c>
      <c r="DJ104" s="137" t="str">
        <f t="shared" si="80"/>
        <v>нд</v>
      </c>
      <c r="DK104" s="137" t="str">
        <f t="shared" si="81"/>
        <v>нд</v>
      </c>
      <c r="DL104" s="303"/>
    </row>
    <row r="105" spans="1:116" ht="46.8" x14ac:dyDescent="0.3">
      <c r="A105" s="33" t="s">
        <v>195</v>
      </c>
      <c r="B105" s="80" t="s">
        <v>1100</v>
      </c>
      <c r="C105" s="34" t="s">
        <v>980</v>
      </c>
      <c r="D105" s="299" t="s">
        <v>623</v>
      </c>
      <c r="E105" s="299" t="s">
        <v>623</v>
      </c>
      <c r="F105" s="299" t="s">
        <v>623</v>
      </c>
      <c r="G105" s="299" t="s">
        <v>623</v>
      </c>
      <c r="H105" s="299" t="s">
        <v>623</v>
      </c>
      <c r="I105" s="299" t="s">
        <v>623</v>
      </c>
      <c r="J105" s="299" t="s">
        <v>623</v>
      </c>
      <c r="K105" s="299" t="s">
        <v>623</v>
      </c>
      <c r="L105" s="299" t="s">
        <v>623</v>
      </c>
      <c r="M105" s="299" t="s">
        <v>623</v>
      </c>
      <c r="N105" s="299" t="s">
        <v>623</v>
      </c>
      <c r="O105" s="299" t="s">
        <v>623</v>
      </c>
      <c r="P105" s="299" t="s">
        <v>623</v>
      </c>
      <c r="Q105" s="299" t="s">
        <v>623</v>
      </c>
      <c r="R105" s="299" t="s">
        <v>623</v>
      </c>
      <c r="S105" s="299" t="s">
        <v>623</v>
      </c>
      <c r="T105" s="299" t="s">
        <v>623</v>
      </c>
      <c r="U105" s="299" t="s">
        <v>623</v>
      </c>
      <c r="V105" s="299" t="s">
        <v>623</v>
      </c>
      <c r="W105" s="299" t="s">
        <v>623</v>
      </c>
      <c r="X105" s="299" t="s">
        <v>623</v>
      </c>
      <c r="Y105" s="299" t="s">
        <v>623</v>
      </c>
      <c r="Z105" s="299" t="s">
        <v>623</v>
      </c>
      <c r="AA105" s="299" t="s">
        <v>623</v>
      </c>
      <c r="AB105" s="299" t="s">
        <v>623</v>
      </c>
      <c r="AC105" s="299" t="s">
        <v>623</v>
      </c>
      <c r="AD105" s="299" t="s">
        <v>623</v>
      </c>
      <c r="AE105" s="299" t="s">
        <v>623</v>
      </c>
      <c r="AF105" s="299" t="s">
        <v>623</v>
      </c>
      <c r="AG105" s="299" t="s">
        <v>623</v>
      </c>
      <c r="AH105" s="299" t="s">
        <v>623</v>
      </c>
      <c r="AI105" s="299" t="s">
        <v>623</v>
      </c>
      <c r="AJ105" s="299" t="s">
        <v>623</v>
      </c>
      <c r="AK105" s="299" t="s">
        <v>623</v>
      </c>
      <c r="AL105" s="299" t="s">
        <v>623</v>
      </c>
      <c r="AM105" s="299" t="s">
        <v>623</v>
      </c>
      <c r="AN105" s="299" t="s">
        <v>623</v>
      </c>
      <c r="AO105" s="299" t="s">
        <v>623</v>
      </c>
      <c r="AP105" s="299" t="s">
        <v>623</v>
      </c>
      <c r="AQ105" s="299" t="s">
        <v>623</v>
      </c>
      <c r="AR105" s="299" t="s">
        <v>623</v>
      </c>
      <c r="AS105" s="299" t="s">
        <v>623</v>
      </c>
      <c r="AT105" s="299" t="s">
        <v>623</v>
      </c>
      <c r="AU105" s="299" t="s">
        <v>623</v>
      </c>
      <c r="AV105" s="299" t="s">
        <v>623</v>
      </c>
      <c r="AW105" s="299" t="s">
        <v>623</v>
      </c>
      <c r="AX105" s="299" t="s">
        <v>623</v>
      </c>
      <c r="AY105" s="299" t="s">
        <v>623</v>
      </c>
      <c r="AZ105" s="299" t="s">
        <v>623</v>
      </c>
      <c r="BA105" s="299" t="s">
        <v>623</v>
      </c>
      <c r="BB105" s="299" t="s">
        <v>623</v>
      </c>
      <c r="BC105" s="299" t="s">
        <v>623</v>
      </c>
      <c r="BD105" s="299" t="s">
        <v>623</v>
      </c>
      <c r="BE105" s="299" t="s">
        <v>623</v>
      </c>
      <c r="BF105" s="299" t="s">
        <v>623</v>
      </c>
      <c r="BG105" s="299" t="s">
        <v>623</v>
      </c>
      <c r="BH105" s="299" t="s">
        <v>623</v>
      </c>
      <c r="BI105" s="299" t="s">
        <v>623</v>
      </c>
      <c r="BJ105" s="299" t="s">
        <v>623</v>
      </c>
      <c r="BK105" s="299" t="s">
        <v>623</v>
      </c>
      <c r="BL105" s="299" t="s">
        <v>623</v>
      </c>
      <c r="BM105" s="299" t="s">
        <v>623</v>
      </c>
      <c r="BN105" s="299" t="s">
        <v>623</v>
      </c>
      <c r="BO105" s="299" t="s">
        <v>623</v>
      </c>
      <c r="BP105" s="299" t="s">
        <v>623</v>
      </c>
      <c r="BQ105" s="299" t="s">
        <v>623</v>
      </c>
      <c r="BR105" s="299" t="s">
        <v>623</v>
      </c>
      <c r="BS105" s="299" t="s">
        <v>623</v>
      </c>
      <c r="BT105" s="299" t="s">
        <v>623</v>
      </c>
      <c r="BU105" s="299" t="s">
        <v>623</v>
      </c>
      <c r="BV105" s="299" t="s">
        <v>623</v>
      </c>
      <c r="BW105" s="299" t="s">
        <v>623</v>
      </c>
      <c r="BX105" s="299" t="s">
        <v>623</v>
      </c>
      <c r="BY105" s="299" t="s">
        <v>623</v>
      </c>
      <c r="BZ105" s="299" t="s">
        <v>623</v>
      </c>
      <c r="CA105" s="299" t="s">
        <v>623</v>
      </c>
      <c r="CB105" s="299" t="s">
        <v>623</v>
      </c>
      <c r="CC105" s="299" t="s">
        <v>623</v>
      </c>
      <c r="CD105" s="299" t="s">
        <v>623</v>
      </c>
      <c r="CE105" s="299" t="s">
        <v>623</v>
      </c>
      <c r="CF105" s="299" t="s">
        <v>623</v>
      </c>
      <c r="CG105" s="299" t="s">
        <v>623</v>
      </c>
      <c r="CH105" s="299" t="s">
        <v>623</v>
      </c>
      <c r="CI105" s="299" t="s">
        <v>623</v>
      </c>
      <c r="CJ105" s="299" t="s">
        <v>623</v>
      </c>
      <c r="CK105" s="299" t="s">
        <v>623</v>
      </c>
      <c r="CL105" s="299" t="s">
        <v>623</v>
      </c>
      <c r="CM105" s="299" t="s">
        <v>623</v>
      </c>
      <c r="CN105" s="299" t="s">
        <v>623</v>
      </c>
      <c r="CO105" s="299" t="s">
        <v>623</v>
      </c>
      <c r="CP105" s="299" t="s">
        <v>623</v>
      </c>
      <c r="CQ105" s="299" t="s">
        <v>623</v>
      </c>
      <c r="CR105" s="299" t="s">
        <v>623</v>
      </c>
      <c r="CS105" s="299" t="s">
        <v>623</v>
      </c>
      <c r="CT105" s="299" t="s">
        <v>623</v>
      </c>
      <c r="CU105" s="299" t="s">
        <v>623</v>
      </c>
      <c r="CV105" s="299" t="s">
        <v>623</v>
      </c>
      <c r="CW105" s="299" t="s">
        <v>623</v>
      </c>
      <c r="CX105" s="137" t="str">
        <f t="shared" si="68"/>
        <v>нд</v>
      </c>
      <c r="CY105" s="137" t="str">
        <f t="shared" si="69"/>
        <v>нд</v>
      </c>
      <c r="CZ105" s="137" t="str">
        <f t="shared" si="70"/>
        <v>нд</v>
      </c>
      <c r="DA105" s="137" t="str">
        <f t="shared" si="71"/>
        <v>нд</v>
      </c>
      <c r="DB105" s="137" t="str">
        <f t="shared" si="72"/>
        <v>нд</v>
      </c>
      <c r="DC105" s="137" t="str">
        <f t="shared" si="73"/>
        <v>нд</v>
      </c>
      <c r="DD105" s="137" t="str">
        <f t="shared" si="74"/>
        <v>нд</v>
      </c>
      <c r="DE105" s="137" t="str">
        <f t="shared" si="75"/>
        <v>нд</v>
      </c>
      <c r="DF105" s="137" t="str">
        <f t="shared" si="76"/>
        <v>нд</v>
      </c>
      <c r="DG105" s="137" t="str">
        <f t="shared" si="77"/>
        <v>нд</v>
      </c>
      <c r="DH105" s="137" t="str">
        <f t="shared" si="78"/>
        <v>нд</v>
      </c>
      <c r="DI105" s="137" t="str">
        <f t="shared" si="79"/>
        <v>нд</v>
      </c>
      <c r="DJ105" s="137" t="str">
        <f t="shared" si="80"/>
        <v>нд</v>
      </c>
      <c r="DK105" s="137" t="str">
        <f t="shared" si="81"/>
        <v>нд</v>
      </c>
      <c r="DL105" s="303"/>
    </row>
    <row r="106" spans="1:116" ht="31.2" x14ac:dyDescent="0.3">
      <c r="A106" s="33" t="s">
        <v>196</v>
      </c>
      <c r="B106" s="80" t="s">
        <v>1101</v>
      </c>
      <c r="C106" s="34" t="s">
        <v>991</v>
      </c>
      <c r="D106" s="299" t="s">
        <v>623</v>
      </c>
      <c r="E106" s="299" t="s">
        <v>623</v>
      </c>
      <c r="F106" s="299" t="s">
        <v>623</v>
      </c>
      <c r="G106" s="299" t="s">
        <v>623</v>
      </c>
      <c r="H106" s="299" t="s">
        <v>623</v>
      </c>
      <c r="I106" s="299" t="s">
        <v>623</v>
      </c>
      <c r="J106" s="299" t="s">
        <v>623</v>
      </c>
      <c r="K106" s="299" t="s">
        <v>623</v>
      </c>
      <c r="L106" s="299" t="s">
        <v>623</v>
      </c>
      <c r="M106" s="299" t="s">
        <v>623</v>
      </c>
      <c r="N106" s="299" t="s">
        <v>623</v>
      </c>
      <c r="O106" s="299" t="s">
        <v>623</v>
      </c>
      <c r="P106" s="299" t="s">
        <v>623</v>
      </c>
      <c r="Q106" s="299" t="s">
        <v>623</v>
      </c>
      <c r="R106" s="299" t="s">
        <v>623</v>
      </c>
      <c r="S106" s="299" t="s">
        <v>623</v>
      </c>
      <c r="T106" s="299" t="s">
        <v>623</v>
      </c>
      <c r="U106" s="299" t="s">
        <v>623</v>
      </c>
      <c r="V106" s="299" t="s">
        <v>623</v>
      </c>
      <c r="W106" s="299" t="s">
        <v>623</v>
      </c>
      <c r="X106" s="299" t="s">
        <v>623</v>
      </c>
      <c r="Y106" s="299" t="s">
        <v>623</v>
      </c>
      <c r="Z106" s="299" t="s">
        <v>623</v>
      </c>
      <c r="AA106" s="299" t="s">
        <v>623</v>
      </c>
      <c r="AB106" s="299" t="s">
        <v>623</v>
      </c>
      <c r="AC106" s="299" t="s">
        <v>623</v>
      </c>
      <c r="AD106" s="299" t="s">
        <v>623</v>
      </c>
      <c r="AE106" s="299" t="s">
        <v>623</v>
      </c>
      <c r="AF106" s="299" t="s">
        <v>623</v>
      </c>
      <c r="AG106" s="299" t="s">
        <v>623</v>
      </c>
      <c r="AH106" s="299" t="s">
        <v>623</v>
      </c>
      <c r="AI106" s="299" t="s">
        <v>623</v>
      </c>
      <c r="AJ106" s="299" t="s">
        <v>623</v>
      </c>
      <c r="AK106" s="299" t="s">
        <v>623</v>
      </c>
      <c r="AL106" s="299" t="s">
        <v>623</v>
      </c>
      <c r="AM106" s="299" t="s">
        <v>623</v>
      </c>
      <c r="AN106" s="299" t="s">
        <v>623</v>
      </c>
      <c r="AO106" s="299" t="s">
        <v>623</v>
      </c>
      <c r="AP106" s="299" t="s">
        <v>623</v>
      </c>
      <c r="AQ106" s="299" t="s">
        <v>623</v>
      </c>
      <c r="AR106" s="299" t="s">
        <v>623</v>
      </c>
      <c r="AS106" s="299" t="s">
        <v>623</v>
      </c>
      <c r="AT106" s="299" t="s">
        <v>623</v>
      </c>
      <c r="AU106" s="299" t="s">
        <v>623</v>
      </c>
      <c r="AV106" s="299" t="s">
        <v>623</v>
      </c>
      <c r="AW106" s="299" t="s">
        <v>623</v>
      </c>
      <c r="AX106" s="299" t="s">
        <v>623</v>
      </c>
      <c r="AY106" s="299" t="s">
        <v>623</v>
      </c>
      <c r="AZ106" s="299" t="s">
        <v>623</v>
      </c>
      <c r="BA106" s="299" t="s">
        <v>623</v>
      </c>
      <c r="BB106" s="299" t="s">
        <v>623</v>
      </c>
      <c r="BC106" s="299" t="s">
        <v>623</v>
      </c>
      <c r="BD106" s="299" t="s">
        <v>623</v>
      </c>
      <c r="BE106" s="299" t="s">
        <v>623</v>
      </c>
      <c r="BF106" s="299" t="s">
        <v>623</v>
      </c>
      <c r="BG106" s="299" t="s">
        <v>623</v>
      </c>
      <c r="BH106" s="299" t="s">
        <v>623</v>
      </c>
      <c r="BI106" s="299" t="s">
        <v>623</v>
      </c>
      <c r="BJ106" s="299" t="s">
        <v>623</v>
      </c>
      <c r="BK106" s="299" t="s">
        <v>623</v>
      </c>
      <c r="BL106" s="299" t="s">
        <v>623</v>
      </c>
      <c r="BM106" s="299" t="s">
        <v>623</v>
      </c>
      <c r="BN106" s="299" t="s">
        <v>623</v>
      </c>
      <c r="BO106" s="299" t="s">
        <v>623</v>
      </c>
      <c r="BP106" s="299" t="s">
        <v>623</v>
      </c>
      <c r="BQ106" s="299" t="s">
        <v>623</v>
      </c>
      <c r="BR106" s="299" t="s">
        <v>623</v>
      </c>
      <c r="BS106" s="299" t="s">
        <v>623</v>
      </c>
      <c r="BT106" s="299" t="s">
        <v>623</v>
      </c>
      <c r="BU106" s="299" t="s">
        <v>623</v>
      </c>
      <c r="BV106" s="299" t="s">
        <v>623</v>
      </c>
      <c r="BW106" s="299" t="s">
        <v>623</v>
      </c>
      <c r="BX106" s="299" t="s">
        <v>623</v>
      </c>
      <c r="BY106" s="299" t="s">
        <v>623</v>
      </c>
      <c r="BZ106" s="299" t="s">
        <v>623</v>
      </c>
      <c r="CA106" s="299" t="s">
        <v>623</v>
      </c>
      <c r="CB106" s="299" t="s">
        <v>623</v>
      </c>
      <c r="CC106" s="299" t="s">
        <v>623</v>
      </c>
      <c r="CD106" s="299" t="s">
        <v>623</v>
      </c>
      <c r="CE106" s="299" t="s">
        <v>623</v>
      </c>
      <c r="CF106" s="299" t="s">
        <v>623</v>
      </c>
      <c r="CG106" s="299" t="s">
        <v>623</v>
      </c>
      <c r="CH106" s="299" t="s">
        <v>623</v>
      </c>
      <c r="CI106" s="299" t="s">
        <v>623</v>
      </c>
      <c r="CJ106" s="299" t="s">
        <v>623</v>
      </c>
      <c r="CK106" s="299" t="s">
        <v>623</v>
      </c>
      <c r="CL106" s="299" t="s">
        <v>623</v>
      </c>
      <c r="CM106" s="299" t="s">
        <v>623</v>
      </c>
      <c r="CN106" s="299" t="s">
        <v>623</v>
      </c>
      <c r="CO106" s="299" t="s">
        <v>623</v>
      </c>
      <c r="CP106" s="299" t="s">
        <v>623</v>
      </c>
      <c r="CQ106" s="299" t="s">
        <v>623</v>
      </c>
      <c r="CR106" s="299" t="s">
        <v>623</v>
      </c>
      <c r="CS106" s="299" t="s">
        <v>623</v>
      </c>
      <c r="CT106" s="299" t="s">
        <v>623</v>
      </c>
      <c r="CU106" s="299" t="s">
        <v>623</v>
      </c>
      <c r="CV106" s="299" t="s">
        <v>623</v>
      </c>
      <c r="CW106" s="299" t="s">
        <v>623</v>
      </c>
      <c r="CX106" s="137" t="str">
        <f t="shared" si="68"/>
        <v>нд</v>
      </c>
      <c r="CY106" s="137" t="str">
        <f t="shared" si="69"/>
        <v>нд</v>
      </c>
      <c r="CZ106" s="137" t="str">
        <f t="shared" si="70"/>
        <v>нд</v>
      </c>
      <c r="DA106" s="137" t="str">
        <f t="shared" si="71"/>
        <v>нд</v>
      </c>
      <c r="DB106" s="137" t="str">
        <f t="shared" si="72"/>
        <v>нд</v>
      </c>
      <c r="DC106" s="137" t="str">
        <f t="shared" si="73"/>
        <v>нд</v>
      </c>
      <c r="DD106" s="137" t="str">
        <f t="shared" si="74"/>
        <v>нд</v>
      </c>
      <c r="DE106" s="137" t="str">
        <f t="shared" si="75"/>
        <v>нд</v>
      </c>
      <c r="DF106" s="137" t="str">
        <f t="shared" si="76"/>
        <v>нд</v>
      </c>
      <c r="DG106" s="137" t="str">
        <f t="shared" si="77"/>
        <v>нд</v>
      </c>
      <c r="DH106" s="137" t="str">
        <f t="shared" si="78"/>
        <v>нд</v>
      </c>
      <c r="DI106" s="137" t="str">
        <f t="shared" si="79"/>
        <v>нд</v>
      </c>
      <c r="DJ106" s="137" t="str">
        <f t="shared" si="80"/>
        <v>нд</v>
      </c>
      <c r="DK106" s="137" t="str">
        <f t="shared" si="81"/>
        <v>нд</v>
      </c>
      <c r="DL106" s="303"/>
    </row>
    <row r="107" spans="1:116" ht="46.8" x14ac:dyDescent="0.3">
      <c r="A107" s="33" t="s">
        <v>197</v>
      </c>
      <c r="B107" s="80" t="s">
        <v>1092</v>
      </c>
      <c r="C107" s="148" t="s">
        <v>1090</v>
      </c>
      <c r="D107" s="299" t="s">
        <v>623</v>
      </c>
      <c r="E107" s="299" t="s">
        <v>623</v>
      </c>
      <c r="F107" s="299" t="s">
        <v>623</v>
      </c>
      <c r="G107" s="299" t="s">
        <v>623</v>
      </c>
      <c r="H107" s="299" t="s">
        <v>623</v>
      </c>
      <c r="I107" s="299" t="s">
        <v>623</v>
      </c>
      <c r="J107" s="299" t="s">
        <v>623</v>
      </c>
      <c r="K107" s="299" t="s">
        <v>623</v>
      </c>
      <c r="L107" s="299" t="s">
        <v>623</v>
      </c>
      <c r="M107" s="299" t="s">
        <v>623</v>
      </c>
      <c r="N107" s="299" t="s">
        <v>623</v>
      </c>
      <c r="O107" s="299" t="s">
        <v>623</v>
      </c>
      <c r="P107" s="299" t="s">
        <v>623</v>
      </c>
      <c r="Q107" s="299" t="s">
        <v>623</v>
      </c>
      <c r="R107" s="299" t="s">
        <v>623</v>
      </c>
      <c r="S107" s="299" t="s">
        <v>623</v>
      </c>
      <c r="T107" s="299" t="s">
        <v>623</v>
      </c>
      <c r="U107" s="299" t="s">
        <v>623</v>
      </c>
      <c r="V107" s="299" t="s">
        <v>623</v>
      </c>
      <c r="W107" s="299" t="s">
        <v>623</v>
      </c>
      <c r="X107" s="299" t="s">
        <v>623</v>
      </c>
      <c r="Y107" s="299" t="s">
        <v>623</v>
      </c>
      <c r="Z107" s="299" t="s">
        <v>623</v>
      </c>
      <c r="AA107" s="299" t="s">
        <v>623</v>
      </c>
      <c r="AB107" s="299" t="s">
        <v>623</v>
      </c>
      <c r="AC107" s="299" t="s">
        <v>623</v>
      </c>
      <c r="AD107" s="299" t="s">
        <v>623</v>
      </c>
      <c r="AE107" s="299" t="s">
        <v>623</v>
      </c>
      <c r="AF107" s="299" t="s">
        <v>623</v>
      </c>
      <c r="AG107" s="299" t="s">
        <v>623</v>
      </c>
      <c r="AH107" s="299" t="s">
        <v>623</v>
      </c>
      <c r="AI107" s="299" t="s">
        <v>623</v>
      </c>
      <c r="AJ107" s="299" t="s">
        <v>623</v>
      </c>
      <c r="AK107" s="299" t="s">
        <v>623</v>
      </c>
      <c r="AL107" s="299" t="s">
        <v>623</v>
      </c>
      <c r="AM107" s="299" t="s">
        <v>623</v>
      </c>
      <c r="AN107" s="299" t="s">
        <v>623</v>
      </c>
      <c r="AO107" s="299" t="s">
        <v>623</v>
      </c>
      <c r="AP107" s="299" t="s">
        <v>623</v>
      </c>
      <c r="AQ107" s="299" t="s">
        <v>623</v>
      </c>
      <c r="AR107" s="299" t="s">
        <v>623</v>
      </c>
      <c r="AS107" s="299" t="s">
        <v>623</v>
      </c>
      <c r="AT107" s="299" t="s">
        <v>623</v>
      </c>
      <c r="AU107" s="299" t="s">
        <v>623</v>
      </c>
      <c r="AV107" s="299" t="s">
        <v>623</v>
      </c>
      <c r="AW107" s="299" t="s">
        <v>623</v>
      </c>
      <c r="AX107" s="299" t="s">
        <v>623</v>
      </c>
      <c r="AY107" s="299" t="s">
        <v>623</v>
      </c>
      <c r="AZ107" s="299" t="s">
        <v>623</v>
      </c>
      <c r="BA107" s="299" t="s">
        <v>623</v>
      </c>
      <c r="BB107" s="299" t="s">
        <v>623</v>
      </c>
      <c r="BC107" s="299" t="s">
        <v>623</v>
      </c>
      <c r="BD107" s="299" t="s">
        <v>623</v>
      </c>
      <c r="BE107" s="299" t="s">
        <v>623</v>
      </c>
      <c r="BF107" s="299" t="s">
        <v>623</v>
      </c>
      <c r="BG107" s="299" t="s">
        <v>623</v>
      </c>
      <c r="BH107" s="299" t="s">
        <v>623</v>
      </c>
      <c r="BI107" s="299" t="s">
        <v>623</v>
      </c>
      <c r="BJ107" s="299" t="s">
        <v>623</v>
      </c>
      <c r="BK107" s="299" t="s">
        <v>623</v>
      </c>
      <c r="BL107" s="299" t="s">
        <v>623</v>
      </c>
      <c r="BM107" s="299" t="s">
        <v>623</v>
      </c>
      <c r="BN107" s="299" t="s">
        <v>623</v>
      </c>
      <c r="BO107" s="299" t="s">
        <v>623</v>
      </c>
      <c r="BP107" s="299" t="s">
        <v>623</v>
      </c>
      <c r="BQ107" s="299" t="s">
        <v>623</v>
      </c>
      <c r="BR107" s="299" t="s">
        <v>623</v>
      </c>
      <c r="BS107" s="299" t="s">
        <v>623</v>
      </c>
      <c r="BT107" s="299" t="s">
        <v>623</v>
      </c>
      <c r="BU107" s="299" t="s">
        <v>623</v>
      </c>
      <c r="BV107" s="299" t="s">
        <v>623</v>
      </c>
      <c r="BW107" s="299" t="s">
        <v>623</v>
      </c>
      <c r="BX107" s="299" t="s">
        <v>623</v>
      </c>
      <c r="BY107" s="299" t="s">
        <v>623</v>
      </c>
      <c r="BZ107" s="299" t="s">
        <v>623</v>
      </c>
      <c r="CA107" s="299" t="s">
        <v>623</v>
      </c>
      <c r="CB107" s="299" t="s">
        <v>623</v>
      </c>
      <c r="CC107" s="299" t="s">
        <v>623</v>
      </c>
      <c r="CD107" s="299" t="s">
        <v>623</v>
      </c>
      <c r="CE107" s="299" t="s">
        <v>623</v>
      </c>
      <c r="CF107" s="299" t="s">
        <v>623</v>
      </c>
      <c r="CG107" s="299" t="s">
        <v>623</v>
      </c>
      <c r="CH107" s="299" t="s">
        <v>623</v>
      </c>
      <c r="CI107" s="299" t="s">
        <v>623</v>
      </c>
      <c r="CJ107" s="299" t="s">
        <v>623</v>
      </c>
      <c r="CK107" s="299" t="s">
        <v>623</v>
      </c>
      <c r="CL107" s="299" t="s">
        <v>623</v>
      </c>
      <c r="CM107" s="299" t="s">
        <v>623</v>
      </c>
      <c r="CN107" s="299" t="s">
        <v>623</v>
      </c>
      <c r="CO107" s="299" t="s">
        <v>623</v>
      </c>
      <c r="CP107" s="299" t="s">
        <v>623</v>
      </c>
      <c r="CQ107" s="299" t="s">
        <v>623</v>
      </c>
      <c r="CR107" s="299" t="s">
        <v>623</v>
      </c>
      <c r="CS107" s="299" t="s">
        <v>623</v>
      </c>
      <c r="CT107" s="299" t="s">
        <v>623</v>
      </c>
      <c r="CU107" s="299" t="s">
        <v>623</v>
      </c>
      <c r="CV107" s="299" t="s">
        <v>623</v>
      </c>
      <c r="CW107" s="299" t="s">
        <v>623</v>
      </c>
      <c r="CX107" s="137" t="str">
        <f t="shared" si="68"/>
        <v>нд</v>
      </c>
      <c r="CY107" s="137" t="str">
        <f t="shared" si="69"/>
        <v>нд</v>
      </c>
      <c r="CZ107" s="137" t="str">
        <f t="shared" si="70"/>
        <v>нд</v>
      </c>
      <c r="DA107" s="137" t="str">
        <f t="shared" si="71"/>
        <v>нд</v>
      </c>
      <c r="DB107" s="137" t="str">
        <f t="shared" si="72"/>
        <v>нд</v>
      </c>
      <c r="DC107" s="137" t="str">
        <f t="shared" si="73"/>
        <v>нд</v>
      </c>
      <c r="DD107" s="137" t="str">
        <f t="shared" si="74"/>
        <v>нд</v>
      </c>
      <c r="DE107" s="137" t="str">
        <f t="shared" si="75"/>
        <v>нд</v>
      </c>
      <c r="DF107" s="137" t="str">
        <f t="shared" si="76"/>
        <v>нд</v>
      </c>
      <c r="DG107" s="137" t="str">
        <f t="shared" si="77"/>
        <v>нд</v>
      </c>
      <c r="DH107" s="137" t="str">
        <f t="shared" si="78"/>
        <v>нд</v>
      </c>
      <c r="DI107" s="137" t="str">
        <f t="shared" si="79"/>
        <v>нд</v>
      </c>
      <c r="DJ107" s="137" t="str">
        <f t="shared" si="80"/>
        <v>нд</v>
      </c>
      <c r="DK107" s="137" t="str">
        <f t="shared" si="81"/>
        <v>нд</v>
      </c>
      <c r="DL107" s="303"/>
    </row>
    <row r="108" spans="1:116" ht="31.2" x14ac:dyDescent="0.3">
      <c r="A108" s="33" t="s">
        <v>239</v>
      </c>
      <c r="B108" s="151" t="s">
        <v>850</v>
      </c>
      <c r="C108" s="148" t="s">
        <v>851</v>
      </c>
      <c r="D108" s="299" t="s">
        <v>623</v>
      </c>
      <c r="E108" s="299" t="s">
        <v>623</v>
      </c>
      <c r="F108" s="299" t="s">
        <v>623</v>
      </c>
      <c r="G108" s="299" t="s">
        <v>623</v>
      </c>
      <c r="H108" s="299" t="s">
        <v>623</v>
      </c>
      <c r="I108" s="299" t="s">
        <v>623</v>
      </c>
      <c r="J108" s="299" t="s">
        <v>623</v>
      </c>
      <c r="K108" s="299" t="s">
        <v>623</v>
      </c>
      <c r="L108" s="299" t="s">
        <v>623</v>
      </c>
      <c r="M108" s="299" t="s">
        <v>623</v>
      </c>
      <c r="N108" s="299" t="s">
        <v>623</v>
      </c>
      <c r="O108" s="299" t="s">
        <v>623</v>
      </c>
      <c r="P108" s="299" t="s">
        <v>623</v>
      </c>
      <c r="Q108" s="299" t="s">
        <v>623</v>
      </c>
      <c r="R108" s="299" t="s">
        <v>623</v>
      </c>
      <c r="S108" s="299" t="s">
        <v>623</v>
      </c>
      <c r="T108" s="299" t="s">
        <v>623</v>
      </c>
      <c r="U108" s="299" t="s">
        <v>623</v>
      </c>
      <c r="V108" s="299" t="s">
        <v>623</v>
      </c>
      <c r="W108" s="299" t="s">
        <v>623</v>
      </c>
      <c r="X108" s="299" t="s">
        <v>623</v>
      </c>
      <c r="Y108" s="299" t="s">
        <v>623</v>
      </c>
      <c r="Z108" s="299" t="s">
        <v>623</v>
      </c>
      <c r="AA108" s="299" t="s">
        <v>623</v>
      </c>
      <c r="AB108" s="299" t="s">
        <v>623</v>
      </c>
      <c r="AC108" s="299" t="s">
        <v>623</v>
      </c>
      <c r="AD108" s="299" t="s">
        <v>623</v>
      </c>
      <c r="AE108" s="299" t="s">
        <v>623</v>
      </c>
      <c r="AF108" s="299" t="s">
        <v>623</v>
      </c>
      <c r="AG108" s="299" t="s">
        <v>623</v>
      </c>
      <c r="AH108" s="299" t="s">
        <v>623</v>
      </c>
      <c r="AI108" s="299" t="s">
        <v>623</v>
      </c>
      <c r="AJ108" s="299" t="s">
        <v>623</v>
      </c>
      <c r="AK108" s="299" t="s">
        <v>623</v>
      </c>
      <c r="AL108" s="299" t="s">
        <v>623</v>
      </c>
      <c r="AM108" s="299" t="s">
        <v>623</v>
      </c>
      <c r="AN108" s="299" t="s">
        <v>623</v>
      </c>
      <c r="AO108" s="299" t="s">
        <v>623</v>
      </c>
      <c r="AP108" s="299" t="s">
        <v>623</v>
      </c>
      <c r="AQ108" s="299" t="s">
        <v>623</v>
      </c>
      <c r="AR108" s="299" t="s">
        <v>623</v>
      </c>
      <c r="AS108" s="299" t="s">
        <v>623</v>
      </c>
      <c r="AT108" s="299" t="s">
        <v>623</v>
      </c>
      <c r="AU108" s="299" t="s">
        <v>623</v>
      </c>
      <c r="AV108" s="299" t="s">
        <v>623</v>
      </c>
      <c r="AW108" s="299" t="s">
        <v>623</v>
      </c>
      <c r="AX108" s="299" t="s">
        <v>623</v>
      </c>
      <c r="AY108" s="299" t="s">
        <v>623</v>
      </c>
      <c r="AZ108" s="299" t="s">
        <v>623</v>
      </c>
      <c r="BA108" s="299" t="s">
        <v>623</v>
      </c>
      <c r="BB108" s="299" t="s">
        <v>623</v>
      </c>
      <c r="BC108" s="299" t="s">
        <v>623</v>
      </c>
      <c r="BD108" s="299" t="s">
        <v>623</v>
      </c>
      <c r="BE108" s="299" t="s">
        <v>623</v>
      </c>
      <c r="BF108" s="299" t="s">
        <v>623</v>
      </c>
      <c r="BG108" s="299" t="s">
        <v>623</v>
      </c>
      <c r="BH108" s="299" t="s">
        <v>623</v>
      </c>
      <c r="BI108" s="299" t="s">
        <v>623</v>
      </c>
      <c r="BJ108" s="299" t="s">
        <v>623</v>
      </c>
      <c r="BK108" s="299" t="s">
        <v>623</v>
      </c>
      <c r="BL108" s="299" t="s">
        <v>623</v>
      </c>
      <c r="BM108" s="299" t="s">
        <v>623</v>
      </c>
      <c r="BN108" s="299" t="s">
        <v>623</v>
      </c>
      <c r="BO108" s="299" t="s">
        <v>623</v>
      </c>
      <c r="BP108" s="299" t="s">
        <v>623</v>
      </c>
      <c r="BQ108" s="299" t="s">
        <v>623</v>
      </c>
      <c r="BR108" s="299" t="s">
        <v>623</v>
      </c>
      <c r="BS108" s="299" t="s">
        <v>623</v>
      </c>
      <c r="BT108" s="299" t="s">
        <v>623</v>
      </c>
      <c r="BU108" s="299" t="s">
        <v>623</v>
      </c>
      <c r="BV108" s="299" t="s">
        <v>623</v>
      </c>
      <c r="BW108" s="299" t="s">
        <v>623</v>
      </c>
      <c r="BX108" s="299" t="s">
        <v>623</v>
      </c>
      <c r="BY108" s="299" t="s">
        <v>623</v>
      </c>
      <c r="BZ108" s="299" t="s">
        <v>623</v>
      </c>
      <c r="CA108" s="299" t="s">
        <v>623</v>
      </c>
      <c r="CB108" s="299" t="s">
        <v>623</v>
      </c>
      <c r="CC108" s="299" t="s">
        <v>623</v>
      </c>
      <c r="CD108" s="299" t="s">
        <v>623</v>
      </c>
      <c r="CE108" s="299" t="s">
        <v>623</v>
      </c>
      <c r="CF108" s="299" t="s">
        <v>623</v>
      </c>
      <c r="CG108" s="299" t="s">
        <v>623</v>
      </c>
      <c r="CH108" s="299" t="s">
        <v>623</v>
      </c>
      <c r="CI108" s="299" t="s">
        <v>623</v>
      </c>
      <c r="CJ108" s="299" t="s">
        <v>623</v>
      </c>
      <c r="CK108" s="299" t="s">
        <v>623</v>
      </c>
      <c r="CL108" s="299" t="s">
        <v>623</v>
      </c>
      <c r="CM108" s="299" t="s">
        <v>623</v>
      </c>
      <c r="CN108" s="299" t="s">
        <v>623</v>
      </c>
      <c r="CO108" s="299" t="s">
        <v>623</v>
      </c>
      <c r="CP108" s="299" t="s">
        <v>623</v>
      </c>
      <c r="CQ108" s="299" t="s">
        <v>623</v>
      </c>
      <c r="CR108" s="299" t="s">
        <v>623</v>
      </c>
      <c r="CS108" s="299" t="s">
        <v>623</v>
      </c>
      <c r="CT108" s="299" t="s">
        <v>623</v>
      </c>
      <c r="CU108" s="299" t="s">
        <v>623</v>
      </c>
      <c r="CV108" s="299" t="s">
        <v>623</v>
      </c>
      <c r="CW108" s="299" t="s">
        <v>623</v>
      </c>
      <c r="CX108" s="137" t="str">
        <f t="shared" si="68"/>
        <v>нд</v>
      </c>
      <c r="CY108" s="137" t="str">
        <f t="shared" si="69"/>
        <v>нд</v>
      </c>
      <c r="CZ108" s="137" t="str">
        <f t="shared" si="70"/>
        <v>нд</v>
      </c>
      <c r="DA108" s="137" t="str">
        <f t="shared" si="71"/>
        <v>нд</v>
      </c>
      <c r="DB108" s="137" t="str">
        <f t="shared" si="72"/>
        <v>нд</v>
      </c>
      <c r="DC108" s="137" t="str">
        <f t="shared" si="73"/>
        <v>нд</v>
      </c>
      <c r="DD108" s="137" t="str">
        <f t="shared" si="74"/>
        <v>нд</v>
      </c>
      <c r="DE108" s="137" t="str">
        <f t="shared" si="75"/>
        <v>нд</v>
      </c>
      <c r="DF108" s="137" t="str">
        <f t="shared" si="76"/>
        <v>нд</v>
      </c>
      <c r="DG108" s="137" t="str">
        <f t="shared" si="77"/>
        <v>нд</v>
      </c>
      <c r="DH108" s="137" t="str">
        <f t="shared" si="78"/>
        <v>нд</v>
      </c>
      <c r="DI108" s="137" t="str">
        <f t="shared" si="79"/>
        <v>нд</v>
      </c>
      <c r="DJ108" s="137" t="str">
        <f t="shared" si="80"/>
        <v>нд</v>
      </c>
      <c r="DK108" s="137" t="str">
        <f t="shared" si="81"/>
        <v>нд</v>
      </c>
      <c r="DL108" s="303"/>
    </row>
    <row r="109" spans="1:116" ht="62.4" x14ac:dyDescent="0.3">
      <c r="A109" s="33" t="s">
        <v>240</v>
      </c>
      <c r="B109" s="80" t="s">
        <v>852</v>
      </c>
      <c r="C109" s="148" t="s">
        <v>853</v>
      </c>
      <c r="D109" s="120" t="s">
        <v>623</v>
      </c>
      <c r="E109" s="120" t="s">
        <v>623</v>
      </c>
      <c r="F109" s="120" t="s">
        <v>623</v>
      </c>
      <c r="G109" s="120" t="s">
        <v>623</v>
      </c>
      <c r="H109" s="120" t="s">
        <v>623</v>
      </c>
      <c r="I109" s="120" t="s">
        <v>623</v>
      </c>
      <c r="J109" s="120" t="s">
        <v>623</v>
      </c>
      <c r="K109" s="120" t="s">
        <v>623</v>
      </c>
      <c r="L109" s="120" t="s">
        <v>623</v>
      </c>
      <c r="M109" s="120" t="s">
        <v>623</v>
      </c>
      <c r="N109" s="120" t="s">
        <v>623</v>
      </c>
      <c r="O109" s="120" t="s">
        <v>623</v>
      </c>
      <c r="P109" s="120" t="s">
        <v>623</v>
      </c>
      <c r="Q109" s="120" t="s">
        <v>623</v>
      </c>
      <c r="R109" s="120" t="s">
        <v>623</v>
      </c>
      <c r="S109" s="120" t="s">
        <v>623</v>
      </c>
      <c r="T109" s="120" t="s">
        <v>623</v>
      </c>
      <c r="U109" s="120" t="s">
        <v>623</v>
      </c>
      <c r="V109" s="120" t="s">
        <v>623</v>
      </c>
      <c r="W109" s="120" t="s">
        <v>623</v>
      </c>
      <c r="X109" s="120" t="s">
        <v>623</v>
      </c>
      <c r="Y109" s="120" t="s">
        <v>623</v>
      </c>
      <c r="Z109" s="120" t="s">
        <v>623</v>
      </c>
      <c r="AA109" s="120" t="s">
        <v>623</v>
      </c>
      <c r="AB109" s="120" t="s">
        <v>623</v>
      </c>
      <c r="AC109" s="120" t="s">
        <v>623</v>
      </c>
      <c r="AD109" s="120" t="s">
        <v>623</v>
      </c>
      <c r="AE109" s="120" t="s">
        <v>623</v>
      </c>
      <c r="AF109" s="120" t="s">
        <v>623</v>
      </c>
      <c r="AG109" s="120" t="s">
        <v>623</v>
      </c>
      <c r="AH109" s="120" t="s">
        <v>623</v>
      </c>
      <c r="AI109" s="120" t="s">
        <v>623</v>
      </c>
      <c r="AJ109" s="120" t="s">
        <v>623</v>
      </c>
      <c r="AK109" s="120" t="s">
        <v>623</v>
      </c>
      <c r="AL109" s="120" t="s">
        <v>623</v>
      </c>
      <c r="AM109" s="120" t="s">
        <v>623</v>
      </c>
      <c r="AN109" s="120" t="s">
        <v>623</v>
      </c>
      <c r="AO109" s="120" t="s">
        <v>623</v>
      </c>
      <c r="AP109" s="120" t="s">
        <v>623</v>
      </c>
      <c r="AQ109" s="120" t="s">
        <v>623</v>
      </c>
      <c r="AR109" s="120" t="s">
        <v>623</v>
      </c>
      <c r="AS109" s="120" t="s">
        <v>623</v>
      </c>
      <c r="AT109" s="120" t="s">
        <v>623</v>
      </c>
      <c r="AU109" s="120" t="s">
        <v>623</v>
      </c>
      <c r="AV109" s="120" t="s">
        <v>623</v>
      </c>
      <c r="AW109" s="120" t="s">
        <v>623</v>
      </c>
      <c r="AX109" s="120" t="s">
        <v>623</v>
      </c>
      <c r="AY109" s="120" t="s">
        <v>623</v>
      </c>
      <c r="AZ109" s="120" t="s">
        <v>623</v>
      </c>
      <c r="BA109" s="120" t="s">
        <v>623</v>
      </c>
      <c r="BB109" s="120" t="s">
        <v>623</v>
      </c>
      <c r="BC109" s="120" t="s">
        <v>623</v>
      </c>
      <c r="BD109" s="120" t="s">
        <v>623</v>
      </c>
      <c r="BE109" s="120" t="s">
        <v>623</v>
      </c>
      <c r="BF109" s="120" t="s">
        <v>623</v>
      </c>
      <c r="BG109" s="120" t="s">
        <v>623</v>
      </c>
      <c r="BH109" s="120" t="s">
        <v>623</v>
      </c>
      <c r="BI109" s="120" t="s">
        <v>623</v>
      </c>
      <c r="BJ109" s="120" t="s">
        <v>623</v>
      </c>
      <c r="BK109" s="120" t="s">
        <v>623</v>
      </c>
      <c r="BL109" s="120" t="s">
        <v>623</v>
      </c>
      <c r="BM109" s="120" t="s">
        <v>623</v>
      </c>
      <c r="BN109" s="120" t="s">
        <v>623</v>
      </c>
      <c r="BO109" s="120" t="s">
        <v>623</v>
      </c>
      <c r="BP109" s="120" t="s">
        <v>623</v>
      </c>
      <c r="BQ109" s="120" t="s">
        <v>623</v>
      </c>
      <c r="BR109" s="120" t="s">
        <v>623</v>
      </c>
      <c r="BS109" s="120" t="s">
        <v>623</v>
      </c>
      <c r="BT109" s="120" t="s">
        <v>623</v>
      </c>
      <c r="BU109" s="120" t="s">
        <v>623</v>
      </c>
      <c r="BV109" s="120" t="s">
        <v>623</v>
      </c>
      <c r="BW109" s="120" t="s">
        <v>623</v>
      </c>
      <c r="BX109" s="120" t="s">
        <v>623</v>
      </c>
      <c r="BY109" s="120" t="s">
        <v>623</v>
      </c>
      <c r="BZ109" s="120" t="s">
        <v>623</v>
      </c>
      <c r="CA109" s="120" t="s">
        <v>623</v>
      </c>
      <c r="CB109" s="120" t="s">
        <v>623</v>
      </c>
      <c r="CC109" s="120" t="s">
        <v>623</v>
      </c>
      <c r="CD109" s="120" t="s">
        <v>623</v>
      </c>
      <c r="CE109" s="120" t="s">
        <v>623</v>
      </c>
      <c r="CF109" s="120" t="s">
        <v>623</v>
      </c>
      <c r="CG109" s="120" t="s">
        <v>623</v>
      </c>
      <c r="CH109" s="120" t="s">
        <v>623</v>
      </c>
      <c r="CI109" s="120" t="s">
        <v>623</v>
      </c>
      <c r="CJ109" s="120" t="s">
        <v>623</v>
      </c>
      <c r="CK109" s="120" t="s">
        <v>623</v>
      </c>
      <c r="CL109" s="120" t="s">
        <v>623</v>
      </c>
      <c r="CM109" s="120" t="s">
        <v>623</v>
      </c>
      <c r="CN109" s="120" t="s">
        <v>623</v>
      </c>
      <c r="CO109" s="120" t="s">
        <v>623</v>
      </c>
      <c r="CP109" s="120" t="s">
        <v>623</v>
      </c>
      <c r="CQ109" s="120" t="s">
        <v>623</v>
      </c>
      <c r="CR109" s="120" t="s">
        <v>623</v>
      </c>
      <c r="CS109" s="120" t="s">
        <v>623</v>
      </c>
      <c r="CT109" s="120" t="s">
        <v>623</v>
      </c>
      <c r="CU109" s="120" t="s">
        <v>623</v>
      </c>
      <c r="CV109" s="120" t="s">
        <v>623</v>
      </c>
      <c r="CW109" s="120" t="s">
        <v>623</v>
      </c>
      <c r="CX109" s="137" t="str">
        <f t="shared" si="68"/>
        <v>нд</v>
      </c>
      <c r="CY109" s="137" t="str">
        <f t="shared" si="69"/>
        <v>нд</v>
      </c>
      <c r="CZ109" s="137" t="str">
        <f t="shared" si="70"/>
        <v>нд</v>
      </c>
      <c r="DA109" s="137" t="str">
        <f t="shared" si="71"/>
        <v>нд</v>
      </c>
      <c r="DB109" s="137" t="str">
        <f t="shared" si="72"/>
        <v>нд</v>
      </c>
      <c r="DC109" s="137" t="str">
        <f t="shared" si="73"/>
        <v>нд</v>
      </c>
      <c r="DD109" s="137" t="str">
        <f t="shared" si="74"/>
        <v>нд</v>
      </c>
      <c r="DE109" s="137" t="str">
        <f t="shared" si="75"/>
        <v>нд</v>
      </c>
      <c r="DF109" s="137" t="str">
        <f t="shared" si="76"/>
        <v>нд</v>
      </c>
      <c r="DG109" s="137" t="str">
        <f t="shared" si="77"/>
        <v>нд</v>
      </c>
      <c r="DH109" s="137" t="str">
        <f t="shared" si="78"/>
        <v>нд</v>
      </c>
      <c r="DI109" s="137" t="str">
        <f t="shared" si="79"/>
        <v>нд</v>
      </c>
      <c r="DJ109" s="137" t="str">
        <f t="shared" si="80"/>
        <v>нд</v>
      </c>
      <c r="DK109" s="137" t="str">
        <f t="shared" si="81"/>
        <v>нд</v>
      </c>
      <c r="DL109" s="37"/>
    </row>
    <row r="110" spans="1:116" ht="62.4" x14ac:dyDescent="0.3">
      <c r="A110" s="33" t="s">
        <v>824</v>
      </c>
      <c r="B110" s="156" t="s">
        <v>854</v>
      </c>
      <c r="C110" s="148" t="s">
        <v>855</v>
      </c>
      <c r="D110" s="120" t="s">
        <v>623</v>
      </c>
      <c r="E110" s="120" t="s">
        <v>623</v>
      </c>
      <c r="F110" s="120" t="s">
        <v>623</v>
      </c>
      <c r="G110" s="120" t="s">
        <v>623</v>
      </c>
      <c r="H110" s="120" t="s">
        <v>623</v>
      </c>
      <c r="I110" s="120" t="s">
        <v>623</v>
      </c>
      <c r="J110" s="120" t="s">
        <v>623</v>
      </c>
      <c r="K110" s="120" t="s">
        <v>623</v>
      </c>
      <c r="L110" s="120" t="s">
        <v>623</v>
      </c>
      <c r="M110" s="120" t="s">
        <v>623</v>
      </c>
      <c r="N110" s="120" t="s">
        <v>623</v>
      </c>
      <c r="O110" s="120" t="s">
        <v>623</v>
      </c>
      <c r="P110" s="120" t="s">
        <v>623</v>
      </c>
      <c r="Q110" s="120" t="s">
        <v>623</v>
      </c>
      <c r="R110" s="120" t="s">
        <v>623</v>
      </c>
      <c r="S110" s="120" t="s">
        <v>623</v>
      </c>
      <c r="T110" s="120" t="s">
        <v>623</v>
      </c>
      <c r="U110" s="120" t="s">
        <v>623</v>
      </c>
      <c r="V110" s="120" t="s">
        <v>623</v>
      </c>
      <c r="W110" s="120" t="s">
        <v>623</v>
      </c>
      <c r="X110" s="120" t="s">
        <v>623</v>
      </c>
      <c r="Y110" s="120" t="s">
        <v>623</v>
      </c>
      <c r="Z110" s="120" t="s">
        <v>623</v>
      </c>
      <c r="AA110" s="120" t="s">
        <v>623</v>
      </c>
      <c r="AB110" s="120" t="s">
        <v>623</v>
      </c>
      <c r="AC110" s="120" t="s">
        <v>623</v>
      </c>
      <c r="AD110" s="120" t="s">
        <v>623</v>
      </c>
      <c r="AE110" s="120" t="s">
        <v>623</v>
      </c>
      <c r="AF110" s="120" t="s">
        <v>623</v>
      </c>
      <c r="AG110" s="120" t="s">
        <v>623</v>
      </c>
      <c r="AH110" s="120" t="s">
        <v>623</v>
      </c>
      <c r="AI110" s="120" t="s">
        <v>623</v>
      </c>
      <c r="AJ110" s="120" t="s">
        <v>623</v>
      </c>
      <c r="AK110" s="120" t="s">
        <v>623</v>
      </c>
      <c r="AL110" s="120" t="s">
        <v>623</v>
      </c>
      <c r="AM110" s="120" t="s">
        <v>623</v>
      </c>
      <c r="AN110" s="120" t="s">
        <v>623</v>
      </c>
      <c r="AO110" s="120" t="s">
        <v>623</v>
      </c>
      <c r="AP110" s="120" t="s">
        <v>623</v>
      </c>
      <c r="AQ110" s="120" t="s">
        <v>623</v>
      </c>
      <c r="AR110" s="120" t="s">
        <v>623</v>
      </c>
      <c r="AS110" s="120" t="s">
        <v>623</v>
      </c>
      <c r="AT110" s="120" t="s">
        <v>623</v>
      </c>
      <c r="AU110" s="120" t="s">
        <v>623</v>
      </c>
      <c r="AV110" s="120" t="s">
        <v>623</v>
      </c>
      <c r="AW110" s="120" t="s">
        <v>623</v>
      </c>
      <c r="AX110" s="120" t="s">
        <v>623</v>
      </c>
      <c r="AY110" s="120" t="s">
        <v>623</v>
      </c>
      <c r="AZ110" s="120" t="s">
        <v>623</v>
      </c>
      <c r="BA110" s="120" t="s">
        <v>623</v>
      </c>
      <c r="BB110" s="120" t="s">
        <v>623</v>
      </c>
      <c r="BC110" s="120" t="s">
        <v>623</v>
      </c>
      <c r="BD110" s="120" t="s">
        <v>623</v>
      </c>
      <c r="BE110" s="120" t="s">
        <v>623</v>
      </c>
      <c r="BF110" s="120" t="s">
        <v>623</v>
      </c>
      <c r="BG110" s="120" t="s">
        <v>623</v>
      </c>
      <c r="BH110" s="120" t="s">
        <v>623</v>
      </c>
      <c r="BI110" s="120" t="s">
        <v>623</v>
      </c>
      <c r="BJ110" s="120" t="s">
        <v>623</v>
      </c>
      <c r="BK110" s="120" t="s">
        <v>623</v>
      </c>
      <c r="BL110" s="120" t="s">
        <v>623</v>
      </c>
      <c r="BM110" s="120" t="s">
        <v>623</v>
      </c>
      <c r="BN110" s="120" t="s">
        <v>623</v>
      </c>
      <c r="BO110" s="120" t="s">
        <v>623</v>
      </c>
      <c r="BP110" s="120" t="s">
        <v>623</v>
      </c>
      <c r="BQ110" s="120" t="s">
        <v>623</v>
      </c>
      <c r="BR110" s="120" t="s">
        <v>623</v>
      </c>
      <c r="BS110" s="120" t="s">
        <v>623</v>
      </c>
      <c r="BT110" s="120" t="s">
        <v>623</v>
      </c>
      <c r="BU110" s="120" t="s">
        <v>623</v>
      </c>
      <c r="BV110" s="120" t="s">
        <v>623</v>
      </c>
      <c r="BW110" s="120" t="s">
        <v>623</v>
      </c>
      <c r="BX110" s="120" t="s">
        <v>623</v>
      </c>
      <c r="BY110" s="120" t="s">
        <v>623</v>
      </c>
      <c r="BZ110" s="120" t="s">
        <v>623</v>
      </c>
      <c r="CA110" s="120" t="s">
        <v>623</v>
      </c>
      <c r="CB110" s="120" t="s">
        <v>623</v>
      </c>
      <c r="CC110" s="120" t="s">
        <v>623</v>
      </c>
      <c r="CD110" s="120" t="s">
        <v>623</v>
      </c>
      <c r="CE110" s="120" t="s">
        <v>623</v>
      </c>
      <c r="CF110" s="120" t="s">
        <v>623</v>
      </c>
      <c r="CG110" s="120" t="s">
        <v>623</v>
      </c>
      <c r="CH110" s="120" t="s">
        <v>623</v>
      </c>
      <c r="CI110" s="120" t="s">
        <v>623</v>
      </c>
      <c r="CJ110" s="120" t="s">
        <v>623</v>
      </c>
      <c r="CK110" s="120" t="s">
        <v>623</v>
      </c>
      <c r="CL110" s="120" t="s">
        <v>623</v>
      </c>
      <c r="CM110" s="120" t="s">
        <v>623</v>
      </c>
      <c r="CN110" s="120" t="s">
        <v>623</v>
      </c>
      <c r="CO110" s="120" t="s">
        <v>623</v>
      </c>
      <c r="CP110" s="120" t="s">
        <v>623</v>
      </c>
      <c r="CQ110" s="120" t="s">
        <v>623</v>
      </c>
      <c r="CR110" s="120" t="s">
        <v>623</v>
      </c>
      <c r="CS110" s="120" t="s">
        <v>623</v>
      </c>
      <c r="CT110" s="120" t="s">
        <v>623</v>
      </c>
      <c r="CU110" s="120" t="s">
        <v>623</v>
      </c>
      <c r="CV110" s="120" t="s">
        <v>623</v>
      </c>
      <c r="CW110" s="120" t="s">
        <v>623</v>
      </c>
      <c r="CX110" s="137" t="str">
        <f t="shared" si="68"/>
        <v>нд</v>
      </c>
      <c r="CY110" s="137" t="str">
        <f t="shared" si="69"/>
        <v>нд</v>
      </c>
      <c r="CZ110" s="137" t="str">
        <f t="shared" si="70"/>
        <v>нд</v>
      </c>
      <c r="DA110" s="137" t="str">
        <f t="shared" si="71"/>
        <v>нд</v>
      </c>
      <c r="DB110" s="137" t="str">
        <f t="shared" si="72"/>
        <v>нд</v>
      </c>
      <c r="DC110" s="137" t="str">
        <f t="shared" si="73"/>
        <v>нд</v>
      </c>
      <c r="DD110" s="137" t="str">
        <f t="shared" si="74"/>
        <v>нд</v>
      </c>
      <c r="DE110" s="137" t="str">
        <f t="shared" si="75"/>
        <v>нд</v>
      </c>
      <c r="DF110" s="137" t="str">
        <f t="shared" si="76"/>
        <v>нд</v>
      </c>
      <c r="DG110" s="137" t="str">
        <f t="shared" si="77"/>
        <v>нд</v>
      </c>
      <c r="DH110" s="137" t="str">
        <f t="shared" si="78"/>
        <v>нд</v>
      </c>
      <c r="DI110" s="137" t="str">
        <f t="shared" si="79"/>
        <v>нд</v>
      </c>
      <c r="DJ110" s="137" t="str">
        <f t="shared" si="80"/>
        <v>нд</v>
      </c>
      <c r="DK110" s="137" t="str">
        <f t="shared" si="81"/>
        <v>нд</v>
      </c>
      <c r="DL110" s="37"/>
    </row>
    <row r="111" spans="1:116" ht="46.8" x14ac:dyDescent="0.3">
      <c r="A111" s="33" t="s">
        <v>826</v>
      </c>
      <c r="B111" s="156" t="s">
        <v>1102</v>
      </c>
      <c r="C111" s="148" t="s">
        <v>856</v>
      </c>
      <c r="D111" s="120" t="s">
        <v>623</v>
      </c>
      <c r="E111" s="120" t="s">
        <v>623</v>
      </c>
      <c r="F111" s="120" t="s">
        <v>623</v>
      </c>
      <c r="G111" s="120" t="s">
        <v>623</v>
      </c>
      <c r="H111" s="120" t="s">
        <v>623</v>
      </c>
      <c r="I111" s="120" t="s">
        <v>623</v>
      </c>
      <c r="J111" s="120" t="s">
        <v>623</v>
      </c>
      <c r="K111" s="120" t="s">
        <v>623</v>
      </c>
      <c r="L111" s="120" t="s">
        <v>623</v>
      </c>
      <c r="M111" s="120" t="s">
        <v>623</v>
      </c>
      <c r="N111" s="120" t="s">
        <v>623</v>
      </c>
      <c r="O111" s="120" t="s">
        <v>623</v>
      </c>
      <c r="P111" s="120" t="s">
        <v>623</v>
      </c>
      <c r="Q111" s="120" t="s">
        <v>623</v>
      </c>
      <c r="R111" s="120" t="s">
        <v>623</v>
      </c>
      <c r="S111" s="120" t="s">
        <v>623</v>
      </c>
      <c r="T111" s="120" t="s">
        <v>623</v>
      </c>
      <c r="U111" s="120" t="s">
        <v>623</v>
      </c>
      <c r="V111" s="120" t="s">
        <v>623</v>
      </c>
      <c r="W111" s="120" t="s">
        <v>623</v>
      </c>
      <c r="X111" s="120" t="s">
        <v>623</v>
      </c>
      <c r="Y111" s="120" t="s">
        <v>623</v>
      </c>
      <c r="Z111" s="120" t="s">
        <v>623</v>
      </c>
      <c r="AA111" s="120" t="s">
        <v>623</v>
      </c>
      <c r="AB111" s="120" t="s">
        <v>623</v>
      </c>
      <c r="AC111" s="120" t="s">
        <v>623</v>
      </c>
      <c r="AD111" s="120" t="s">
        <v>623</v>
      </c>
      <c r="AE111" s="120" t="s">
        <v>623</v>
      </c>
      <c r="AF111" s="120" t="s">
        <v>623</v>
      </c>
      <c r="AG111" s="120" t="s">
        <v>623</v>
      </c>
      <c r="AH111" s="120" t="s">
        <v>623</v>
      </c>
      <c r="AI111" s="120" t="s">
        <v>623</v>
      </c>
      <c r="AJ111" s="120" t="s">
        <v>623</v>
      </c>
      <c r="AK111" s="120" t="s">
        <v>623</v>
      </c>
      <c r="AL111" s="120" t="s">
        <v>623</v>
      </c>
      <c r="AM111" s="120" t="s">
        <v>623</v>
      </c>
      <c r="AN111" s="120" t="s">
        <v>623</v>
      </c>
      <c r="AO111" s="120" t="s">
        <v>623</v>
      </c>
      <c r="AP111" s="120" t="s">
        <v>623</v>
      </c>
      <c r="AQ111" s="120" t="s">
        <v>623</v>
      </c>
      <c r="AR111" s="120" t="s">
        <v>623</v>
      </c>
      <c r="AS111" s="120" t="s">
        <v>623</v>
      </c>
      <c r="AT111" s="120" t="s">
        <v>623</v>
      </c>
      <c r="AU111" s="120" t="s">
        <v>623</v>
      </c>
      <c r="AV111" s="120" t="s">
        <v>623</v>
      </c>
      <c r="AW111" s="120" t="s">
        <v>623</v>
      </c>
      <c r="AX111" s="120" t="s">
        <v>623</v>
      </c>
      <c r="AY111" s="120" t="s">
        <v>623</v>
      </c>
      <c r="AZ111" s="120" t="s">
        <v>623</v>
      </c>
      <c r="BA111" s="120" t="s">
        <v>623</v>
      </c>
      <c r="BB111" s="120" t="s">
        <v>623</v>
      </c>
      <c r="BC111" s="120" t="s">
        <v>623</v>
      </c>
      <c r="BD111" s="120" t="s">
        <v>623</v>
      </c>
      <c r="BE111" s="120" t="s">
        <v>623</v>
      </c>
      <c r="BF111" s="120" t="s">
        <v>623</v>
      </c>
      <c r="BG111" s="120" t="s">
        <v>623</v>
      </c>
      <c r="BH111" s="120" t="s">
        <v>623</v>
      </c>
      <c r="BI111" s="120" t="s">
        <v>623</v>
      </c>
      <c r="BJ111" s="120" t="s">
        <v>623</v>
      </c>
      <c r="BK111" s="120" t="s">
        <v>623</v>
      </c>
      <c r="BL111" s="120" t="s">
        <v>623</v>
      </c>
      <c r="BM111" s="120" t="s">
        <v>623</v>
      </c>
      <c r="BN111" s="120" t="s">
        <v>623</v>
      </c>
      <c r="BO111" s="120" t="s">
        <v>623</v>
      </c>
      <c r="BP111" s="120" t="s">
        <v>623</v>
      </c>
      <c r="BQ111" s="120" t="s">
        <v>623</v>
      </c>
      <c r="BR111" s="120" t="s">
        <v>623</v>
      </c>
      <c r="BS111" s="120" t="s">
        <v>623</v>
      </c>
      <c r="BT111" s="120" t="s">
        <v>623</v>
      </c>
      <c r="BU111" s="120" t="s">
        <v>623</v>
      </c>
      <c r="BV111" s="120" t="s">
        <v>623</v>
      </c>
      <c r="BW111" s="120" t="s">
        <v>623</v>
      </c>
      <c r="BX111" s="120" t="s">
        <v>623</v>
      </c>
      <c r="BY111" s="120" t="s">
        <v>623</v>
      </c>
      <c r="BZ111" s="120" t="s">
        <v>623</v>
      </c>
      <c r="CA111" s="120" t="s">
        <v>623</v>
      </c>
      <c r="CB111" s="120" t="s">
        <v>623</v>
      </c>
      <c r="CC111" s="120" t="s">
        <v>623</v>
      </c>
      <c r="CD111" s="120" t="s">
        <v>623</v>
      </c>
      <c r="CE111" s="120" t="s">
        <v>623</v>
      </c>
      <c r="CF111" s="120" t="s">
        <v>623</v>
      </c>
      <c r="CG111" s="120" t="s">
        <v>623</v>
      </c>
      <c r="CH111" s="120" t="s">
        <v>623</v>
      </c>
      <c r="CI111" s="120" t="s">
        <v>623</v>
      </c>
      <c r="CJ111" s="120" t="s">
        <v>623</v>
      </c>
      <c r="CK111" s="120" t="s">
        <v>623</v>
      </c>
      <c r="CL111" s="120" t="s">
        <v>623</v>
      </c>
      <c r="CM111" s="120" t="s">
        <v>623</v>
      </c>
      <c r="CN111" s="120" t="s">
        <v>623</v>
      </c>
      <c r="CO111" s="120" t="s">
        <v>623</v>
      </c>
      <c r="CP111" s="120" t="s">
        <v>623</v>
      </c>
      <c r="CQ111" s="120" t="s">
        <v>623</v>
      </c>
      <c r="CR111" s="120" t="s">
        <v>623</v>
      </c>
      <c r="CS111" s="120" t="s">
        <v>623</v>
      </c>
      <c r="CT111" s="120" t="s">
        <v>623</v>
      </c>
      <c r="CU111" s="120" t="s">
        <v>623</v>
      </c>
      <c r="CV111" s="120" t="s">
        <v>623</v>
      </c>
      <c r="CW111" s="120" t="s">
        <v>623</v>
      </c>
      <c r="CX111" s="137" t="str">
        <f t="shared" si="68"/>
        <v>нд</v>
      </c>
      <c r="CY111" s="137" t="str">
        <f t="shared" si="69"/>
        <v>нд</v>
      </c>
      <c r="CZ111" s="137" t="str">
        <f t="shared" si="70"/>
        <v>нд</v>
      </c>
      <c r="DA111" s="137" t="str">
        <f t="shared" si="71"/>
        <v>нд</v>
      </c>
      <c r="DB111" s="137" t="str">
        <f t="shared" si="72"/>
        <v>нд</v>
      </c>
      <c r="DC111" s="137" t="str">
        <f t="shared" si="73"/>
        <v>нд</v>
      </c>
      <c r="DD111" s="137" t="str">
        <f t="shared" si="74"/>
        <v>нд</v>
      </c>
      <c r="DE111" s="137" t="str">
        <f t="shared" si="75"/>
        <v>нд</v>
      </c>
      <c r="DF111" s="137" t="str">
        <f t="shared" si="76"/>
        <v>нд</v>
      </c>
      <c r="DG111" s="137" t="str">
        <f t="shared" si="77"/>
        <v>нд</v>
      </c>
      <c r="DH111" s="137" t="str">
        <f t="shared" si="78"/>
        <v>нд</v>
      </c>
      <c r="DI111" s="137" t="str">
        <f t="shared" si="79"/>
        <v>нд</v>
      </c>
      <c r="DJ111" s="137" t="str">
        <f t="shared" si="80"/>
        <v>нд</v>
      </c>
      <c r="DK111" s="137" t="str">
        <f t="shared" si="81"/>
        <v>нд</v>
      </c>
      <c r="DL111" s="37"/>
    </row>
    <row r="112" spans="1:116" ht="46.8" x14ac:dyDescent="0.3">
      <c r="A112" s="33" t="s">
        <v>988</v>
      </c>
      <c r="B112" s="156" t="s">
        <v>857</v>
      </c>
      <c r="C112" s="148" t="s">
        <v>858</v>
      </c>
      <c r="D112" s="120" t="s">
        <v>623</v>
      </c>
      <c r="E112" s="120" t="s">
        <v>623</v>
      </c>
      <c r="F112" s="120" t="s">
        <v>623</v>
      </c>
      <c r="G112" s="120" t="s">
        <v>623</v>
      </c>
      <c r="H112" s="120" t="s">
        <v>623</v>
      </c>
      <c r="I112" s="120" t="s">
        <v>623</v>
      </c>
      <c r="J112" s="120" t="s">
        <v>623</v>
      </c>
      <c r="K112" s="120" t="s">
        <v>623</v>
      </c>
      <c r="L112" s="120" t="s">
        <v>623</v>
      </c>
      <c r="M112" s="120" t="s">
        <v>623</v>
      </c>
      <c r="N112" s="120" t="s">
        <v>623</v>
      </c>
      <c r="O112" s="120" t="s">
        <v>623</v>
      </c>
      <c r="P112" s="120" t="s">
        <v>623</v>
      </c>
      <c r="Q112" s="120" t="s">
        <v>623</v>
      </c>
      <c r="R112" s="120" t="s">
        <v>623</v>
      </c>
      <c r="S112" s="120" t="s">
        <v>623</v>
      </c>
      <c r="T112" s="120" t="s">
        <v>623</v>
      </c>
      <c r="U112" s="120" t="s">
        <v>623</v>
      </c>
      <c r="V112" s="120" t="s">
        <v>623</v>
      </c>
      <c r="W112" s="120" t="s">
        <v>623</v>
      </c>
      <c r="X112" s="120" t="s">
        <v>623</v>
      </c>
      <c r="Y112" s="120" t="s">
        <v>623</v>
      </c>
      <c r="Z112" s="120" t="s">
        <v>623</v>
      </c>
      <c r="AA112" s="120" t="s">
        <v>623</v>
      </c>
      <c r="AB112" s="120" t="s">
        <v>623</v>
      </c>
      <c r="AC112" s="120" t="s">
        <v>623</v>
      </c>
      <c r="AD112" s="120" t="s">
        <v>623</v>
      </c>
      <c r="AE112" s="120" t="s">
        <v>623</v>
      </c>
      <c r="AF112" s="120" t="s">
        <v>623</v>
      </c>
      <c r="AG112" s="120" t="s">
        <v>623</v>
      </c>
      <c r="AH112" s="120" t="s">
        <v>623</v>
      </c>
      <c r="AI112" s="120" t="s">
        <v>623</v>
      </c>
      <c r="AJ112" s="120" t="s">
        <v>623</v>
      </c>
      <c r="AK112" s="120" t="s">
        <v>623</v>
      </c>
      <c r="AL112" s="120" t="s">
        <v>623</v>
      </c>
      <c r="AM112" s="120" t="s">
        <v>623</v>
      </c>
      <c r="AN112" s="120" t="s">
        <v>623</v>
      </c>
      <c r="AO112" s="120" t="s">
        <v>623</v>
      </c>
      <c r="AP112" s="120" t="s">
        <v>623</v>
      </c>
      <c r="AQ112" s="120" t="s">
        <v>623</v>
      </c>
      <c r="AR112" s="120" t="s">
        <v>623</v>
      </c>
      <c r="AS112" s="120" t="s">
        <v>623</v>
      </c>
      <c r="AT112" s="120" t="s">
        <v>623</v>
      </c>
      <c r="AU112" s="120" t="s">
        <v>623</v>
      </c>
      <c r="AV112" s="120" t="s">
        <v>623</v>
      </c>
      <c r="AW112" s="120" t="s">
        <v>623</v>
      </c>
      <c r="AX112" s="120" t="s">
        <v>623</v>
      </c>
      <c r="AY112" s="120" t="s">
        <v>623</v>
      </c>
      <c r="AZ112" s="120" t="s">
        <v>623</v>
      </c>
      <c r="BA112" s="120" t="s">
        <v>623</v>
      </c>
      <c r="BB112" s="120" t="s">
        <v>623</v>
      </c>
      <c r="BC112" s="120" t="s">
        <v>623</v>
      </c>
      <c r="BD112" s="120" t="s">
        <v>623</v>
      </c>
      <c r="BE112" s="120" t="s">
        <v>623</v>
      </c>
      <c r="BF112" s="120" t="s">
        <v>623</v>
      </c>
      <c r="BG112" s="120" t="s">
        <v>623</v>
      </c>
      <c r="BH112" s="120" t="s">
        <v>623</v>
      </c>
      <c r="BI112" s="120" t="s">
        <v>623</v>
      </c>
      <c r="BJ112" s="120" t="s">
        <v>623</v>
      </c>
      <c r="BK112" s="120" t="s">
        <v>623</v>
      </c>
      <c r="BL112" s="120" t="s">
        <v>623</v>
      </c>
      <c r="BM112" s="120" t="s">
        <v>623</v>
      </c>
      <c r="BN112" s="120" t="s">
        <v>623</v>
      </c>
      <c r="BO112" s="120" t="s">
        <v>623</v>
      </c>
      <c r="BP112" s="120" t="s">
        <v>623</v>
      </c>
      <c r="BQ112" s="120" t="s">
        <v>623</v>
      </c>
      <c r="BR112" s="120" t="s">
        <v>623</v>
      </c>
      <c r="BS112" s="120" t="s">
        <v>623</v>
      </c>
      <c r="BT112" s="120" t="s">
        <v>623</v>
      </c>
      <c r="BU112" s="120" t="s">
        <v>623</v>
      </c>
      <c r="BV112" s="120" t="s">
        <v>623</v>
      </c>
      <c r="BW112" s="120" t="s">
        <v>623</v>
      </c>
      <c r="BX112" s="120" t="s">
        <v>623</v>
      </c>
      <c r="BY112" s="120" t="s">
        <v>623</v>
      </c>
      <c r="BZ112" s="120" t="s">
        <v>623</v>
      </c>
      <c r="CA112" s="120" t="s">
        <v>623</v>
      </c>
      <c r="CB112" s="120" t="s">
        <v>623</v>
      </c>
      <c r="CC112" s="120" t="s">
        <v>623</v>
      </c>
      <c r="CD112" s="120" t="s">
        <v>623</v>
      </c>
      <c r="CE112" s="120" t="s">
        <v>623</v>
      </c>
      <c r="CF112" s="120" t="s">
        <v>623</v>
      </c>
      <c r="CG112" s="120" t="s">
        <v>623</v>
      </c>
      <c r="CH112" s="120" t="s">
        <v>623</v>
      </c>
      <c r="CI112" s="120" t="s">
        <v>623</v>
      </c>
      <c r="CJ112" s="120" t="s">
        <v>623</v>
      </c>
      <c r="CK112" s="120" t="s">
        <v>623</v>
      </c>
      <c r="CL112" s="120" t="s">
        <v>623</v>
      </c>
      <c r="CM112" s="120" t="s">
        <v>623</v>
      </c>
      <c r="CN112" s="120" t="s">
        <v>623</v>
      </c>
      <c r="CO112" s="120" t="s">
        <v>623</v>
      </c>
      <c r="CP112" s="120" t="s">
        <v>623</v>
      </c>
      <c r="CQ112" s="120" t="s">
        <v>623</v>
      </c>
      <c r="CR112" s="120" t="s">
        <v>623</v>
      </c>
      <c r="CS112" s="120" t="s">
        <v>623</v>
      </c>
      <c r="CT112" s="120" t="s">
        <v>623</v>
      </c>
      <c r="CU112" s="120" t="s">
        <v>623</v>
      </c>
      <c r="CV112" s="120" t="s">
        <v>623</v>
      </c>
      <c r="CW112" s="120" t="s">
        <v>623</v>
      </c>
      <c r="CX112" s="137" t="str">
        <f t="shared" si="68"/>
        <v>нд</v>
      </c>
      <c r="CY112" s="137" t="str">
        <f t="shared" si="69"/>
        <v>нд</v>
      </c>
      <c r="CZ112" s="137" t="str">
        <f t="shared" si="70"/>
        <v>нд</v>
      </c>
      <c r="DA112" s="137" t="str">
        <f t="shared" si="71"/>
        <v>нд</v>
      </c>
      <c r="DB112" s="137" t="str">
        <f t="shared" si="72"/>
        <v>нд</v>
      </c>
      <c r="DC112" s="137" t="str">
        <f t="shared" si="73"/>
        <v>нд</v>
      </c>
      <c r="DD112" s="137" t="str">
        <f t="shared" si="74"/>
        <v>нд</v>
      </c>
      <c r="DE112" s="137" t="str">
        <f t="shared" si="75"/>
        <v>нд</v>
      </c>
      <c r="DF112" s="137" t="str">
        <f t="shared" si="76"/>
        <v>нд</v>
      </c>
      <c r="DG112" s="137" t="str">
        <f t="shared" si="77"/>
        <v>нд</v>
      </c>
      <c r="DH112" s="137" t="str">
        <f t="shared" si="78"/>
        <v>нд</v>
      </c>
      <c r="DI112" s="137" t="str">
        <f t="shared" si="79"/>
        <v>нд</v>
      </c>
      <c r="DJ112" s="137" t="str">
        <f t="shared" si="80"/>
        <v>нд</v>
      </c>
      <c r="DK112" s="137" t="str">
        <f t="shared" si="81"/>
        <v>нд</v>
      </c>
      <c r="DL112" s="37"/>
    </row>
    <row r="113" spans="1:116" ht="46.8" x14ac:dyDescent="0.3">
      <c r="A113" s="33" t="s">
        <v>989</v>
      </c>
      <c r="B113" s="156" t="s">
        <v>865</v>
      </c>
      <c r="C113" s="148" t="s">
        <v>866</v>
      </c>
      <c r="D113" s="120" t="s">
        <v>623</v>
      </c>
      <c r="E113" s="120" t="s">
        <v>623</v>
      </c>
      <c r="F113" s="120" t="s">
        <v>623</v>
      </c>
      <c r="G113" s="120" t="s">
        <v>623</v>
      </c>
      <c r="H113" s="120" t="s">
        <v>623</v>
      </c>
      <c r="I113" s="120" t="s">
        <v>623</v>
      </c>
      <c r="J113" s="120" t="s">
        <v>623</v>
      </c>
      <c r="K113" s="120" t="s">
        <v>623</v>
      </c>
      <c r="L113" s="120" t="s">
        <v>623</v>
      </c>
      <c r="M113" s="120" t="s">
        <v>623</v>
      </c>
      <c r="N113" s="120" t="s">
        <v>623</v>
      </c>
      <c r="O113" s="120" t="s">
        <v>623</v>
      </c>
      <c r="P113" s="120" t="s">
        <v>623</v>
      </c>
      <c r="Q113" s="120" t="s">
        <v>623</v>
      </c>
      <c r="R113" s="120" t="s">
        <v>623</v>
      </c>
      <c r="S113" s="120" t="s">
        <v>623</v>
      </c>
      <c r="T113" s="120" t="s">
        <v>623</v>
      </c>
      <c r="U113" s="120" t="s">
        <v>623</v>
      </c>
      <c r="V113" s="120" t="s">
        <v>623</v>
      </c>
      <c r="W113" s="120" t="s">
        <v>623</v>
      </c>
      <c r="X113" s="120" t="s">
        <v>623</v>
      </c>
      <c r="Y113" s="120" t="s">
        <v>623</v>
      </c>
      <c r="Z113" s="120" t="s">
        <v>623</v>
      </c>
      <c r="AA113" s="120" t="s">
        <v>623</v>
      </c>
      <c r="AB113" s="120" t="s">
        <v>623</v>
      </c>
      <c r="AC113" s="120" t="s">
        <v>623</v>
      </c>
      <c r="AD113" s="120" t="s">
        <v>623</v>
      </c>
      <c r="AE113" s="120" t="s">
        <v>623</v>
      </c>
      <c r="AF113" s="120" t="s">
        <v>623</v>
      </c>
      <c r="AG113" s="120" t="s">
        <v>623</v>
      </c>
      <c r="AH113" s="120" t="s">
        <v>623</v>
      </c>
      <c r="AI113" s="120" t="s">
        <v>623</v>
      </c>
      <c r="AJ113" s="120" t="s">
        <v>623</v>
      </c>
      <c r="AK113" s="120" t="s">
        <v>623</v>
      </c>
      <c r="AL113" s="120" t="s">
        <v>623</v>
      </c>
      <c r="AM113" s="120" t="s">
        <v>623</v>
      </c>
      <c r="AN113" s="120" t="s">
        <v>623</v>
      </c>
      <c r="AO113" s="120" t="s">
        <v>623</v>
      </c>
      <c r="AP113" s="120" t="s">
        <v>623</v>
      </c>
      <c r="AQ113" s="120" t="s">
        <v>623</v>
      </c>
      <c r="AR113" s="120" t="s">
        <v>623</v>
      </c>
      <c r="AS113" s="120" t="s">
        <v>623</v>
      </c>
      <c r="AT113" s="120" t="s">
        <v>623</v>
      </c>
      <c r="AU113" s="120" t="s">
        <v>623</v>
      </c>
      <c r="AV113" s="120" t="s">
        <v>623</v>
      </c>
      <c r="AW113" s="120" t="s">
        <v>623</v>
      </c>
      <c r="AX113" s="120" t="s">
        <v>623</v>
      </c>
      <c r="AY113" s="120" t="s">
        <v>623</v>
      </c>
      <c r="AZ113" s="120" t="s">
        <v>623</v>
      </c>
      <c r="BA113" s="120" t="s">
        <v>623</v>
      </c>
      <c r="BB113" s="120" t="s">
        <v>623</v>
      </c>
      <c r="BC113" s="120" t="s">
        <v>623</v>
      </c>
      <c r="BD113" s="120" t="s">
        <v>623</v>
      </c>
      <c r="BE113" s="120" t="s">
        <v>623</v>
      </c>
      <c r="BF113" s="120" t="s">
        <v>623</v>
      </c>
      <c r="BG113" s="120" t="s">
        <v>623</v>
      </c>
      <c r="BH113" s="120" t="s">
        <v>623</v>
      </c>
      <c r="BI113" s="120" t="s">
        <v>623</v>
      </c>
      <c r="BJ113" s="120" t="s">
        <v>623</v>
      </c>
      <c r="BK113" s="120" t="s">
        <v>623</v>
      </c>
      <c r="BL113" s="120" t="s">
        <v>623</v>
      </c>
      <c r="BM113" s="120" t="s">
        <v>623</v>
      </c>
      <c r="BN113" s="120" t="s">
        <v>623</v>
      </c>
      <c r="BO113" s="120" t="s">
        <v>623</v>
      </c>
      <c r="BP113" s="120" t="s">
        <v>623</v>
      </c>
      <c r="BQ113" s="120" t="s">
        <v>623</v>
      </c>
      <c r="BR113" s="120" t="s">
        <v>623</v>
      </c>
      <c r="BS113" s="120" t="s">
        <v>623</v>
      </c>
      <c r="BT113" s="120" t="s">
        <v>623</v>
      </c>
      <c r="BU113" s="120" t="s">
        <v>623</v>
      </c>
      <c r="BV113" s="120" t="s">
        <v>623</v>
      </c>
      <c r="BW113" s="120" t="s">
        <v>623</v>
      </c>
      <c r="BX113" s="120" t="s">
        <v>623</v>
      </c>
      <c r="BY113" s="120" t="s">
        <v>623</v>
      </c>
      <c r="BZ113" s="120" t="s">
        <v>623</v>
      </c>
      <c r="CA113" s="120" t="s">
        <v>623</v>
      </c>
      <c r="CB113" s="120" t="s">
        <v>623</v>
      </c>
      <c r="CC113" s="120" t="s">
        <v>623</v>
      </c>
      <c r="CD113" s="120" t="s">
        <v>623</v>
      </c>
      <c r="CE113" s="120" t="s">
        <v>623</v>
      </c>
      <c r="CF113" s="120" t="s">
        <v>623</v>
      </c>
      <c r="CG113" s="120" t="s">
        <v>623</v>
      </c>
      <c r="CH113" s="120" t="s">
        <v>623</v>
      </c>
      <c r="CI113" s="120" t="s">
        <v>623</v>
      </c>
      <c r="CJ113" s="120" t="s">
        <v>623</v>
      </c>
      <c r="CK113" s="120" t="s">
        <v>623</v>
      </c>
      <c r="CL113" s="120" t="s">
        <v>623</v>
      </c>
      <c r="CM113" s="120" t="s">
        <v>623</v>
      </c>
      <c r="CN113" s="120" t="s">
        <v>623</v>
      </c>
      <c r="CO113" s="120" t="s">
        <v>623</v>
      </c>
      <c r="CP113" s="120" t="s">
        <v>623</v>
      </c>
      <c r="CQ113" s="120" t="s">
        <v>623</v>
      </c>
      <c r="CR113" s="120" t="s">
        <v>623</v>
      </c>
      <c r="CS113" s="120" t="s">
        <v>623</v>
      </c>
      <c r="CT113" s="120" t="s">
        <v>623</v>
      </c>
      <c r="CU113" s="120" t="s">
        <v>623</v>
      </c>
      <c r="CV113" s="120" t="s">
        <v>623</v>
      </c>
      <c r="CW113" s="120" t="s">
        <v>623</v>
      </c>
      <c r="CX113" s="137" t="str">
        <f t="shared" si="68"/>
        <v>нд</v>
      </c>
      <c r="CY113" s="137" t="str">
        <f t="shared" si="69"/>
        <v>нд</v>
      </c>
      <c r="CZ113" s="137" t="str">
        <f t="shared" si="70"/>
        <v>нд</v>
      </c>
      <c r="DA113" s="137" t="str">
        <f t="shared" si="71"/>
        <v>нд</v>
      </c>
      <c r="DB113" s="137" t="str">
        <f t="shared" si="72"/>
        <v>нд</v>
      </c>
      <c r="DC113" s="137" t="str">
        <f t="shared" si="73"/>
        <v>нд</v>
      </c>
      <c r="DD113" s="137" t="str">
        <f t="shared" si="74"/>
        <v>нд</v>
      </c>
      <c r="DE113" s="137" t="str">
        <f t="shared" si="75"/>
        <v>нд</v>
      </c>
      <c r="DF113" s="137" t="str">
        <f t="shared" si="76"/>
        <v>нд</v>
      </c>
      <c r="DG113" s="137" t="str">
        <f t="shared" si="77"/>
        <v>нд</v>
      </c>
      <c r="DH113" s="137" t="str">
        <f t="shared" si="78"/>
        <v>нд</v>
      </c>
      <c r="DI113" s="137" t="str">
        <f t="shared" si="79"/>
        <v>нд</v>
      </c>
      <c r="DJ113" s="137" t="str">
        <f t="shared" si="80"/>
        <v>нд</v>
      </c>
      <c r="DK113" s="137" t="str">
        <f t="shared" si="81"/>
        <v>нд</v>
      </c>
      <c r="DL113" s="37"/>
    </row>
    <row r="114" spans="1:116" ht="62.4" x14ac:dyDescent="0.3">
      <c r="A114" s="33" t="s">
        <v>990</v>
      </c>
      <c r="B114" s="151" t="s">
        <v>1091</v>
      </c>
      <c r="C114" s="148" t="s">
        <v>888</v>
      </c>
      <c r="D114" s="120" t="s">
        <v>623</v>
      </c>
      <c r="E114" s="120" t="s">
        <v>623</v>
      </c>
      <c r="F114" s="120" t="s">
        <v>623</v>
      </c>
      <c r="G114" s="120" t="s">
        <v>623</v>
      </c>
      <c r="H114" s="120" t="s">
        <v>623</v>
      </c>
      <c r="I114" s="120" t="s">
        <v>623</v>
      </c>
      <c r="J114" s="120" t="s">
        <v>623</v>
      </c>
      <c r="K114" s="120" t="s">
        <v>623</v>
      </c>
      <c r="L114" s="120" t="s">
        <v>623</v>
      </c>
      <c r="M114" s="120" t="s">
        <v>623</v>
      </c>
      <c r="N114" s="120" t="s">
        <v>623</v>
      </c>
      <c r="O114" s="120" t="s">
        <v>623</v>
      </c>
      <c r="P114" s="120" t="s">
        <v>623</v>
      </c>
      <c r="Q114" s="120" t="s">
        <v>623</v>
      </c>
      <c r="R114" s="120" t="s">
        <v>623</v>
      </c>
      <c r="S114" s="120" t="s">
        <v>623</v>
      </c>
      <c r="T114" s="120" t="s">
        <v>623</v>
      </c>
      <c r="U114" s="120" t="s">
        <v>623</v>
      </c>
      <c r="V114" s="120" t="s">
        <v>623</v>
      </c>
      <c r="W114" s="120" t="s">
        <v>623</v>
      </c>
      <c r="X114" s="120" t="s">
        <v>623</v>
      </c>
      <c r="Y114" s="120" t="s">
        <v>623</v>
      </c>
      <c r="Z114" s="120" t="s">
        <v>623</v>
      </c>
      <c r="AA114" s="120" t="s">
        <v>623</v>
      </c>
      <c r="AB114" s="120" t="s">
        <v>623</v>
      </c>
      <c r="AC114" s="120" t="s">
        <v>623</v>
      </c>
      <c r="AD114" s="120" t="s">
        <v>623</v>
      </c>
      <c r="AE114" s="120" t="s">
        <v>623</v>
      </c>
      <c r="AF114" s="120" t="s">
        <v>623</v>
      </c>
      <c r="AG114" s="120" t="s">
        <v>623</v>
      </c>
      <c r="AH114" s="120" t="s">
        <v>623</v>
      </c>
      <c r="AI114" s="120" t="s">
        <v>623</v>
      </c>
      <c r="AJ114" s="120" t="s">
        <v>623</v>
      </c>
      <c r="AK114" s="120" t="s">
        <v>623</v>
      </c>
      <c r="AL114" s="120" t="s">
        <v>623</v>
      </c>
      <c r="AM114" s="120" t="s">
        <v>623</v>
      </c>
      <c r="AN114" s="120" t="s">
        <v>623</v>
      </c>
      <c r="AO114" s="120" t="s">
        <v>623</v>
      </c>
      <c r="AP114" s="120" t="s">
        <v>623</v>
      </c>
      <c r="AQ114" s="120" t="s">
        <v>623</v>
      </c>
      <c r="AR114" s="120" t="s">
        <v>623</v>
      </c>
      <c r="AS114" s="120" t="s">
        <v>623</v>
      </c>
      <c r="AT114" s="120" t="s">
        <v>623</v>
      </c>
      <c r="AU114" s="120" t="s">
        <v>623</v>
      </c>
      <c r="AV114" s="120" t="s">
        <v>623</v>
      </c>
      <c r="AW114" s="120" t="s">
        <v>623</v>
      </c>
      <c r="AX114" s="120" t="s">
        <v>623</v>
      </c>
      <c r="AY114" s="120" t="s">
        <v>623</v>
      </c>
      <c r="AZ114" s="120" t="s">
        <v>623</v>
      </c>
      <c r="BA114" s="120" t="s">
        <v>623</v>
      </c>
      <c r="BB114" s="120" t="s">
        <v>623</v>
      </c>
      <c r="BC114" s="120" t="s">
        <v>623</v>
      </c>
      <c r="BD114" s="120" t="s">
        <v>623</v>
      </c>
      <c r="BE114" s="120" t="s">
        <v>623</v>
      </c>
      <c r="BF114" s="120" t="s">
        <v>623</v>
      </c>
      <c r="BG114" s="120" t="s">
        <v>623</v>
      </c>
      <c r="BH114" s="120" t="s">
        <v>623</v>
      </c>
      <c r="BI114" s="120" t="s">
        <v>623</v>
      </c>
      <c r="BJ114" s="120" t="s">
        <v>623</v>
      </c>
      <c r="BK114" s="120" t="s">
        <v>623</v>
      </c>
      <c r="BL114" s="120" t="s">
        <v>623</v>
      </c>
      <c r="BM114" s="120" t="s">
        <v>623</v>
      </c>
      <c r="BN114" s="120" t="s">
        <v>623</v>
      </c>
      <c r="BO114" s="120" t="s">
        <v>623</v>
      </c>
      <c r="BP114" s="120" t="s">
        <v>623</v>
      </c>
      <c r="BQ114" s="120" t="s">
        <v>623</v>
      </c>
      <c r="BR114" s="120" t="s">
        <v>623</v>
      </c>
      <c r="BS114" s="120" t="s">
        <v>623</v>
      </c>
      <c r="BT114" s="120" t="s">
        <v>623</v>
      </c>
      <c r="BU114" s="120" t="s">
        <v>623</v>
      </c>
      <c r="BV114" s="120" t="s">
        <v>623</v>
      </c>
      <c r="BW114" s="120" t="s">
        <v>623</v>
      </c>
      <c r="BX114" s="120" t="s">
        <v>623</v>
      </c>
      <c r="BY114" s="120" t="s">
        <v>623</v>
      </c>
      <c r="BZ114" s="120" t="s">
        <v>623</v>
      </c>
      <c r="CA114" s="120" t="s">
        <v>623</v>
      </c>
      <c r="CB114" s="120" t="s">
        <v>623</v>
      </c>
      <c r="CC114" s="120" t="s">
        <v>623</v>
      </c>
      <c r="CD114" s="120" t="s">
        <v>623</v>
      </c>
      <c r="CE114" s="120" t="s">
        <v>623</v>
      </c>
      <c r="CF114" s="120" t="s">
        <v>623</v>
      </c>
      <c r="CG114" s="120" t="s">
        <v>623</v>
      </c>
      <c r="CH114" s="120" t="s">
        <v>623</v>
      </c>
      <c r="CI114" s="120" t="s">
        <v>623</v>
      </c>
      <c r="CJ114" s="120" t="s">
        <v>623</v>
      </c>
      <c r="CK114" s="120" t="s">
        <v>623</v>
      </c>
      <c r="CL114" s="120" t="s">
        <v>623</v>
      </c>
      <c r="CM114" s="120" t="s">
        <v>623</v>
      </c>
      <c r="CN114" s="120" t="s">
        <v>623</v>
      </c>
      <c r="CO114" s="120" t="s">
        <v>623</v>
      </c>
      <c r="CP114" s="120" t="s">
        <v>623</v>
      </c>
      <c r="CQ114" s="120" t="s">
        <v>623</v>
      </c>
      <c r="CR114" s="120" t="s">
        <v>623</v>
      </c>
      <c r="CS114" s="120" t="s">
        <v>623</v>
      </c>
      <c r="CT114" s="120" t="s">
        <v>623</v>
      </c>
      <c r="CU114" s="120" t="s">
        <v>623</v>
      </c>
      <c r="CV114" s="120" t="s">
        <v>623</v>
      </c>
      <c r="CW114" s="120" t="s">
        <v>623</v>
      </c>
      <c r="CX114" s="137" t="str">
        <f t="shared" si="68"/>
        <v>нд</v>
      </c>
      <c r="CY114" s="137" t="str">
        <f t="shared" si="69"/>
        <v>нд</v>
      </c>
      <c r="CZ114" s="137" t="str">
        <f t="shared" si="70"/>
        <v>нд</v>
      </c>
      <c r="DA114" s="137" t="str">
        <f t="shared" si="71"/>
        <v>нд</v>
      </c>
      <c r="DB114" s="137" t="str">
        <f t="shared" si="72"/>
        <v>нд</v>
      </c>
      <c r="DC114" s="137" t="str">
        <f t="shared" si="73"/>
        <v>нд</v>
      </c>
      <c r="DD114" s="137" t="str">
        <f t="shared" si="74"/>
        <v>нд</v>
      </c>
      <c r="DE114" s="137" t="str">
        <f t="shared" si="75"/>
        <v>нд</v>
      </c>
      <c r="DF114" s="137" t="str">
        <f t="shared" si="76"/>
        <v>нд</v>
      </c>
      <c r="DG114" s="137" t="str">
        <f t="shared" si="77"/>
        <v>нд</v>
      </c>
      <c r="DH114" s="137" t="str">
        <f t="shared" si="78"/>
        <v>нд</v>
      </c>
      <c r="DI114" s="137" t="str">
        <f t="shared" si="79"/>
        <v>нд</v>
      </c>
      <c r="DJ114" s="137" t="str">
        <f t="shared" si="80"/>
        <v>нд</v>
      </c>
      <c r="DK114" s="137" t="str">
        <f t="shared" si="81"/>
        <v>нд</v>
      </c>
      <c r="DL114" s="37"/>
    </row>
  </sheetData>
  <autoFilter ref="A18:DM114" xr:uid="{00000000-0001-0000-1000-000000000000}"/>
  <mergeCells count="39">
    <mergeCell ref="AF14:DK14"/>
    <mergeCell ref="CQ16:CW16"/>
    <mergeCell ref="CX16:DD16"/>
    <mergeCell ref="DE16:DK16"/>
    <mergeCell ref="DL14:DL17"/>
    <mergeCell ref="AF15:AS15"/>
    <mergeCell ref="AT15:BG15"/>
    <mergeCell ref="BH15:BU15"/>
    <mergeCell ref="BV15:CI15"/>
    <mergeCell ref="CJ15:CW15"/>
    <mergeCell ref="CX15:DK15"/>
    <mergeCell ref="AT16:AZ16"/>
    <mergeCell ref="CJ16:CP16"/>
    <mergeCell ref="AF16:AL16"/>
    <mergeCell ref="AM16:AS16"/>
    <mergeCell ref="BA16:BG16"/>
    <mergeCell ref="C14:C17"/>
    <mergeCell ref="D14:Q15"/>
    <mergeCell ref="R14:AE15"/>
    <mergeCell ref="D16:J16"/>
    <mergeCell ref="K16:Q16"/>
    <mergeCell ref="R16:X16"/>
    <mergeCell ref="Y16:AE16"/>
    <mergeCell ref="CC16:CI16"/>
    <mergeCell ref="A9:AS9"/>
    <mergeCell ref="A4:AS4"/>
    <mergeCell ref="A5:AS5"/>
    <mergeCell ref="A6:AS6"/>
    <mergeCell ref="A7:AS7"/>
    <mergeCell ref="A8:AS8"/>
    <mergeCell ref="BH16:BN16"/>
    <mergeCell ref="BO16:BU16"/>
    <mergeCell ref="BV16:CB16"/>
    <mergeCell ref="A10:AS10"/>
    <mergeCell ref="A11:AS11"/>
    <mergeCell ref="A12:AS12"/>
    <mergeCell ref="A13:DK13"/>
    <mergeCell ref="A14:A17"/>
    <mergeCell ref="B14:B17"/>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39997558519241921"/>
  </sheetPr>
  <dimension ref="A1:AZ113"/>
  <sheetViews>
    <sheetView zoomScale="55" zoomScaleNormal="55" workbookViewId="0">
      <selection activeCell="A11" sqref="A11:AR11"/>
    </sheetView>
  </sheetViews>
  <sheetFormatPr defaultColWidth="9.109375" defaultRowHeight="15.6" x14ac:dyDescent="0.3"/>
  <cols>
    <col min="1" max="1" width="13" style="28" customWidth="1"/>
    <col min="2" max="2" width="36" style="28" customWidth="1"/>
    <col min="3" max="3" width="15.88671875" style="28" customWidth="1"/>
    <col min="4" max="4" width="17.5546875" style="28" customWidth="1"/>
    <col min="5" max="5" width="9" style="28" bestFit="1" customWidth="1"/>
    <col min="6" max="6" width="6" style="28" bestFit="1" customWidth="1"/>
    <col min="7" max="8" width="6" style="28" customWidth="1"/>
    <col min="9" max="9" width="9.88671875" style="238" customWidth="1"/>
    <col min="10" max="13" width="6" style="28" customWidth="1"/>
    <col min="14" max="14" width="6" style="238" customWidth="1"/>
    <col min="15" max="18" width="6.88671875" style="28" customWidth="1"/>
    <col min="19" max="19" width="6.88671875" style="238" customWidth="1"/>
    <col min="20" max="23" width="6.88671875" style="28" customWidth="1"/>
    <col min="24" max="24" width="6.88671875" style="238" customWidth="1"/>
    <col min="25" max="28" width="6.88671875" style="28" customWidth="1"/>
    <col min="29" max="29" width="6.88671875" style="238" customWidth="1"/>
    <col min="30" max="33" width="6.88671875" style="28" customWidth="1"/>
    <col min="34" max="34" width="6.88671875" style="238" customWidth="1"/>
    <col min="35" max="38" width="6.88671875" style="28" customWidth="1"/>
    <col min="39" max="39" width="6.88671875" style="238" customWidth="1"/>
    <col min="40" max="43" width="6.88671875" style="28" customWidth="1"/>
    <col min="44" max="44" width="6.88671875" style="238" customWidth="1"/>
    <col min="45" max="45" width="6.5546875" style="28" customWidth="1"/>
    <col min="46" max="46" width="18.44140625" style="28" customWidth="1"/>
    <col min="47" max="47" width="24.33203125" style="28" customWidth="1"/>
    <col min="48" max="48" width="14.44140625" style="28" customWidth="1"/>
    <col min="49" max="49" width="25.5546875" style="28" customWidth="1"/>
    <col min="50" max="50" width="12.44140625" style="28" customWidth="1"/>
    <col min="51" max="51" width="19.88671875" style="28" customWidth="1"/>
    <col min="52" max="53" width="4.6640625" style="28" customWidth="1"/>
    <col min="54" max="54" width="4.33203125" style="28" customWidth="1"/>
    <col min="55" max="55" width="4.44140625" style="28" customWidth="1"/>
    <col min="56" max="56" width="5.109375" style="28" customWidth="1"/>
    <col min="57" max="57" width="5.6640625" style="28" customWidth="1"/>
    <col min="58" max="58" width="6.33203125" style="28" customWidth="1"/>
    <col min="59" max="59" width="6.5546875" style="28" customWidth="1"/>
    <col min="60" max="60" width="6.33203125" style="28" customWidth="1"/>
    <col min="61" max="62" width="5.6640625" style="28" customWidth="1"/>
    <col min="63" max="63" width="14.6640625" style="28" customWidth="1"/>
    <col min="64" max="73" width="5.6640625" style="28" customWidth="1"/>
    <col min="74" max="16384" width="9.109375" style="28"/>
  </cols>
  <sheetData>
    <row r="1" spans="1:52" ht="18" x14ac:dyDescent="0.3">
      <c r="AR1" s="309" t="s">
        <v>525</v>
      </c>
    </row>
    <row r="2" spans="1:52" ht="18" x14ac:dyDescent="0.35">
      <c r="AR2" s="310" t="s">
        <v>1</v>
      </c>
    </row>
    <row r="3" spans="1:52" ht="18" x14ac:dyDescent="0.35">
      <c r="AR3" s="310" t="s">
        <v>200</v>
      </c>
    </row>
    <row r="4" spans="1:52" x14ac:dyDescent="0.3">
      <c r="A4" s="412" t="s">
        <v>526</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row>
    <row r="6" spans="1:52" x14ac:dyDescent="0.3">
      <c r="A6" s="419" t="s">
        <v>531</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c r="AD6" s="419"/>
      <c r="AE6" s="419"/>
      <c r="AF6" s="419"/>
      <c r="AG6" s="419"/>
      <c r="AH6" s="419"/>
      <c r="AI6" s="419"/>
      <c r="AJ6" s="419"/>
      <c r="AK6" s="419"/>
      <c r="AL6" s="419"/>
      <c r="AM6" s="419"/>
      <c r="AN6" s="419"/>
      <c r="AO6" s="419"/>
      <c r="AP6" s="419"/>
      <c r="AQ6" s="419"/>
      <c r="AR6" s="419"/>
    </row>
    <row r="7" spans="1:52" x14ac:dyDescent="0.3">
      <c r="A7" s="339" t="s">
        <v>4</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52" x14ac:dyDescent="0.3">
      <c r="A8" s="35"/>
      <c r="B8" s="35"/>
      <c r="C8" s="35"/>
      <c r="D8" s="35"/>
      <c r="E8" s="35"/>
      <c r="F8" s="35"/>
      <c r="G8" s="35"/>
      <c r="H8" s="35"/>
      <c r="I8" s="304"/>
      <c r="J8" s="35"/>
      <c r="K8" s="35"/>
      <c r="L8" s="35"/>
      <c r="M8" s="35"/>
      <c r="N8" s="304"/>
      <c r="O8" s="35"/>
      <c r="P8" s="35"/>
      <c r="Q8" s="35"/>
      <c r="R8" s="35"/>
      <c r="S8" s="304"/>
      <c r="T8" s="35"/>
      <c r="U8" s="35"/>
      <c r="V8" s="35"/>
      <c r="W8" s="35"/>
      <c r="X8" s="304"/>
      <c r="Y8" s="35"/>
      <c r="Z8" s="35"/>
      <c r="AA8" s="35"/>
      <c r="AB8" s="35"/>
      <c r="AC8" s="304"/>
      <c r="AD8" s="35"/>
      <c r="AE8" s="35"/>
      <c r="AF8" s="35"/>
      <c r="AG8" s="35"/>
      <c r="AH8" s="304"/>
      <c r="AI8" s="35"/>
      <c r="AJ8" s="35"/>
      <c r="AK8" s="35"/>
      <c r="AL8" s="35"/>
      <c r="AM8" s="304"/>
      <c r="AN8" s="35"/>
      <c r="AO8" s="35"/>
      <c r="AP8" s="35"/>
      <c r="AQ8" s="35"/>
      <c r="AR8" s="304"/>
    </row>
    <row r="9" spans="1:52" x14ac:dyDescent="0.3">
      <c r="A9" s="345" t="s">
        <v>1118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52" ht="18" x14ac:dyDescent="0.3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551"/>
      <c r="AT10" s="551"/>
      <c r="AU10" s="551"/>
      <c r="AV10" s="551"/>
      <c r="AW10" s="551"/>
      <c r="AX10" s="551"/>
      <c r="AY10" s="551"/>
      <c r="AZ10" s="551"/>
    </row>
    <row r="11" spans="1:52" x14ac:dyDescent="0.3">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552"/>
      <c r="AT11" s="552"/>
      <c r="AU11" s="552"/>
      <c r="AV11" s="552"/>
      <c r="AW11" s="552"/>
      <c r="AX11" s="552"/>
      <c r="AY11" s="552"/>
      <c r="AZ11" s="552"/>
    </row>
    <row r="12" spans="1:52" x14ac:dyDescent="0.3">
      <c r="A12" s="444"/>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3"/>
      <c r="AE12" s="43"/>
      <c r="AF12" s="43"/>
      <c r="AG12" s="43"/>
      <c r="AH12" s="308"/>
      <c r="AI12" s="43"/>
      <c r="AJ12" s="43"/>
      <c r="AK12" s="43"/>
      <c r="AL12" s="43"/>
      <c r="AM12" s="308"/>
      <c r="AN12" s="44"/>
    </row>
    <row r="13" spans="1:52" x14ac:dyDescent="0.3">
      <c r="A13" s="418" t="s">
        <v>6</v>
      </c>
      <c r="B13" s="418" t="s">
        <v>7</v>
      </c>
      <c r="C13" s="418" t="s">
        <v>245</v>
      </c>
      <c r="D13" s="418" t="s">
        <v>527</v>
      </c>
      <c r="E13" s="445" t="s">
        <v>528</v>
      </c>
      <c r="F13" s="446"/>
      <c r="G13" s="446"/>
      <c r="H13" s="446"/>
      <c r="I13" s="447"/>
      <c r="J13" s="459" t="s">
        <v>529</v>
      </c>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1"/>
    </row>
    <row r="14" spans="1:52" x14ac:dyDescent="0.3">
      <c r="A14" s="418"/>
      <c r="B14" s="418"/>
      <c r="C14" s="418"/>
      <c r="D14" s="418"/>
      <c r="E14" s="450"/>
      <c r="F14" s="451"/>
      <c r="G14" s="451"/>
      <c r="H14" s="451"/>
      <c r="I14" s="452"/>
      <c r="J14" s="431" t="s">
        <v>1086</v>
      </c>
      <c r="K14" s="431"/>
      <c r="L14" s="431"/>
      <c r="M14" s="431"/>
      <c r="N14" s="431"/>
      <c r="O14" s="431" t="s">
        <v>936</v>
      </c>
      <c r="P14" s="431"/>
      <c r="Q14" s="431"/>
      <c r="R14" s="431"/>
      <c r="S14" s="431"/>
      <c r="T14" s="431" t="s">
        <v>921</v>
      </c>
      <c r="U14" s="431"/>
      <c r="V14" s="431"/>
      <c r="W14" s="431"/>
      <c r="X14" s="431"/>
      <c r="Y14" s="431" t="s">
        <v>922</v>
      </c>
      <c r="Z14" s="431"/>
      <c r="AA14" s="431"/>
      <c r="AB14" s="431"/>
      <c r="AC14" s="431"/>
      <c r="AD14" s="431" t="s">
        <v>923</v>
      </c>
      <c r="AE14" s="431"/>
      <c r="AF14" s="431"/>
      <c r="AG14" s="431"/>
      <c r="AH14" s="431"/>
      <c r="AI14" s="431" t="s">
        <v>924</v>
      </c>
      <c r="AJ14" s="431"/>
      <c r="AK14" s="431"/>
      <c r="AL14" s="431"/>
      <c r="AM14" s="431"/>
      <c r="AN14" s="418" t="s">
        <v>272</v>
      </c>
      <c r="AO14" s="418"/>
      <c r="AP14" s="418"/>
      <c r="AQ14" s="418"/>
      <c r="AR14" s="418"/>
    </row>
    <row r="15" spans="1:52" x14ac:dyDescent="0.3">
      <c r="A15" s="418"/>
      <c r="B15" s="418"/>
      <c r="C15" s="418"/>
      <c r="D15" s="418"/>
      <c r="E15" s="431" t="s">
        <v>530</v>
      </c>
      <c r="F15" s="431"/>
      <c r="G15" s="431"/>
      <c r="H15" s="431"/>
      <c r="I15" s="431"/>
      <c r="J15" s="431" t="s">
        <v>530</v>
      </c>
      <c r="K15" s="431"/>
      <c r="L15" s="431"/>
      <c r="M15" s="431"/>
      <c r="N15" s="431"/>
      <c r="O15" s="431" t="s">
        <v>530</v>
      </c>
      <c r="P15" s="431"/>
      <c r="Q15" s="431"/>
      <c r="R15" s="431"/>
      <c r="S15" s="431"/>
      <c r="T15" s="431" t="s">
        <v>530</v>
      </c>
      <c r="U15" s="431"/>
      <c r="V15" s="431"/>
      <c r="W15" s="431"/>
      <c r="X15" s="431"/>
      <c r="Y15" s="431" t="s">
        <v>530</v>
      </c>
      <c r="Z15" s="431"/>
      <c r="AA15" s="431"/>
      <c r="AB15" s="431"/>
      <c r="AC15" s="431"/>
      <c r="AD15" s="431" t="s">
        <v>530</v>
      </c>
      <c r="AE15" s="431"/>
      <c r="AF15" s="431"/>
      <c r="AG15" s="431"/>
      <c r="AH15" s="431"/>
      <c r="AI15" s="431" t="s">
        <v>530</v>
      </c>
      <c r="AJ15" s="431"/>
      <c r="AK15" s="431"/>
      <c r="AL15" s="431"/>
      <c r="AM15" s="431"/>
      <c r="AN15" s="431" t="s">
        <v>41</v>
      </c>
      <c r="AO15" s="431"/>
      <c r="AP15" s="431"/>
      <c r="AQ15" s="431"/>
      <c r="AR15" s="431"/>
    </row>
    <row r="16" spans="1:52" ht="42" x14ac:dyDescent="0.3">
      <c r="A16" s="418"/>
      <c r="B16" s="418"/>
      <c r="C16" s="418"/>
      <c r="D16" s="418"/>
      <c r="E16" s="39" t="s">
        <v>277</v>
      </c>
      <c r="F16" s="39" t="s">
        <v>278</v>
      </c>
      <c r="G16" s="39" t="s">
        <v>279</v>
      </c>
      <c r="H16" s="39" t="s">
        <v>280</v>
      </c>
      <c r="I16" s="305" t="s">
        <v>281</v>
      </c>
      <c r="J16" s="39" t="s">
        <v>277</v>
      </c>
      <c r="K16" s="39" t="s">
        <v>278</v>
      </c>
      <c r="L16" s="39" t="s">
        <v>279</v>
      </c>
      <c r="M16" s="39" t="s">
        <v>280</v>
      </c>
      <c r="N16" s="305" t="s">
        <v>281</v>
      </c>
      <c r="O16" s="39" t="s">
        <v>277</v>
      </c>
      <c r="P16" s="39" t="s">
        <v>278</v>
      </c>
      <c r="Q16" s="39" t="s">
        <v>279</v>
      </c>
      <c r="R16" s="39" t="s">
        <v>280</v>
      </c>
      <c r="S16" s="305" t="s">
        <v>281</v>
      </c>
      <c r="T16" s="39" t="s">
        <v>277</v>
      </c>
      <c r="U16" s="39" t="s">
        <v>278</v>
      </c>
      <c r="V16" s="39" t="s">
        <v>279</v>
      </c>
      <c r="W16" s="39" t="s">
        <v>280</v>
      </c>
      <c r="X16" s="305" t="s">
        <v>281</v>
      </c>
      <c r="Y16" s="39" t="s">
        <v>277</v>
      </c>
      <c r="Z16" s="39" t="s">
        <v>278</v>
      </c>
      <c r="AA16" s="39" t="s">
        <v>279</v>
      </c>
      <c r="AB16" s="39" t="s">
        <v>280</v>
      </c>
      <c r="AC16" s="305" t="s">
        <v>281</v>
      </c>
      <c r="AD16" s="39" t="s">
        <v>277</v>
      </c>
      <c r="AE16" s="39" t="s">
        <v>278</v>
      </c>
      <c r="AF16" s="39" t="s">
        <v>279</v>
      </c>
      <c r="AG16" s="39" t="s">
        <v>280</v>
      </c>
      <c r="AH16" s="305" t="s">
        <v>281</v>
      </c>
      <c r="AI16" s="39" t="s">
        <v>277</v>
      </c>
      <c r="AJ16" s="39" t="s">
        <v>278</v>
      </c>
      <c r="AK16" s="39" t="s">
        <v>279</v>
      </c>
      <c r="AL16" s="39" t="s">
        <v>280</v>
      </c>
      <c r="AM16" s="305" t="s">
        <v>281</v>
      </c>
      <c r="AN16" s="39" t="s">
        <v>277</v>
      </c>
      <c r="AO16" s="39" t="s">
        <v>278</v>
      </c>
      <c r="AP16" s="39" t="s">
        <v>279</v>
      </c>
      <c r="AQ16" s="39" t="s">
        <v>280</v>
      </c>
      <c r="AR16" s="305" t="s">
        <v>281</v>
      </c>
    </row>
    <row r="17" spans="1:44" x14ac:dyDescent="0.3">
      <c r="A17" s="42">
        <v>1</v>
      </c>
      <c r="B17" s="42">
        <v>2</v>
      </c>
      <c r="C17" s="42">
        <v>3</v>
      </c>
      <c r="D17" s="42">
        <v>4</v>
      </c>
      <c r="E17" s="40" t="s">
        <v>413</v>
      </c>
      <c r="F17" s="40" t="s">
        <v>414</v>
      </c>
      <c r="G17" s="40" t="s">
        <v>415</v>
      </c>
      <c r="H17" s="40" t="s">
        <v>416</v>
      </c>
      <c r="I17" s="306" t="s">
        <v>417</v>
      </c>
      <c r="J17" s="40" t="s">
        <v>418</v>
      </c>
      <c r="K17" s="40" t="s">
        <v>419</v>
      </c>
      <c r="L17" s="40" t="s">
        <v>420</v>
      </c>
      <c r="M17" s="40" t="s">
        <v>421</v>
      </c>
      <c r="N17" s="306" t="s">
        <v>422</v>
      </c>
      <c r="O17" s="40" t="s">
        <v>418</v>
      </c>
      <c r="P17" s="40" t="s">
        <v>419</v>
      </c>
      <c r="Q17" s="40" t="s">
        <v>420</v>
      </c>
      <c r="R17" s="40" t="s">
        <v>421</v>
      </c>
      <c r="S17" s="306" t="s">
        <v>422</v>
      </c>
      <c r="T17" s="40" t="s">
        <v>423</v>
      </c>
      <c r="U17" s="40" t="s">
        <v>424</v>
      </c>
      <c r="V17" s="40" t="s">
        <v>425</v>
      </c>
      <c r="W17" s="40" t="s">
        <v>426</v>
      </c>
      <c r="X17" s="306" t="s">
        <v>427</v>
      </c>
      <c r="Y17" s="40" t="s">
        <v>428</v>
      </c>
      <c r="Z17" s="40" t="s">
        <v>429</v>
      </c>
      <c r="AA17" s="40" t="s">
        <v>430</v>
      </c>
      <c r="AB17" s="40" t="s">
        <v>431</v>
      </c>
      <c r="AC17" s="306" t="s">
        <v>432</v>
      </c>
      <c r="AD17" s="40" t="s">
        <v>433</v>
      </c>
      <c r="AE17" s="40" t="s">
        <v>434</v>
      </c>
      <c r="AF17" s="40" t="s">
        <v>435</v>
      </c>
      <c r="AG17" s="40" t="s">
        <v>436</v>
      </c>
      <c r="AH17" s="306" t="s">
        <v>437</v>
      </c>
      <c r="AI17" s="40" t="s">
        <v>438</v>
      </c>
      <c r="AJ17" s="40" t="s">
        <v>439</v>
      </c>
      <c r="AK17" s="40" t="s">
        <v>440</v>
      </c>
      <c r="AL17" s="40" t="s">
        <v>441</v>
      </c>
      <c r="AM17" s="306" t="s">
        <v>442</v>
      </c>
      <c r="AN17" s="40" t="s">
        <v>448</v>
      </c>
      <c r="AO17" s="40" t="s">
        <v>449</v>
      </c>
      <c r="AP17" s="40" t="s">
        <v>450</v>
      </c>
      <c r="AQ17" s="40" t="s">
        <v>451</v>
      </c>
      <c r="AR17" s="306" t="s">
        <v>452</v>
      </c>
    </row>
    <row r="18" spans="1:44" ht="31.2" x14ac:dyDescent="0.3">
      <c r="A18" s="12" t="s">
        <v>91</v>
      </c>
      <c r="B18" s="13" t="s">
        <v>92</v>
      </c>
      <c r="C18" s="32" t="s">
        <v>93</v>
      </c>
      <c r="D18" s="120" t="s">
        <v>623</v>
      </c>
      <c r="E18" s="144">
        <f>IF(SUM(E19:E24)=0, "нд", SUM(E19:E24))</f>
        <v>2.5099999999999998</v>
      </c>
      <c r="F18" s="144" t="str">
        <f t="shared" ref="F18:Q18" si="0">IF(SUM(F19:F24)=0, "нд", SUM(F19:F24))</f>
        <v>нд</v>
      </c>
      <c r="G18" s="144">
        <f>IF(SUM(G19:G24)=0, "нд", SUM(G19:G24))</f>
        <v>7.8259999999999996</v>
      </c>
      <c r="H18" s="144" t="str">
        <f t="shared" si="0"/>
        <v>нд</v>
      </c>
      <c r="I18" s="241">
        <f t="shared" si="0"/>
        <v>28</v>
      </c>
      <c r="J18" s="144" t="s">
        <v>623</v>
      </c>
      <c r="K18" s="144" t="s">
        <v>623</v>
      </c>
      <c r="L18" s="144" t="s">
        <v>623</v>
      </c>
      <c r="M18" s="144" t="s">
        <v>623</v>
      </c>
      <c r="N18" s="241" t="s">
        <v>623</v>
      </c>
      <c r="O18" s="144" t="str">
        <f>IF(SUM(O19:O24)=0, "нд", SUM(O19:O24))</f>
        <v>нд</v>
      </c>
      <c r="P18" s="144" t="str">
        <f t="shared" si="0"/>
        <v>нд</v>
      </c>
      <c r="Q18" s="144">
        <f t="shared" si="0"/>
        <v>2</v>
      </c>
      <c r="R18" s="144" t="str">
        <f>IF(SUM(R19:R24)=0, "нд", SUM(R19:R24))</f>
        <v>нд</v>
      </c>
      <c r="S18" s="241">
        <f t="shared" ref="S18" si="1">IF(SUM(S19:S24)=0, "нд", SUM(S19:S24))</f>
        <v>11</v>
      </c>
      <c r="T18" s="144" t="str">
        <f t="shared" ref="T18" si="2">IF(SUM(T19:T24)=0, "нд", SUM(T19:T24))</f>
        <v>нд</v>
      </c>
      <c r="U18" s="144" t="str">
        <f t="shared" ref="U18" si="3">IF(SUM(U19:U24)=0, "нд", SUM(U19:U24))</f>
        <v>нд</v>
      </c>
      <c r="V18" s="144">
        <f t="shared" ref="V18" si="4">IF(SUM(V19:V24)=0, "нд", SUM(V19:V24))</f>
        <v>1.63</v>
      </c>
      <c r="W18" s="144" t="str">
        <f>IF(SUM(W19:W24)=0, "нд", SUM(W19:W24))</f>
        <v>нд</v>
      </c>
      <c r="X18" s="241">
        <f>IF(SUM(X19:X24)=0, "нд", SUM(X19:X24))</f>
        <v>4</v>
      </c>
      <c r="Y18" s="144">
        <f t="shared" ref="Y18" si="5">IF(SUM(Y19:Y24)=0, "нд", SUM(Y19:Y24))</f>
        <v>1.26</v>
      </c>
      <c r="Z18" s="144" t="str">
        <f t="shared" ref="Z18" si="6">IF(SUM(Z19:Z24)=0, "нд", SUM(Z19:Z24))</f>
        <v>нд</v>
      </c>
      <c r="AA18" s="144">
        <f>IF(SUM(AA19:AA24)=0, "нд", SUM(AA19:AA24))</f>
        <v>4.1959999999999997</v>
      </c>
      <c r="AB18" s="144" t="str">
        <f t="shared" ref="AB18" si="7">IF(SUM(AB19:AB24)=0, "нд", SUM(AB19:AB24))</f>
        <v>нд</v>
      </c>
      <c r="AC18" s="241">
        <f t="shared" ref="AC18" si="8">IF(SUM(AC19:AC24)=0, "нд", SUM(AC19:AC24))</f>
        <v>7</v>
      </c>
      <c r="AD18" s="144" t="str">
        <f t="shared" ref="AD18" si="9">IF(SUM(AD19:AD24)=0, "нд", SUM(AD19:AD24))</f>
        <v>нд</v>
      </c>
      <c r="AE18" s="144" t="str">
        <f t="shared" ref="AE18" si="10">IF(SUM(AE19:AE24)=0, "нд", SUM(AE19:AE24))</f>
        <v>нд</v>
      </c>
      <c r="AF18" s="144" t="str">
        <f>IF(SUM(AF19:AF24)=0, "нд", SUM(AF19:AF24))</f>
        <v>нд</v>
      </c>
      <c r="AG18" s="144" t="str">
        <f t="shared" ref="AG18" si="11">IF(SUM(AG19:AG24)=0, "нд", SUM(AG19:AG24))</f>
        <v>нд</v>
      </c>
      <c r="AH18" s="241">
        <f t="shared" ref="AH18" si="12">IF(SUM(AH19:AH24)=0, "нд", SUM(AH19:AH24))</f>
        <v>4</v>
      </c>
      <c r="AI18" s="144">
        <f t="shared" ref="AI18" si="13">IF(SUM(AI19:AI24)=0, "нд", SUM(AI19:AI24))</f>
        <v>1.25</v>
      </c>
      <c r="AJ18" s="144" t="str">
        <f t="shared" ref="AJ18" si="14">IF(SUM(AJ19:AJ24)=0, "нд", SUM(AJ19:AJ24))</f>
        <v>нд</v>
      </c>
      <c r="AK18" s="144" t="str">
        <f t="shared" ref="AK18" si="15">IF(SUM(AK19:AK24)=0, "нд", SUM(AK19:AK24))</f>
        <v>нд</v>
      </c>
      <c r="AL18" s="144" t="str">
        <f t="shared" ref="AL18" si="16">IF(SUM(AL19:AL24)=0, "нд", SUM(AL19:AL24))</f>
        <v>нд</v>
      </c>
      <c r="AM18" s="241">
        <f t="shared" ref="AM18" si="17">SUM(AM19:AM24)</f>
        <v>2</v>
      </c>
      <c r="AN18" s="144">
        <f t="shared" ref="AN18:AN44" si="18">IF(SUM(AI18,AD18,Y18,T18,O18)=0, "нд", SUM(AI18,AD18,Y18,T18,O18))</f>
        <v>2.5099999999999998</v>
      </c>
      <c r="AO18" s="144" t="str">
        <f t="shared" ref="AO18:AO44" si="19">IF(SUM(AJ18,AE18,Z18,U18,P18)=0, "нд", SUM(AJ18,AE18,Z18,U18,P18))</f>
        <v>нд</v>
      </c>
      <c r="AP18" s="144">
        <f>IF(SUM(AK18,AF18,AA18,V18,Q18)=0, "нд", SUM(AK18,AF18,AA18,V18,Q18))</f>
        <v>7.8259999999999996</v>
      </c>
      <c r="AQ18" s="144" t="str">
        <f>IF(SUM(AL18,AG18,AB18,W18,R18)=0, "нд", SUM(AL18,AG18,AB18,W18,R18))</f>
        <v>нд</v>
      </c>
      <c r="AR18" s="241">
        <f t="shared" ref="AR18:AR44" si="20">IF(SUM(AM18,AH18,AC18,X18,S18)=0, "нд", SUM(AM18,AH18,AC18,X18,S18))</f>
        <v>28</v>
      </c>
    </row>
    <row r="19" spans="1:44" ht="31.2" x14ac:dyDescent="0.3">
      <c r="A19" s="15" t="s">
        <v>95</v>
      </c>
      <c r="B19" s="16" t="s">
        <v>96</v>
      </c>
      <c r="C19" s="30" t="s">
        <v>93</v>
      </c>
      <c r="D19" s="120" t="s">
        <v>623</v>
      </c>
      <c r="E19" s="144" t="s">
        <v>623</v>
      </c>
      <c r="F19" s="144" t="s">
        <v>623</v>
      </c>
      <c r="G19" s="144" t="s">
        <v>623</v>
      </c>
      <c r="H19" s="144" t="s">
        <v>623</v>
      </c>
      <c r="I19" s="241" t="s">
        <v>623</v>
      </c>
      <c r="J19" s="144" t="s">
        <v>623</v>
      </c>
      <c r="K19" s="144" t="s">
        <v>623</v>
      </c>
      <c r="L19" s="144" t="s">
        <v>623</v>
      </c>
      <c r="M19" s="144" t="s">
        <v>623</v>
      </c>
      <c r="N19" s="241" t="s">
        <v>623</v>
      </c>
      <c r="O19" s="144" t="s">
        <v>623</v>
      </c>
      <c r="P19" s="144" t="s">
        <v>623</v>
      </c>
      <c r="Q19" s="144" t="s">
        <v>623</v>
      </c>
      <c r="R19" s="144" t="s">
        <v>623</v>
      </c>
      <c r="S19" s="241" t="s">
        <v>623</v>
      </c>
      <c r="T19" s="144" t="s">
        <v>623</v>
      </c>
      <c r="U19" s="144" t="s">
        <v>623</v>
      </c>
      <c r="V19" s="144" t="s">
        <v>623</v>
      </c>
      <c r="W19" s="144" t="s">
        <v>623</v>
      </c>
      <c r="X19" s="241" t="s">
        <v>623</v>
      </c>
      <c r="Y19" s="144" t="s">
        <v>623</v>
      </c>
      <c r="Z19" s="144" t="s">
        <v>623</v>
      </c>
      <c r="AA19" s="144" t="s">
        <v>623</v>
      </c>
      <c r="AB19" s="144" t="s">
        <v>623</v>
      </c>
      <c r="AC19" s="241" t="s">
        <v>623</v>
      </c>
      <c r="AD19" s="144" t="s">
        <v>623</v>
      </c>
      <c r="AE19" s="144" t="s">
        <v>623</v>
      </c>
      <c r="AF19" s="144" t="s">
        <v>623</v>
      </c>
      <c r="AG19" s="144" t="s">
        <v>623</v>
      </c>
      <c r="AH19" s="241" t="s">
        <v>623</v>
      </c>
      <c r="AI19" s="144" t="s">
        <v>623</v>
      </c>
      <c r="AJ19" s="144" t="s">
        <v>623</v>
      </c>
      <c r="AK19" s="144" t="s">
        <v>623</v>
      </c>
      <c r="AL19" s="144" t="s">
        <v>623</v>
      </c>
      <c r="AM19" s="241" t="s">
        <v>623</v>
      </c>
      <c r="AN19" s="144" t="str">
        <f t="shared" si="18"/>
        <v>нд</v>
      </c>
      <c r="AO19" s="144" t="str">
        <f t="shared" si="19"/>
        <v>нд</v>
      </c>
      <c r="AP19" s="144" t="str">
        <f t="shared" ref="AP19:AP44" si="21">IF(SUM(AK19,AF19,AA19,V19,Q19)=0, "нд", SUM(AK19,AF19,AA19,V19,Q19))</f>
        <v>нд</v>
      </c>
      <c r="AQ19" s="144" t="str">
        <f t="shared" ref="AQ19:AQ44" si="22">IF(SUM(AL19,AG19,AB19,W19,R19)=0, "нд", SUM(AL19,AG19,AB19,W19,R19))</f>
        <v>нд</v>
      </c>
      <c r="AR19" s="241" t="str">
        <f t="shared" si="20"/>
        <v>нд</v>
      </c>
    </row>
    <row r="20" spans="1:44" ht="31.2" x14ac:dyDescent="0.3">
      <c r="A20" s="15" t="s">
        <v>97</v>
      </c>
      <c r="B20" s="16" t="s">
        <v>98</v>
      </c>
      <c r="C20" s="10" t="s">
        <v>93</v>
      </c>
      <c r="D20" s="120" t="s">
        <v>623</v>
      </c>
      <c r="E20" s="144">
        <f>E25</f>
        <v>2.5099999999999998</v>
      </c>
      <c r="F20" s="144" t="str">
        <f t="shared" ref="F20:AM20" si="23">F25</f>
        <v>нд</v>
      </c>
      <c r="G20" s="144">
        <f t="shared" si="23"/>
        <v>7.8259999999999996</v>
      </c>
      <c r="H20" s="144" t="str">
        <f>H25</f>
        <v>нд</v>
      </c>
      <c r="I20" s="241">
        <f t="shared" si="23"/>
        <v>28</v>
      </c>
      <c r="J20" s="144" t="s">
        <v>623</v>
      </c>
      <c r="K20" s="144" t="s">
        <v>623</v>
      </c>
      <c r="L20" s="144" t="s">
        <v>623</v>
      </c>
      <c r="M20" s="144" t="s">
        <v>623</v>
      </c>
      <c r="N20" s="241" t="s">
        <v>623</v>
      </c>
      <c r="O20" s="144" t="str">
        <f t="shared" si="23"/>
        <v>нд</v>
      </c>
      <c r="P20" s="144" t="str">
        <f t="shared" si="23"/>
        <v>нд</v>
      </c>
      <c r="Q20" s="144">
        <f t="shared" si="23"/>
        <v>2</v>
      </c>
      <c r="R20" s="144" t="str">
        <f t="shared" si="23"/>
        <v>нд</v>
      </c>
      <c r="S20" s="241">
        <f t="shared" si="23"/>
        <v>11</v>
      </c>
      <c r="T20" s="144" t="str">
        <f t="shared" si="23"/>
        <v>нд</v>
      </c>
      <c r="U20" s="144" t="str">
        <f t="shared" si="23"/>
        <v>нд</v>
      </c>
      <c r="V20" s="144">
        <f t="shared" si="23"/>
        <v>1.63</v>
      </c>
      <c r="W20" s="144" t="str">
        <f t="shared" si="23"/>
        <v>нд</v>
      </c>
      <c r="X20" s="241">
        <f t="shared" si="23"/>
        <v>4</v>
      </c>
      <c r="Y20" s="144">
        <f t="shared" si="23"/>
        <v>1.26</v>
      </c>
      <c r="Z20" s="144" t="str">
        <f t="shared" si="23"/>
        <v>нд</v>
      </c>
      <c r="AA20" s="144">
        <f t="shared" si="23"/>
        <v>4.1959999999999997</v>
      </c>
      <c r="AB20" s="144" t="str">
        <f t="shared" si="23"/>
        <v>нд</v>
      </c>
      <c r="AC20" s="241">
        <f t="shared" si="23"/>
        <v>7</v>
      </c>
      <c r="AD20" s="144" t="str">
        <f t="shared" si="23"/>
        <v>нд</v>
      </c>
      <c r="AE20" s="144" t="str">
        <f t="shared" si="23"/>
        <v>нд</v>
      </c>
      <c r="AF20" s="144" t="str">
        <f t="shared" si="23"/>
        <v>нд</v>
      </c>
      <c r="AG20" s="144" t="str">
        <f t="shared" si="23"/>
        <v>нд</v>
      </c>
      <c r="AH20" s="241">
        <f t="shared" si="23"/>
        <v>4</v>
      </c>
      <c r="AI20" s="144">
        <f t="shared" si="23"/>
        <v>1.25</v>
      </c>
      <c r="AJ20" s="144" t="str">
        <f t="shared" si="23"/>
        <v>нд</v>
      </c>
      <c r="AK20" s="144" t="str">
        <f t="shared" si="23"/>
        <v>нд</v>
      </c>
      <c r="AL20" s="144" t="str">
        <f t="shared" si="23"/>
        <v>нд</v>
      </c>
      <c r="AM20" s="241">
        <f t="shared" si="23"/>
        <v>2</v>
      </c>
      <c r="AN20" s="144">
        <f t="shared" si="18"/>
        <v>2.5099999999999998</v>
      </c>
      <c r="AO20" s="144" t="str">
        <f t="shared" si="19"/>
        <v>нд</v>
      </c>
      <c r="AP20" s="144">
        <f t="shared" si="21"/>
        <v>7.8259999999999996</v>
      </c>
      <c r="AQ20" s="144" t="str">
        <f t="shared" si="22"/>
        <v>нд</v>
      </c>
      <c r="AR20" s="241">
        <f t="shared" si="20"/>
        <v>28</v>
      </c>
    </row>
    <row r="21" spans="1:44" ht="78" x14ac:dyDescent="0.3">
      <c r="A21" s="15" t="s">
        <v>99</v>
      </c>
      <c r="B21" s="17" t="s">
        <v>100</v>
      </c>
      <c r="C21" s="30" t="s">
        <v>93</v>
      </c>
      <c r="D21" s="120" t="s">
        <v>623</v>
      </c>
      <c r="E21" s="144" t="s">
        <v>623</v>
      </c>
      <c r="F21" s="144" t="s">
        <v>623</v>
      </c>
      <c r="G21" s="144" t="s">
        <v>623</v>
      </c>
      <c r="H21" s="144" t="s">
        <v>623</v>
      </c>
      <c r="I21" s="241" t="s">
        <v>623</v>
      </c>
      <c r="J21" s="144" t="s">
        <v>623</v>
      </c>
      <c r="K21" s="144" t="s">
        <v>623</v>
      </c>
      <c r="L21" s="144" t="s">
        <v>623</v>
      </c>
      <c r="M21" s="144" t="s">
        <v>623</v>
      </c>
      <c r="N21" s="241" t="s">
        <v>623</v>
      </c>
      <c r="O21" s="144" t="s">
        <v>623</v>
      </c>
      <c r="P21" s="144" t="s">
        <v>623</v>
      </c>
      <c r="Q21" s="144" t="s">
        <v>623</v>
      </c>
      <c r="R21" s="144" t="s">
        <v>623</v>
      </c>
      <c r="S21" s="241" t="s">
        <v>623</v>
      </c>
      <c r="T21" s="144" t="s">
        <v>623</v>
      </c>
      <c r="U21" s="144" t="s">
        <v>623</v>
      </c>
      <c r="V21" s="144" t="s">
        <v>623</v>
      </c>
      <c r="W21" s="144" t="s">
        <v>623</v>
      </c>
      <c r="X21" s="241" t="s">
        <v>623</v>
      </c>
      <c r="Y21" s="144" t="s">
        <v>623</v>
      </c>
      <c r="Z21" s="144" t="s">
        <v>623</v>
      </c>
      <c r="AA21" s="144" t="s">
        <v>623</v>
      </c>
      <c r="AB21" s="144" t="s">
        <v>623</v>
      </c>
      <c r="AC21" s="241" t="s">
        <v>623</v>
      </c>
      <c r="AD21" s="144" t="s">
        <v>623</v>
      </c>
      <c r="AE21" s="144" t="s">
        <v>623</v>
      </c>
      <c r="AF21" s="144" t="s">
        <v>623</v>
      </c>
      <c r="AG21" s="144" t="s">
        <v>623</v>
      </c>
      <c r="AH21" s="241" t="s">
        <v>623</v>
      </c>
      <c r="AI21" s="144" t="s">
        <v>623</v>
      </c>
      <c r="AJ21" s="144" t="s">
        <v>623</v>
      </c>
      <c r="AK21" s="144" t="s">
        <v>623</v>
      </c>
      <c r="AL21" s="144" t="s">
        <v>623</v>
      </c>
      <c r="AM21" s="241" t="s">
        <v>623</v>
      </c>
      <c r="AN21" s="144" t="str">
        <f t="shared" si="18"/>
        <v>нд</v>
      </c>
      <c r="AO21" s="144" t="str">
        <f t="shared" si="19"/>
        <v>нд</v>
      </c>
      <c r="AP21" s="144" t="str">
        <f t="shared" si="21"/>
        <v>нд</v>
      </c>
      <c r="AQ21" s="144" t="str">
        <f t="shared" si="22"/>
        <v>нд</v>
      </c>
      <c r="AR21" s="241" t="str">
        <f t="shared" si="20"/>
        <v>нд</v>
      </c>
    </row>
    <row r="22" spans="1:44" ht="46.8" x14ac:dyDescent="0.3">
      <c r="A22" s="15" t="s">
        <v>101</v>
      </c>
      <c r="B22" s="16" t="s">
        <v>102</v>
      </c>
      <c r="C22" s="10" t="s">
        <v>93</v>
      </c>
      <c r="D22" s="120" t="s">
        <v>623</v>
      </c>
      <c r="E22" s="144" t="s">
        <v>623</v>
      </c>
      <c r="F22" s="144" t="s">
        <v>623</v>
      </c>
      <c r="G22" s="144" t="s">
        <v>623</v>
      </c>
      <c r="H22" s="144" t="s">
        <v>623</v>
      </c>
      <c r="I22" s="241" t="s">
        <v>623</v>
      </c>
      <c r="J22" s="144" t="s">
        <v>623</v>
      </c>
      <c r="K22" s="144" t="s">
        <v>623</v>
      </c>
      <c r="L22" s="144" t="s">
        <v>623</v>
      </c>
      <c r="M22" s="144" t="s">
        <v>623</v>
      </c>
      <c r="N22" s="241" t="s">
        <v>623</v>
      </c>
      <c r="O22" s="144" t="s">
        <v>623</v>
      </c>
      <c r="P22" s="144" t="s">
        <v>623</v>
      </c>
      <c r="Q22" s="144" t="s">
        <v>623</v>
      </c>
      <c r="R22" s="144" t="s">
        <v>623</v>
      </c>
      <c r="S22" s="241" t="s">
        <v>623</v>
      </c>
      <c r="T22" s="144" t="s">
        <v>623</v>
      </c>
      <c r="U22" s="144" t="s">
        <v>623</v>
      </c>
      <c r="V22" s="144" t="s">
        <v>623</v>
      </c>
      <c r="W22" s="144" t="s">
        <v>623</v>
      </c>
      <c r="X22" s="241" t="s">
        <v>623</v>
      </c>
      <c r="Y22" s="144" t="s">
        <v>623</v>
      </c>
      <c r="Z22" s="144" t="s">
        <v>623</v>
      </c>
      <c r="AA22" s="144" t="s">
        <v>623</v>
      </c>
      <c r="AB22" s="144" t="s">
        <v>623</v>
      </c>
      <c r="AC22" s="241" t="s">
        <v>623</v>
      </c>
      <c r="AD22" s="144" t="s">
        <v>623</v>
      </c>
      <c r="AE22" s="144" t="s">
        <v>623</v>
      </c>
      <c r="AF22" s="144" t="s">
        <v>623</v>
      </c>
      <c r="AG22" s="144" t="s">
        <v>623</v>
      </c>
      <c r="AH22" s="241" t="s">
        <v>623</v>
      </c>
      <c r="AI22" s="144" t="s">
        <v>623</v>
      </c>
      <c r="AJ22" s="144" t="s">
        <v>623</v>
      </c>
      <c r="AK22" s="144" t="s">
        <v>623</v>
      </c>
      <c r="AL22" s="144" t="s">
        <v>623</v>
      </c>
      <c r="AM22" s="241" t="s">
        <v>623</v>
      </c>
      <c r="AN22" s="144" t="str">
        <f t="shared" si="18"/>
        <v>нд</v>
      </c>
      <c r="AO22" s="144" t="str">
        <f t="shared" si="19"/>
        <v>нд</v>
      </c>
      <c r="AP22" s="144" t="str">
        <f t="shared" si="21"/>
        <v>нд</v>
      </c>
      <c r="AQ22" s="144" t="str">
        <f t="shared" si="22"/>
        <v>нд</v>
      </c>
      <c r="AR22" s="241" t="str">
        <f t="shared" si="20"/>
        <v>нд</v>
      </c>
    </row>
    <row r="23" spans="1:44" ht="46.8" x14ac:dyDescent="0.3">
      <c r="A23" s="15" t="s">
        <v>103</v>
      </c>
      <c r="B23" s="16" t="s">
        <v>104</v>
      </c>
      <c r="C23" s="30" t="s">
        <v>93</v>
      </c>
      <c r="D23" s="120" t="s">
        <v>623</v>
      </c>
      <c r="E23" s="144" t="s">
        <v>623</v>
      </c>
      <c r="F23" s="144" t="s">
        <v>623</v>
      </c>
      <c r="G23" s="144" t="s">
        <v>623</v>
      </c>
      <c r="H23" s="144" t="s">
        <v>623</v>
      </c>
      <c r="I23" s="241" t="s">
        <v>623</v>
      </c>
      <c r="J23" s="144" t="s">
        <v>623</v>
      </c>
      <c r="K23" s="144" t="s">
        <v>623</v>
      </c>
      <c r="L23" s="144" t="s">
        <v>623</v>
      </c>
      <c r="M23" s="144" t="s">
        <v>623</v>
      </c>
      <c r="N23" s="241" t="s">
        <v>623</v>
      </c>
      <c r="O23" s="144" t="s">
        <v>623</v>
      </c>
      <c r="P23" s="144" t="s">
        <v>623</v>
      </c>
      <c r="Q23" s="144" t="s">
        <v>623</v>
      </c>
      <c r="R23" s="144" t="s">
        <v>623</v>
      </c>
      <c r="S23" s="241" t="s">
        <v>623</v>
      </c>
      <c r="T23" s="144" t="s">
        <v>623</v>
      </c>
      <c r="U23" s="144" t="s">
        <v>623</v>
      </c>
      <c r="V23" s="144" t="s">
        <v>623</v>
      </c>
      <c r="W23" s="144" t="s">
        <v>623</v>
      </c>
      <c r="X23" s="241" t="s">
        <v>623</v>
      </c>
      <c r="Y23" s="144" t="s">
        <v>623</v>
      </c>
      <c r="Z23" s="144" t="s">
        <v>623</v>
      </c>
      <c r="AA23" s="144" t="s">
        <v>623</v>
      </c>
      <c r="AB23" s="144" t="s">
        <v>623</v>
      </c>
      <c r="AC23" s="241" t="s">
        <v>623</v>
      </c>
      <c r="AD23" s="144" t="s">
        <v>623</v>
      </c>
      <c r="AE23" s="144" t="s">
        <v>623</v>
      </c>
      <c r="AF23" s="144" t="s">
        <v>623</v>
      </c>
      <c r="AG23" s="144" t="s">
        <v>623</v>
      </c>
      <c r="AH23" s="241" t="s">
        <v>623</v>
      </c>
      <c r="AI23" s="144" t="s">
        <v>623</v>
      </c>
      <c r="AJ23" s="144" t="s">
        <v>623</v>
      </c>
      <c r="AK23" s="144" t="s">
        <v>623</v>
      </c>
      <c r="AL23" s="144" t="s">
        <v>623</v>
      </c>
      <c r="AM23" s="241" t="s">
        <v>623</v>
      </c>
      <c r="AN23" s="144" t="str">
        <f t="shared" si="18"/>
        <v>нд</v>
      </c>
      <c r="AO23" s="144" t="str">
        <f t="shared" si="19"/>
        <v>нд</v>
      </c>
      <c r="AP23" s="144" t="str">
        <f t="shared" si="21"/>
        <v>нд</v>
      </c>
      <c r="AQ23" s="144" t="str">
        <f t="shared" si="22"/>
        <v>нд</v>
      </c>
      <c r="AR23" s="241" t="str">
        <f t="shared" si="20"/>
        <v>нд</v>
      </c>
    </row>
    <row r="24" spans="1:44" ht="31.2" x14ac:dyDescent="0.3">
      <c r="A24" s="15" t="s">
        <v>105</v>
      </c>
      <c r="B24" s="17" t="s">
        <v>106</v>
      </c>
      <c r="C24" s="10" t="s">
        <v>93</v>
      </c>
      <c r="D24" s="120" t="s">
        <v>623</v>
      </c>
      <c r="E24" s="144" t="s">
        <v>623</v>
      </c>
      <c r="F24" s="144" t="s">
        <v>623</v>
      </c>
      <c r="G24" s="144" t="s">
        <v>623</v>
      </c>
      <c r="H24" s="144" t="s">
        <v>623</v>
      </c>
      <c r="I24" s="241" t="s">
        <v>623</v>
      </c>
      <c r="J24" s="144" t="s">
        <v>623</v>
      </c>
      <c r="K24" s="144" t="s">
        <v>623</v>
      </c>
      <c r="L24" s="144" t="s">
        <v>623</v>
      </c>
      <c r="M24" s="144" t="s">
        <v>623</v>
      </c>
      <c r="N24" s="241" t="s">
        <v>623</v>
      </c>
      <c r="O24" s="144" t="s">
        <v>623</v>
      </c>
      <c r="P24" s="144" t="s">
        <v>623</v>
      </c>
      <c r="Q24" s="144" t="s">
        <v>623</v>
      </c>
      <c r="R24" s="144" t="s">
        <v>623</v>
      </c>
      <c r="S24" s="241" t="s">
        <v>623</v>
      </c>
      <c r="T24" s="144" t="s">
        <v>623</v>
      </c>
      <c r="U24" s="144" t="s">
        <v>623</v>
      </c>
      <c r="V24" s="144" t="s">
        <v>623</v>
      </c>
      <c r="W24" s="144" t="s">
        <v>623</v>
      </c>
      <c r="X24" s="241" t="s">
        <v>623</v>
      </c>
      <c r="Y24" s="144" t="s">
        <v>623</v>
      </c>
      <c r="Z24" s="144" t="s">
        <v>623</v>
      </c>
      <c r="AA24" s="144" t="s">
        <v>623</v>
      </c>
      <c r="AB24" s="144" t="s">
        <v>623</v>
      </c>
      <c r="AC24" s="241" t="s">
        <v>623</v>
      </c>
      <c r="AD24" s="144" t="s">
        <v>623</v>
      </c>
      <c r="AE24" s="144" t="s">
        <v>623</v>
      </c>
      <c r="AF24" s="144" t="s">
        <v>623</v>
      </c>
      <c r="AG24" s="144" t="s">
        <v>623</v>
      </c>
      <c r="AH24" s="241" t="s">
        <v>623</v>
      </c>
      <c r="AI24" s="144" t="s">
        <v>623</v>
      </c>
      <c r="AJ24" s="144" t="s">
        <v>623</v>
      </c>
      <c r="AK24" s="144" t="s">
        <v>623</v>
      </c>
      <c r="AL24" s="144" t="s">
        <v>623</v>
      </c>
      <c r="AM24" s="241" t="s">
        <v>623</v>
      </c>
      <c r="AN24" s="144" t="str">
        <f t="shared" si="18"/>
        <v>нд</v>
      </c>
      <c r="AO24" s="144" t="str">
        <f t="shared" si="19"/>
        <v>нд</v>
      </c>
      <c r="AP24" s="144" t="str">
        <f t="shared" si="21"/>
        <v>нд</v>
      </c>
      <c r="AQ24" s="144" t="str">
        <f t="shared" si="22"/>
        <v>нд</v>
      </c>
      <c r="AR24" s="241" t="str">
        <f t="shared" si="20"/>
        <v>нд</v>
      </c>
    </row>
    <row r="25" spans="1:44" x14ac:dyDescent="0.3">
      <c r="A25" s="12" t="s">
        <v>107</v>
      </c>
      <c r="B25" s="13" t="s">
        <v>108</v>
      </c>
      <c r="C25" s="136" t="s">
        <v>93</v>
      </c>
      <c r="D25" s="120" t="s">
        <v>623</v>
      </c>
      <c r="E25" s="144">
        <f>E46</f>
        <v>2.5099999999999998</v>
      </c>
      <c r="F25" s="144" t="str">
        <f t="shared" ref="F25:AM25" si="24">F46</f>
        <v>нд</v>
      </c>
      <c r="G25" s="144">
        <f>G46</f>
        <v>7.8259999999999996</v>
      </c>
      <c r="H25" s="144" t="str">
        <f>H46</f>
        <v>нд</v>
      </c>
      <c r="I25" s="241">
        <f t="shared" si="24"/>
        <v>28</v>
      </c>
      <c r="J25" s="144" t="s">
        <v>623</v>
      </c>
      <c r="K25" s="144" t="s">
        <v>623</v>
      </c>
      <c r="L25" s="144" t="s">
        <v>623</v>
      </c>
      <c r="M25" s="144" t="s">
        <v>623</v>
      </c>
      <c r="N25" s="241" t="s">
        <v>623</v>
      </c>
      <c r="O25" s="144" t="str">
        <f t="shared" si="24"/>
        <v>нд</v>
      </c>
      <c r="P25" s="144" t="str">
        <f t="shared" si="24"/>
        <v>нд</v>
      </c>
      <c r="Q25" s="144">
        <f t="shared" si="24"/>
        <v>2</v>
      </c>
      <c r="R25" s="144" t="str">
        <f>R46</f>
        <v>нд</v>
      </c>
      <c r="S25" s="241">
        <f t="shared" si="24"/>
        <v>11</v>
      </c>
      <c r="T25" s="144" t="str">
        <f t="shared" si="24"/>
        <v>нд</v>
      </c>
      <c r="U25" s="144" t="str">
        <f t="shared" si="24"/>
        <v>нд</v>
      </c>
      <c r="V25" s="144">
        <f t="shared" si="24"/>
        <v>1.63</v>
      </c>
      <c r="W25" s="144" t="str">
        <f>W46</f>
        <v>нд</v>
      </c>
      <c r="X25" s="241">
        <f t="shared" si="24"/>
        <v>4</v>
      </c>
      <c r="Y25" s="144">
        <f t="shared" si="24"/>
        <v>1.26</v>
      </c>
      <c r="Z25" s="144" t="str">
        <f t="shared" si="24"/>
        <v>нд</v>
      </c>
      <c r="AA25" s="144">
        <f>AA46</f>
        <v>4.1959999999999997</v>
      </c>
      <c r="AB25" s="144" t="str">
        <f t="shared" si="24"/>
        <v>нд</v>
      </c>
      <c r="AC25" s="241">
        <f t="shared" si="24"/>
        <v>7</v>
      </c>
      <c r="AD25" s="144" t="str">
        <f t="shared" si="24"/>
        <v>нд</v>
      </c>
      <c r="AE25" s="144" t="str">
        <f t="shared" si="24"/>
        <v>нд</v>
      </c>
      <c r="AF25" s="144" t="str">
        <f t="shared" si="24"/>
        <v>нд</v>
      </c>
      <c r="AG25" s="144" t="str">
        <f t="shared" si="24"/>
        <v>нд</v>
      </c>
      <c r="AH25" s="241">
        <f t="shared" si="24"/>
        <v>4</v>
      </c>
      <c r="AI25" s="144">
        <f t="shared" si="24"/>
        <v>1.25</v>
      </c>
      <c r="AJ25" s="144" t="str">
        <f t="shared" si="24"/>
        <v>нд</v>
      </c>
      <c r="AK25" s="144" t="str">
        <f t="shared" si="24"/>
        <v>нд</v>
      </c>
      <c r="AL25" s="144" t="str">
        <f t="shared" si="24"/>
        <v>нд</v>
      </c>
      <c r="AM25" s="241">
        <f t="shared" si="24"/>
        <v>2</v>
      </c>
      <c r="AN25" s="144">
        <f t="shared" si="18"/>
        <v>2.5099999999999998</v>
      </c>
      <c r="AO25" s="144" t="str">
        <f t="shared" si="19"/>
        <v>нд</v>
      </c>
      <c r="AP25" s="144">
        <f t="shared" si="21"/>
        <v>7.8259999999999996</v>
      </c>
      <c r="AQ25" s="144" t="str">
        <f t="shared" si="22"/>
        <v>нд</v>
      </c>
      <c r="AR25" s="241">
        <f t="shared" si="20"/>
        <v>28</v>
      </c>
    </row>
    <row r="26" spans="1:44" ht="46.8" x14ac:dyDescent="0.3">
      <c r="A26" s="12" t="s">
        <v>109</v>
      </c>
      <c r="B26" s="13" t="s">
        <v>110</v>
      </c>
      <c r="C26" s="32" t="s">
        <v>93</v>
      </c>
      <c r="D26" s="120" t="s">
        <v>623</v>
      </c>
      <c r="E26" s="144" t="s">
        <v>623</v>
      </c>
      <c r="F26" s="144" t="s">
        <v>623</v>
      </c>
      <c r="G26" s="144" t="s">
        <v>623</v>
      </c>
      <c r="H26" s="144" t="s">
        <v>623</v>
      </c>
      <c r="I26" s="241" t="s">
        <v>623</v>
      </c>
      <c r="J26" s="144" t="s">
        <v>623</v>
      </c>
      <c r="K26" s="144" t="s">
        <v>623</v>
      </c>
      <c r="L26" s="144" t="s">
        <v>623</v>
      </c>
      <c r="M26" s="144" t="s">
        <v>623</v>
      </c>
      <c r="N26" s="241" t="s">
        <v>623</v>
      </c>
      <c r="O26" s="144" t="s">
        <v>623</v>
      </c>
      <c r="P26" s="144" t="s">
        <v>623</v>
      </c>
      <c r="Q26" s="144" t="s">
        <v>623</v>
      </c>
      <c r="R26" s="144" t="s">
        <v>623</v>
      </c>
      <c r="S26" s="241" t="s">
        <v>623</v>
      </c>
      <c r="T26" s="144" t="s">
        <v>623</v>
      </c>
      <c r="U26" s="144" t="s">
        <v>623</v>
      </c>
      <c r="V26" s="144" t="s">
        <v>623</v>
      </c>
      <c r="W26" s="144" t="s">
        <v>623</v>
      </c>
      <c r="X26" s="241" t="s">
        <v>623</v>
      </c>
      <c r="Y26" s="144" t="s">
        <v>623</v>
      </c>
      <c r="Z26" s="144" t="s">
        <v>623</v>
      </c>
      <c r="AA26" s="144" t="s">
        <v>623</v>
      </c>
      <c r="AB26" s="144" t="s">
        <v>623</v>
      </c>
      <c r="AC26" s="241" t="s">
        <v>623</v>
      </c>
      <c r="AD26" s="144" t="s">
        <v>623</v>
      </c>
      <c r="AE26" s="144" t="s">
        <v>623</v>
      </c>
      <c r="AF26" s="144" t="s">
        <v>623</v>
      </c>
      <c r="AG26" s="144" t="s">
        <v>623</v>
      </c>
      <c r="AH26" s="241" t="s">
        <v>623</v>
      </c>
      <c r="AI26" s="144" t="s">
        <v>623</v>
      </c>
      <c r="AJ26" s="144" t="s">
        <v>623</v>
      </c>
      <c r="AK26" s="144" t="s">
        <v>623</v>
      </c>
      <c r="AL26" s="144" t="s">
        <v>623</v>
      </c>
      <c r="AM26" s="241" t="s">
        <v>623</v>
      </c>
      <c r="AN26" s="144" t="str">
        <f t="shared" si="18"/>
        <v>нд</v>
      </c>
      <c r="AO26" s="144" t="str">
        <f t="shared" si="19"/>
        <v>нд</v>
      </c>
      <c r="AP26" s="144" t="str">
        <f t="shared" si="21"/>
        <v>нд</v>
      </c>
      <c r="AQ26" s="144" t="str">
        <f t="shared" si="22"/>
        <v>нд</v>
      </c>
      <c r="AR26" s="241" t="str">
        <f t="shared" si="20"/>
        <v>нд</v>
      </c>
    </row>
    <row r="27" spans="1:44" ht="46.8" x14ac:dyDescent="0.3">
      <c r="A27" s="15" t="s">
        <v>111</v>
      </c>
      <c r="B27" s="16" t="s">
        <v>112</v>
      </c>
      <c r="C27" s="30" t="s">
        <v>93</v>
      </c>
      <c r="D27" s="120" t="s">
        <v>623</v>
      </c>
      <c r="E27" s="144" t="s">
        <v>623</v>
      </c>
      <c r="F27" s="144" t="s">
        <v>623</v>
      </c>
      <c r="G27" s="144" t="s">
        <v>623</v>
      </c>
      <c r="H27" s="144" t="s">
        <v>623</v>
      </c>
      <c r="I27" s="241" t="s">
        <v>623</v>
      </c>
      <c r="J27" s="144" t="s">
        <v>623</v>
      </c>
      <c r="K27" s="144" t="s">
        <v>623</v>
      </c>
      <c r="L27" s="144" t="s">
        <v>623</v>
      </c>
      <c r="M27" s="144" t="s">
        <v>623</v>
      </c>
      <c r="N27" s="241" t="s">
        <v>623</v>
      </c>
      <c r="O27" s="144" t="s">
        <v>623</v>
      </c>
      <c r="P27" s="144" t="s">
        <v>623</v>
      </c>
      <c r="Q27" s="144" t="s">
        <v>623</v>
      </c>
      <c r="R27" s="144" t="s">
        <v>623</v>
      </c>
      <c r="S27" s="241" t="s">
        <v>623</v>
      </c>
      <c r="T27" s="144" t="s">
        <v>623</v>
      </c>
      <c r="U27" s="144" t="s">
        <v>623</v>
      </c>
      <c r="V27" s="144" t="s">
        <v>623</v>
      </c>
      <c r="W27" s="144" t="s">
        <v>623</v>
      </c>
      <c r="X27" s="241" t="s">
        <v>623</v>
      </c>
      <c r="Y27" s="144" t="s">
        <v>623</v>
      </c>
      <c r="Z27" s="144" t="s">
        <v>623</v>
      </c>
      <c r="AA27" s="144" t="s">
        <v>623</v>
      </c>
      <c r="AB27" s="144" t="s">
        <v>623</v>
      </c>
      <c r="AC27" s="241" t="s">
        <v>623</v>
      </c>
      <c r="AD27" s="144" t="s">
        <v>623</v>
      </c>
      <c r="AE27" s="144" t="s">
        <v>623</v>
      </c>
      <c r="AF27" s="144" t="s">
        <v>623</v>
      </c>
      <c r="AG27" s="144" t="s">
        <v>623</v>
      </c>
      <c r="AH27" s="241" t="s">
        <v>623</v>
      </c>
      <c r="AI27" s="144" t="s">
        <v>623</v>
      </c>
      <c r="AJ27" s="144" t="s">
        <v>623</v>
      </c>
      <c r="AK27" s="144" t="s">
        <v>623</v>
      </c>
      <c r="AL27" s="144" t="s">
        <v>623</v>
      </c>
      <c r="AM27" s="241" t="s">
        <v>623</v>
      </c>
      <c r="AN27" s="144" t="str">
        <f t="shared" si="18"/>
        <v>нд</v>
      </c>
      <c r="AO27" s="144" t="str">
        <f t="shared" si="19"/>
        <v>нд</v>
      </c>
      <c r="AP27" s="144" t="str">
        <f t="shared" si="21"/>
        <v>нд</v>
      </c>
      <c r="AQ27" s="144" t="str">
        <f t="shared" si="22"/>
        <v>нд</v>
      </c>
      <c r="AR27" s="241" t="str">
        <f t="shared" si="20"/>
        <v>нд</v>
      </c>
    </row>
    <row r="28" spans="1:44" ht="78" x14ac:dyDescent="0.3">
      <c r="A28" s="15" t="s">
        <v>113</v>
      </c>
      <c r="B28" s="16" t="s">
        <v>114</v>
      </c>
      <c r="C28" s="10" t="s">
        <v>93</v>
      </c>
      <c r="D28" s="120" t="s">
        <v>623</v>
      </c>
      <c r="E28" s="144" t="s">
        <v>623</v>
      </c>
      <c r="F28" s="144" t="s">
        <v>623</v>
      </c>
      <c r="G28" s="144" t="s">
        <v>623</v>
      </c>
      <c r="H28" s="144" t="s">
        <v>623</v>
      </c>
      <c r="I28" s="241" t="s">
        <v>623</v>
      </c>
      <c r="J28" s="144" t="s">
        <v>623</v>
      </c>
      <c r="K28" s="144" t="s">
        <v>623</v>
      </c>
      <c r="L28" s="144" t="s">
        <v>623</v>
      </c>
      <c r="M28" s="144" t="s">
        <v>623</v>
      </c>
      <c r="N28" s="241" t="s">
        <v>623</v>
      </c>
      <c r="O28" s="144" t="s">
        <v>623</v>
      </c>
      <c r="P28" s="144" t="s">
        <v>623</v>
      </c>
      <c r="Q28" s="144" t="s">
        <v>623</v>
      </c>
      <c r="R28" s="144" t="s">
        <v>623</v>
      </c>
      <c r="S28" s="241" t="s">
        <v>623</v>
      </c>
      <c r="T28" s="144" t="s">
        <v>623</v>
      </c>
      <c r="U28" s="144" t="s">
        <v>623</v>
      </c>
      <c r="V28" s="144" t="s">
        <v>623</v>
      </c>
      <c r="W28" s="144" t="s">
        <v>623</v>
      </c>
      <c r="X28" s="241" t="s">
        <v>623</v>
      </c>
      <c r="Y28" s="144" t="s">
        <v>623</v>
      </c>
      <c r="Z28" s="144" t="s">
        <v>623</v>
      </c>
      <c r="AA28" s="144" t="s">
        <v>623</v>
      </c>
      <c r="AB28" s="144" t="s">
        <v>623</v>
      </c>
      <c r="AC28" s="241" t="s">
        <v>623</v>
      </c>
      <c r="AD28" s="144" t="s">
        <v>623</v>
      </c>
      <c r="AE28" s="144" t="s">
        <v>623</v>
      </c>
      <c r="AF28" s="144" t="s">
        <v>623</v>
      </c>
      <c r="AG28" s="144" t="s">
        <v>623</v>
      </c>
      <c r="AH28" s="241" t="s">
        <v>623</v>
      </c>
      <c r="AI28" s="144" t="s">
        <v>623</v>
      </c>
      <c r="AJ28" s="144" t="s">
        <v>623</v>
      </c>
      <c r="AK28" s="144" t="s">
        <v>623</v>
      </c>
      <c r="AL28" s="144" t="s">
        <v>623</v>
      </c>
      <c r="AM28" s="241" t="s">
        <v>623</v>
      </c>
      <c r="AN28" s="144" t="str">
        <f t="shared" si="18"/>
        <v>нд</v>
      </c>
      <c r="AO28" s="144" t="str">
        <f t="shared" si="19"/>
        <v>нд</v>
      </c>
      <c r="AP28" s="144" t="str">
        <f t="shared" si="21"/>
        <v>нд</v>
      </c>
      <c r="AQ28" s="144" t="str">
        <f t="shared" si="22"/>
        <v>нд</v>
      </c>
      <c r="AR28" s="241" t="str">
        <f t="shared" si="20"/>
        <v>нд</v>
      </c>
    </row>
    <row r="29" spans="1:44" ht="78" x14ac:dyDescent="0.3">
      <c r="A29" s="15" t="s">
        <v>115</v>
      </c>
      <c r="B29" s="16" t="s">
        <v>116</v>
      </c>
      <c r="C29" s="30" t="s">
        <v>93</v>
      </c>
      <c r="D29" s="120" t="s">
        <v>623</v>
      </c>
      <c r="E29" s="144" t="s">
        <v>623</v>
      </c>
      <c r="F29" s="144" t="s">
        <v>623</v>
      </c>
      <c r="G29" s="144" t="s">
        <v>623</v>
      </c>
      <c r="H29" s="144" t="s">
        <v>623</v>
      </c>
      <c r="I29" s="241" t="s">
        <v>623</v>
      </c>
      <c r="J29" s="144" t="s">
        <v>623</v>
      </c>
      <c r="K29" s="144" t="s">
        <v>623</v>
      </c>
      <c r="L29" s="144" t="s">
        <v>623</v>
      </c>
      <c r="M29" s="144" t="s">
        <v>623</v>
      </c>
      <c r="N29" s="241" t="s">
        <v>623</v>
      </c>
      <c r="O29" s="144" t="s">
        <v>623</v>
      </c>
      <c r="P29" s="144" t="s">
        <v>623</v>
      </c>
      <c r="Q29" s="144" t="s">
        <v>623</v>
      </c>
      <c r="R29" s="144" t="s">
        <v>623</v>
      </c>
      <c r="S29" s="241" t="s">
        <v>623</v>
      </c>
      <c r="T29" s="144" t="s">
        <v>623</v>
      </c>
      <c r="U29" s="144" t="s">
        <v>623</v>
      </c>
      <c r="V29" s="144" t="s">
        <v>623</v>
      </c>
      <c r="W29" s="144" t="s">
        <v>623</v>
      </c>
      <c r="X29" s="241" t="s">
        <v>623</v>
      </c>
      <c r="Y29" s="144" t="s">
        <v>623</v>
      </c>
      <c r="Z29" s="144" t="s">
        <v>623</v>
      </c>
      <c r="AA29" s="144" t="s">
        <v>623</v>
      </c>
      <c r="AB29" s="144" t="s">
        <v>623</v>
      </c>
      <c r="AC29" s="241" t="s">
        <v>623</v>
      </c>
      <c r="AD29" s="144" t="s">
        <v>623</v>
      </c>
      <c r="AE29" s="144" t="s">
        <v>623</v>
      </c>
      <c r="AF29" s="144" t="s">
        <v>623</v>
      </c>
      <c r="AG29" s="144" t="s">
        <v>623</v>
      </c>
      <c r="AH29" s="241" t="s">
        <v>623</v>
      </c>
      <c r="AI29" s="144" t="s">
        <v>623</v>
      </c>
      <c r="AJ29" s="144" t="s">
        <v>623</v>
      </c>
      <c r="AK29" s="144" t="s">
        <v>623</v>
      </c>
      <c r="AL29" s="144" t="s">
        <v>623</v>
      </c>
      <c r="AM29" s="241" t="s">
        <v>623</v>
      </c>
      <c r="AN29" s="144" t="str">
        <f t="shared" si="18"/>
        <v>нд</v>
      </c>
      <c r="AO29" s="144" t="str">
        <f t="shared" si="19"/>
        <v>нд</v>
      </c>
      <c r="AP29" s="144" t="str">
        <f t="shared" si="21"/>
        <v>нд</v>
      </c>
      <c r="AQ29" s="144" t="str">
        <f t="shared" si="22"/>
        <v>нд</v>
      </c>
      <c r="AR29" s="241" t="str">
        <f t="shared" si="20"/>
        <v>нд</v>
      </c>
    </row>
    <row r="30" spans="1:44" ht="62.4" x14ac:dyDescent="0.3">
      <c r="A30" s="12" t="s">
        <v>117</v>
      </c>
      <c r="B30" s="13" t="s">
        <v>118</v>
      </c>
      <c r="C30" s="32" t="s">
        <v>93</v>
      </c>
      <c r="D30" s="120" t="s">
        <v>623</v>
      </c>
      <c r="E30" s="144" t="s">
        <v>623</v>
      </c>
      <c r="F30" s="144" t="s">
        <v>623</v>
      </c>
      <c r="G30" s="144" t="s">
        <v>623</v>
      </c>
      <c r="H30" s="144" t="s">
        <v>623</v>
      </c>
      <c r="I30" s="241" t="s">
        <v>623</v>
      </c>
      <c r="J30" s="144" t="s">
        <v>623</v>
      </c>
      <c r="K30" s="144" t="s">
        <v>623</v>
      </c>
      <c r="L30" s="144" t="s">
        <v>623</v>
      </c>
      <c r="M30" s="144" t="s">
        <v>623</v>
      </c>
      <c r="N30" s="241" t="s">
        <v>623</v>
      </c>
      <c r="O30" s="144" t="s">
        <v>623</v>
      </c>
      <c r="P30" s="144" t="s">
        <v>623</v>
      </c>
      <c r="Q30" s="144" t="s">
        <v>623</v>
      </c>
      <c r="R30" s="144" t="s">
        <v>623</v>
      </c>
      <c r="S30" s="241" t="s">
        <v>623</v>
      </c>
      <c r="T30" s="144" t="s">
        <v>623</v>
      </c>
      <c r="U30" s="144" t="s">
        <v>623</v>
      </c>
      <c r="V30" s="144" t="s">
        <v>623</v>
      </c>
      <c r="W30" s="144" t="s">
        <v>623</v>
      </c>
      <c r="X30" s="241" t="s">
        <v>623</v>
      </c>
      <c r="Y30" s="144" t="s">
        <v>623</v>
      </c>
      <c r="Z30" s="144" t="s">
        <v>623</v>
      </c>
      <c r="AA30" s="144" t="s">
        <v>623</v>
      </c>
      <c r="AB30" s="144" t="s">
        <v>623</v>
      </c>
      <c r="AC30" s="241" t="s">
        <v>623</v>
      </c>
      <c r="AD30" s="144" t="s">
        <v>623</v>
      </c>
      <c r="AE30" s="144" t="s">
        <v>623</v>
      </c>
      <c r="AF30" s="144" t="s">
        <v>623</v>
      </c>
      <c r="AG30" s="144" t="s">
        <v>623</v>
      </c>
      <c r="AH30" s="241" t="s">
        <v>623</v>
      </c>
      <c r="AI30" s="144" t="s">
        <v>623</v>
      </c>
      <c r="AJ30" s="144" t="s">
        <v>623</v>
      </c>
      <c r="AK30" s="144" t="s">
        <v>623</v>
      </c>
      <c r="AL30" s="144" t="s">
        <v>623</v>
      </c>
      <c r="AM30" s="241" t="s">
        <v>623</v>
      </c>
      <c r="AN30" s="144" t="str">
        <f t="shared" si="18"/>
        <v>нд</v>
      </c>
      <c r="AO30" s="144" t="str">
        <f t="shared" si="19"/>
        <v>нд</v>
      </c>
      <c r="AP30" s="144" t="str">
        <f t="shared" si="21"/>
        <v>нд</v>
      </c>
      <c r="AQ30" s="144" t="str">
        <f t="shared" si="22"/>
        <v>нд</v>
      </c>
      <c r="AR30" s="241" t="str">
        <f t="shared" si="20"/>
        <v>нд</v>
      </c>
    </row>
    <row r="31" spans="1:44" ht="46.8" x14ac:dyDescent="0.3">
      <c r="A31" s="15" t="s">
        <v>119</v>
      </c>
      <c r="B31" s="16" t="s">
        <v>120</v>
      </c>
      <c r="C31" s="30" t="s">
        <v>93</v>
      </c>
      <c r="D31" s="120" t="s">
        <v>623</v>
      </c>
      <c r="E31" s="144" t="s">
        <v>623</v>
      </c>
      <c r="F31" s="144" t="s">
        <v>623</v>
      </c>
      <c r="G31" s="144" t="s">
        <v>623</v>
      </c>
      <c r="H31" s="144" t="s">
        <v>623</v>
      </c>
      <c r="I31" s="241" t="s">
        <v>623</v>
      </c>
      <c r="J31" s="144" t="s">
        <v>623</v>
      </c>
      <c r="K31" s="144" t="s">
        <v>623</v>
      </c>
      <c r="L31" s="144" t="s">
        <v>623</v>
      </c>
      <c r="M31" s="144" t="s">
        <v>623</v>
      </c>
      <c r="N31" s="241" t="s">
        <v>623</v>
      </c>
      <c r="O31" s="144" t="s">
        <v>623</v>
      </c>
      <c r="P31" s="144" t="s">
        <v>623</v>
      </c>
      <c r="Q31" s="144" t="s">
        <v>623</v>
      </c>
      <c r="R31" s="144" t="s">
        <v>623</v>
      </c>
      <c r="S31" s="241" t="s">
        <v>623</v>
      </c>
      <c r="T31" s="144" t="s">
        <v>623</v>
      </c>
      <c r="U31" s="144" t="s">
        <v>623</v>
      </c>
      <c r="V31" s="144" t="s">
        <v>623</v>
      </c>
      <c r="W31" s="144" t="s">
        <v>623</v>
      </c>
      <c r="X31" s="241" t="s">
        <v>623</v>
      </c>
      <c r="Y31" s="144" t="s">
        <v>623</v>
      </c>
      <c r="Z31" s="144" t="s">
        <v>623</v>
      </c>
      <c r="AA31" s="144" t="s">
        <v>623</v>
      </c>
      <c r="AB31" s="144" t="s">
        <v>623</v>
      </c>
      <c r="AC31" s="241" t="s">
        <v>623</v>
      </c>
      <c r="AD31" s="144" t="s">
        <v>623</v>
      </c>
      <c r="AE31" s="144" t="s">
        <v>623</v>
      </c>
      <c r="AF31" s="144" t="s">
        <v>623</v>
      </c>
      <c r="AG31" s="144" t="s">
        <v>623</v>
      </c>
      <c r="AH31" s="241" t="s">
        <v>623</v>
      </c>
      <c r="AI31" s="144" t="s">
        <v>623</v>
      </c>
      <c r="AJ31" s="144" t="s">
        <v>623</v>
      </c>
      <c r="AK31" s="144" t="s">
        <v>623</v>
      </c>
      <c r="AL31" s="144" t="s">
        <v>623</v>
      </c>
      <c r="AM31" s="241" t="s">
        <v>623</v>
      </c>
      <c r="AN31" s="144" t="str">
        <f t="shared" si="18"/>
        <v>нд</v>
      </c>
      <c r="AO31" s="144" t="str">
        <f t="shared" si="19"/>
        <v>нд</v>
      </c>
      <c r="AP31" s="144" t="str">
        <f t="shared" si="21"/>
        <v>нд</v>
      </c>
      <c r="AQ31" s="144" t="str">
        <f t="shared" si="22"/>
        <v>нд</v>
      </c>
      <c r="AR31" s="241" t="str">
        <f t="shared" si="20"/>
        <v>нд</v>
      </c>
    </row>
    <row r="32" spans="1:44" ht="78" x14ac:dyDescent="0.3">
      <c r="A32" s="15" t="s">
        <v>121</v>
      </c>
      <c r="B32" s="16" t="s">
        <v>122</v>
      </c>
      <c r="C32" s="10" t="s">
        <v>93</v>
      </c>
      <c r="D32" s="120" t="s">
        <v>623</v>
      </c>
      <c r="E32" s="144" t="s">
        <v>623</v>
      </c>
      <c r="F32" s="144" t="s">
        <v>623</v>
      </c>
      <c r="G32" s="144" t="s">
        <v>623</v>
      </c>
      <c r="H32" s="144" t="s">
        <v>623</v>
      </c>
      <c r="I32" s="241" t="s">
        <v>623</v>
      </c>
      <c r="J32" s="144" t="s">
        <v>623</v>
      </c>
      <c r="K32" s="144" t="s">
        <v>623</v>
      </c>
      <c r="L32" s="144" t="s">
        <v>623</v>
      </c>
      <c r="M32" s="144" t="s">
        <v>623</v>
      </c>
      <c r="N32" s="241" t="s">
        <v>623</v>
      </c>
      <c r="O32" s="144" t="s">
        <v>623</v>
      </c>
      <c r="P32" s="144" t="s">
        <v>623</v>
      </c>
      <c r="Q32" s="144" t="s">
        <v>623</v>
      </c>
      <c r="R32" s="144" t="s">
        <v>623</v>
      </c>
      <c r="S32" s="241" t="s">
        <v>623</v>
      </c>
      <c r="T32" s="144" t="s">
        <v>623</v>
      </c>
      <c r="U32" s="144" t="s">
        <v>623</v>
      </c>
      <c r="V32" s="144" t="s">
        <v>623</v>
      </c>
      <c r="W32" s="144" t="s">
        <v>623</v>
      </c>
      <c r="X32" s="241" t="s">
        <v>623</v>
      </c>
      <c r="Y32" s="144" t="s">
        <v>623</v>
      </c>
      <c r="Z32" s="144" t="s">
        <v>623</v>
      </c>
      <c r="AA32" s="144" t="s">
        <v>623</v>
      </c>
      <c r="AB32" s="144" t="s">
        <v>623</v>
      </c>
      <c r="AC32" s="241" t="s">
        <v>623</v>
      </c>
      <c r="AD32" s="144" t="s">
        <v>623</v>
      </c>
      <c r="AE32" s="144" t="s">
        <v>623</v>
      </c>
      <c r="AF32" s="144" t="s">
        <v>623</v>
      </c>
      <c r="AG32" s="144" t="s">
        <v>623</v>
      </c>
      <c r="AH32" s="241" t="s">
        <v>623</v>
      </c>
      <c r="AI32" s="144" t="s">
        <v>623</v>
      </c>
      <c r="AJ32" s="144" t="s">
        <v>623</v>
      </c>
      <c r="AK32" s="144" t="s">
        <v>623</v>
      </c>
      <c r="AL32" s="144" t="s">
        <v>623</v>
      </c>
      <c r="AM32" s="241" t="s">
        <v>623</v>
      </c>
      <c r="AN32" s="144" t="str">
        <f t="shared" si="18"/>
        <v>нд</v>
      </c>
      <c r="AO32" s="144" t="str">
        <f t="shared" si="19"/>
        <v>нд</v>
      </c>
      <c r="AP32" s="144" t="str">
        <f t="shared" si="21"/>
        <v>нд</v>
      </c>
      <c r="AQ32" s="144" t="str">
        <f t="shared" si="22"/>
        <v>нд</v>
      </c>
      <c r="AR32" s="241" t="str">
        <f t="shared" si="20"/>
        <v>нд</v>
      </c>
    </row>
    <row r="33" spans="1:44" ht="46.8" x14ac:dyDescent="0.3">
      <c r="A33" s="15" t="s">
        <v>123</v>
      </c>
      <c r="B33" s="16" t="s">
        <v>124</v>
      </c>
      <c r="C33" s="30" t="s">
        <v>93</v>
      </c>
      <c r="D33" s="120" t="s">
        <v>623</v>
      </c>
      <c r="E33" s="144" t="s">
        <v>623</v>
      </c>
      <c r="F33" s="144" t="s">
        <v>623</v>
      </c>
      <c r="G33" s="144" t="s">
        <v>623</v>
      </c>
      <c r="H33" s="144" t="s">
        <v>623</v>
      </c>
      <c r="I33" s="241" t="s">
        <v>623</v>
      </c>
      <c r="J33" s="144" t="s">
        <v>623</v>
      </c>
      <c r="K33" s="144" t="s">
        <v>623</v>
      </c>
      <c r="L33" s="144" t="s">
        <v>623</v>
      </c>
      <c r="M33" s="144" t="s">
        <v>623</v>
      </c>
      <c r="N33" s="241" t="s">
        <v>623</v>
      </c>
      <c r="O33" s="144" t="s">
        <v>623</v>
      </c>
      <c r="P33" s="144" t="s">
        <v>623</v>
      </c>
      <c r="Q33" s="144" t="s">
        <v>623</v>
      </c>
      <c r="R33" s="144" t="s">
        <v>623</v>
      </c>
      <c r="S33" s="241" t="s">
        <v>623</v>
      </c>
      <c r="T33" s="144" t="s">
        <v>623</v>
      </c>
      <c r="U33" s="144" t="s">
        <v>623</v>
      </c>
      <c r="V33" s="144" t="s">
        <v>623</v>
      </c>
      <c r="W33" s="144" t="s">
        <v>623</v>
      </c>
      <c r="X33" s="241" t="s">
        <v>623</v>
      </c>
      <c r="Y33" s="144" t="s">
        <v>623</v>
      </c>
      <c r="Z33" s="144" t="s">
        <v>623</v>
      </c>
      <c r="AA33" s="144" t="s">
        <v>623</v>
      </c>
      <c r="AB33" s="144" t="s">
        <v>623</v>
      </c>
      <c r="AC33" s="241" t="s">
        <v>623</v>
      </c>
      <c r="AD33" s="144" t="s">
        <v>623</v>
      </c>
      <c r="AE33" s="144" t="s">
        <v>623</v>
      </c>
      <c r="AF33" s="144" t="s">
        <v>623</v>
      </c>
      <c r="AG33" s="144" t="s">
        <v>623</v>
      </c>
      <c r="AH33" s="241" t="s">
        <v>623</v>
      </c>
      <c r="AI33" s="144" t="s">
        <v>623</v>
      </c>
      <c r="AJ33" s="144" t="s">
        <v>623</v>
      </c>
      <c r="AK33" s="144" t="s">
        <v>623</v>
      </c>
      <c r="AL33" s="144" t="s">
        <v>623</v>
      </c>
      <c r="AM33" s="241" t="s">
        <v>623</v>
      </c>
      <c r="AN33" s="144" t="str">
        <f t="shared" si="18"/>
        <v>нд</v>
      </c>
      <c r="AO33" s="144" t="str">
        <f t="shared" si="19"/>
        <v>нд</v>
      </c>
      <c r="AP33" s="144" t="str">
        <f t="shared" si="21"/>
        <v>нд</v>
      </c>
      <c r="AQ33" s="144" t="str">
        <f t="shared" si="22"/>
        <v>нд</v>
      </c>
      <c r="AR33" s="241" t="str">
        <f t="shared" si="20"/>
        <v>нд</v>
      </c>
    </row>
    <row r="34" spans="1:44" ht="62.4" x14ac:dyDescent="0.3">
      <c r="A34" s="15" t="s">
        <v>125</v>
      </c>
      <c r="B34" s="16" t="s">
        <v>126</v>
      </c>
      <c r="C34" s="10" t="s">
        <v>93</v>
      </c>
      <c r="D34" s="120" t="s">
        <v>623</v>
      </c>
      <c r="E34" s="144" t="s">
        <v>623</v>
      </c>
      <c r="F34" s="144" t="s">
        <v>623</v>
      </c>
      <c r="G34" s="144" t="s">
        <v>623</v>
      </c>
      <c r="H34" s="144" t="s">
        <v>623</v>
      </c>
      <c r="I34" s="241" t="s">
        <v>623</v>
      </c>
      <c r="J34" s="144" t="s">
        <v>623</v>
      </c>
      <c r="K34" s="144" t="s">
        <v>623</v>
      </c>
      <c r="L34" s="144" t="s">
        <v>623</v>
      </c>
      <c r="M34" s="144" t="s">
        <v>623</v>
      </c>
      <c r="N34" s="241" t="s">
        <v>623</v>
      </c>
      <c r="O34" s="144" t="s">
        <v>623</v>
      </c>
      <c r="P34" s="144" t="s">
        <v>623</v>
      </c>
      <c r="Q34" s="144" t="s">
        <v>623</v>
      </c>
      <c r="R34" s="144" t="s">
        <v>623</v>
      </c>
      <c r="S34" s="241" t="s">
        <v>623</v>
      </c>
      <c r="T34" s="144" t="s">
        <v>623</v>
      </c>
      <c r="U34" s="144" t="s">
        <v>623</v>
      </c>
      <c r="V34" s="144" t="s">
        <v>623</v>
      </c>
      <c r="W34" s="144" t="s">
        <v>623</v>
      </c>
      <c r="X34" s="241" t="s">
        <v>623</v>
      </c>
      <c r="Y34" s="144" t="s">
        <v>623</v>
      </c>
      <c r="Z34" s="144" t="s">
        <v>623</v>
      </c>
      <c r="AA34" s="144" t="s">
        <v>623</v>
      </c>
      <c r="AB34" s="144" t="s">
        <v>623</v>
      </c>
      <c r="AC34" s="241" t="s">
        <v>623</v>
      </c>
      <c r="AD34" s="144" t="s">
        <v>623</v>
      </c>
      <c r="AE34" s="144" t="s">
        <v>623</v>
      </c>
      <c r="AF34" s="144" t="s">
        <v>623</v>
      </c>
      <c r="AG34" s="144" t="s">
        <v>623</v>
      </c>
      <c r="AH34" s="241" t="s">
        <v>623</v>
      </c>
      <c r="AI34" s="144" t="s">
        <v>623</v>
      </c>
      <c r="AJ34" s="144" t="s">
        <v>623</v>
      </c>
      <c r="AK34" s="144" t="s">
        <v>623</v>
      </c>
      <c r="AL34" s="144" t="s">
        <v>623</v>
      </c>
      <c r="AM34" s="241" t="s">
        <v>623</v>
      </c>
      <c r="AN34" s="144" t="str">
        <f t="shared" si="18"/>
        <v>нд</v>
      </c>
      <c r="AO34" s="144" t="str">
        <f t="shared" si="19"/>
        <v>нд</v>
      </c>
      <c r="AP34" s="144" t="str">
        <f t="shared" si="21"/>
        <v>нд</v>
      </c>
      <c r="AQ34" s="144" t="str">
        <f t="shared" si="22"/>
        <v>нд</v>
      </c>
      <c r="AR34" s="241" t="str">
        <f t="shared" si="20"/>
        <v>нд</v>
      </c>
    </row>
    <row r="35" spans="1:44" ht="46.8" x14ac:dyDescent="0.3">
      <c r="A35" s="15" t="s">
        <v>127</v>
      </c>
      <c r="B35" s="16" t="s">
        <v>128</v>
      </c>
      <c r="C35" s="30" t="s">
        <v>93</v>
      </c>
      <c r="D35" s="120" t="s">
        <v>623</v>
      </c>
      <c r="E35" s="144" t="s">
        <v>623</v>
      </c>
      <c r="F35" s="144" t="s">
        <v>623</v>
      </c>
      <c r="G35" s="144" t="s">
        <v>623</v>
      </c>
      <c r="H35" s="144" t="s">
        <v>623</v>
      </c>
      <c r="I35" s="241" t="s">
        <v>623</v>
      </c>
      <c r="J35" s="144" t="s">
        <v>623</v>
      </c>
      <c r="K35" s="144" t="s">
        <v>623</v>
      </c>
      <c r="L35" s="144" t="s">
        <v>623</v>
      </c>
      <c r="M35" s="144" t="s">
        <v>623</v>
      </c>
      <c r="N35" s="241" t="s">
        <v>623</v>
      </c>
      <c r="O35" s="144" t="s">
        <v>623</v>
      </c>
      <c r="P35" s="144" t="s">
        <v>623</v>
      </c>
      <c r="Q35" s="144" t="s">
        <v>623</v>
      </c>
      <c r="R35" s="144" t="s">
        <v>623</v>
      </c>
      <c r="S35" s="241" t="s">
        <v>623</v>
      </c>
      <c r="T35" s="144" t="s">
        <v>623</v>
      </c>
      <c r="U35" s="144" t="s">
        <v>623</v>
      </c>
      <c r="V35" s="144" t="s">
        <v>623</v>
      </c>
      <c r="W35" s="144" t="s">
        <v>623</v>
      </c>
      <c r="X35" s="241" t="s">
        <v>623</v>
      </c>
      <c r="Y35" s="144" t="s">
        <v>623</v>
      </c>
      <c r="Z35" s="144" t="s">
        <v>623</v>
      </c>
      <c r="AA35" s="144" t="s">
        <v>623</v>
      </c>
      <c r="AB35" s="144" t="s">
        <v>623</v>
      </c>
      <c r="AC35" s="241" t="s">
        <v>623</v>
      </c>
      <c r="AD35" s="144" t="s">
        <v>623</v>
      </c>
      <c r="AE35" s="144" t="s">
        <v>623</v>
      </c>
      <c r="AF35" s="144" t="s">
        <v>623</v>
      </c>
      <c r="AG35" s="144" t="s">
        <v>623</v>
      </c>
      <c r="AH35" s="241" t="s">
        <v>623</v>
      </c>
      <c r="AI35" s="144" t="s">
        <v>623</v>
      </c>
      <c r="AJ35" s="144" t="s">
        <v>623</v>
      </c>
      <c r="AK35" s="144" t="s">
        <v>623</v>
      </c>
      <c r="AL35" s="144" t="s">
        <v>623</v>
      </c>
      <c r="AM35" s="241" t="s">
        <v>623</v>
      </c>
      <c r="AN35" s="144" t="str">
        <f t="shared" si="18"/>
        <v>нд</v>
      </c>
      <c r="AO35" s="144" t="str">
        <f t="shared" si="19"/>
        <v>нд</v>
      </c>
      <c r="AP35" s="144" t="str">
        <f t="shared" si="21"/>
        <v>нд</v>
      </c>
      <c r="AQ35" s="144" t="str">
        <f t="shared" si="22"/>
        <v>нд</v>
      </c>
      <c r="AR35" s="241" t="str">
        <f t="shared" si="20"/>
        <v>нд</v>
      </c>
    </row>
    <row r="36" spans="1:44" ht="140.4" x14ac:dyDescent="0.3">
      <c r="A36" s="15" t="s">
        <v>127</v>
      </c>
      <c r="B36" s="16" t="s">
        <v>129</v>
      </c>
      <c r="C36" s="10" t="s">
        <v>93</v>
      </c>
      <c r="D36" s="120" t="s">
        <v>623</v>
      </c>
      <c r="E36" s="144" t="s">
        <v>623</v>
      </c>
      <c r="F36" s="144" t="s">
        <v>623</v>
      </c>
      <c r="G36" s="144" t="s">
        <v>623</v>
      </c>
      <c r="H36" s="144" t="s">
        <v>623</v>
      </c>
      <c r="I36" s="241" t="s">
        <v>623</v>
      </c>
      <c r="J36" s="144" t="s">
        <v>623</v>
      </c>
      <c r="K36" s="144" t="s">
        <v>623</v>
      </c>
      <c r="L36" s="144" t="s">
        <v>623</v>
      </c>
      <c r="M36" s="144" t="s">
        <v>623</v>
      </c>
      <c r="N36" s="241" t="s">
        <v>623</v>
      </c>
      <c r="O36" s="144" t="s">
        <v>623</v>
      </c>
      <c r="P36" s="144" t="s">
        <v>623</v>
      </c>
      <c r="Q36" s="144" t="s">
        <v>623</v>
      </c>
      <c r="R36" s="144" t="s">
        <v>623</v>
      </c>
      <c r="S36" s="241" t="s">
        <v>623</v>
      </c>
      <c r="T36" s="144" t="s">
        <v>623</v>
      </c>
      <c r="U36" s="144" t="s">
        <v>623</v>
      </c>
      <c r="V36" s="144" t="s">
        <v>623</v>
      </c>
      <c r="W36" s="144" t="s">
        <v>623</v>
      </c>
      <c r="X36" s="241" t="s">
        <v>623</v>
      </c>
      <c r="Y36" s="144" t="s">
        <v>623</v>
      </c>
      <c r="Z36" s="144" t="s">
        <v>623</v>
      </c>
      <c r="AA36" s="144" t="s">
        <v>623</v>
      </c>
      <c r="AB36" s="144" t="s">
        <v>623</v>
      </c>
      <c r="AC36" s="241" t="s">
        <v>623</v>
      </c>
      <c r="AD36" s="144" t="s">
        <v>623</v>
      </c>
      <c r="AE36" s="144" t="s">
        <v>623</v>
      </c>
      <c r="AF36" s="144" t="s">
        <v>623</v>
      </c>
      <c r="AG36" s="144" t="s">
        <v>623</v>
      </c>
      <c r="AH36" s="241" t="s">
        <v>623</v>
      </c>
      <c r="AI36" s="144" t="s">
        <v>623</v>
      </c>
      <c r="AJ36" s="144" t="s">
        <v>623</v>
      </c>
      <c r="AK36" s="144" t="s">
        <v>623</v>
      </c>
      <c r="AL36" s="144" t="s">
        <v>623</v>
      </c>
      <c r="AM36" s="241" t="s">
        <v>623</v>
      </c>
      <c r="AN36" s="144" t="str">
        <f t="shared" si="18"/>
        <v>нд</v>
      </c>
      <c r="AO36" s="144" t="str">
        <f t="shared" si="19"/>
        <v>нд</v>
      </c>
      <c r="AP36" s="144" t="str">
        <f t="shared" si="21"/>
        <v>нд</v>
      </c>
      <c r="AQ36" s="144" t="str">
        <f t="shared" si="22"/>
        <v>нд</v>
      </c>
      <c r="AR36" s="241" t="str">
        <f t="shared" si="20"/>
        <v>нд</v>
      </c>
    </row>
    <row r="37" spans="1:44" ht="124.8" x14ac:dyDescent="0.3">
      <c r="A37" s="15" t="s">
        <v>127</v>
      </c>
      <c r="B37" s="16" t="s">
        <v>130</v>
      </c>
      <c r="C37" s="30" t="s">
        <v>93</v>
      </c>
      <c r="D37" s="120" t="s">
        <v>623</v>
      </c>
      <c r="E37" s="144" t="s">
        <v>623</v>
      </c>
      <c r="F37" s="144" t="s">
        <v>623</v>
      </c>
      <c r="G37" s="144" t="s">
        <v>623</v>
      </c>
      <c r="H37" s="144" t="s">
        <v>623</v>
      </c>
      <c r="I37" s="241" t="s">
        <v>623</v>
      </c>
      <c r="J37" s="144" t="s">
        <v>623</v>
      </c>
      <c r="K37" s="144" t="s">
        <v>623</v>
      </c>
      <c r="L37" s="144" t="s">
        <v>623</v>
      </c>
      <c r="M37" s="144" t="s">
        <v>623</v>
      </c>
      <c r="N37" s="241" t="s">
        <v>623</v>
      </c>
      <c r="O37" s="144" t="s">
        <v>623</v>
      </c>
      <c r="P37" s="144" t="s">
        <v>623</v>
      </c>
      <c r="Q37" s="144" t="s">
        <v>623</v>
      </c>
      <c r="R37" s="144" t="s">
        <v>623</v>
      </c>
      <c r="S37" s="241" t="s">
        <v>623</v>
      </c>
      <c r="T37" s="144" t="s">
        <v>623</v>
      </c>
      <c r="U37" s="144" t="s">
        <v>623</v>
      </c>
      <c r="V37" s="144" t="s">
        <v>623</v>
      </c>
      <c r="W37" s="144" t="s">
        <v>623</v>
      </c>
      <c r="X37" s="241" t="s">
        <v>623</v>
      </c>
      <c r="Y37" s="144" t="s">
        <v>623</v>
      </c>
      <c r="Z37" s="144" t="s">
        <v>623</v>
      </c>
      <c r="AA37" s="144" t="s">
        <v>623</v>
      </c>
      <c r="AB37" s="144" t="s">
        <v>623</v>
      </c>
      <c r="AC37" s="241" t="s">
        <v>623</v>
      </c>
      <c r="AD37" s="144" t="s">
        <v>623</v>
      </c>
      <c r="AE37" s="144" t="s">
        <v>623</v>
      </c>
      <c r="AF37" s="144" t="s">
        <v>623</v>
      </c>
      <c r="AG37" s="144" t="s">
        <v>623</v>
      </c>
      <c r="AH37" s="241" t="s">
        <v>623</v>
      </c>
      <c r="AI37" s="144" t="s">
        <v>623</v>
      </c>
      <c r="AJ37" s="144" t="s">
        <v>623</v>
      </c>
      <c r="AK37" s="144" t="s">
        <v>623</v>
      </c>
      <c r="AL37" s="144" t="s">
        <v>623</v>
      </c>
      <c r="AM37" s="241" t="s">
        <v>623</v>
      </c>
      <c r="AN37" s="144" t="str">
        <f t="shared" si="18"/>
        <v>нд</v>
      </c>
      <c r="AO37" s="144" t="str">
        <f t="shared" si="19"/>
        <v>нд</v>
      </c>
      <c r="AP37" s="144" t="str">
        <f t="shared" si="21"/>
        <v>нд</v>
      </c>
      <c r="AQ37" s="144" t="str">
        <f t="shared" si="22"/>
        <v>нд</v>
      </c>
      <c r="AR37" s="241" t="str">
        <f t="shared" si="20"/>
        <v>нд</v>
      </c>
    </row>
    <row r="38" spans="1:44" ht="124.8" x14ac:dyDescent="0.3">
      <c r="A38" s="15" t="s">
        <v>127</v>
      </c>
      <c r="B38" s="16" t="s">
        <v>131</v>
      </c>
      <c r="C38" s="10" t="s">
        <v>93</v>
      </c>
      <c r="D38" s="120" t="s">
        <v>623</v>
      </c>
      <c r="E38" s="144" t="s">
        <v>623</v>
      </c>
      <c r="F38" s="144" t="s">
        <v>623</v>
      </c>
      <c r="G38" s="144" t="s">
        <v>623</v>
      </c>
      <c r="H38" s="144" t="s">
        <v>623</v>
      </c>
      <c r="I38" s="241" t="s">
        <v>623</v>
      </c>
      <c r="J38" s="144" t="s">
        <v>623</v>
      </c>
      <c r="K38" s="144" t="s">
        <v>623</v>
      </c>
      <c r="L38" s="144" t="s">
        <v>623</v>
      </c>
      <c r="M38" s="144" t="s">
        <v>623</v>
      </c>
      <c r="N38" s="241" t="s">
        <v>623</v>
      </c>
      <c r="O38" s="144" t="s">
        <v>623</v>
      </c>
      <c r="P38" s="144" t="s">
        <v>623</v>
      </c>
      <c r="Q38" s="144" t="s">
        <v>623</v>
      </c>
      <c r="R38" s="144" t="s">
        <v>623</v>
      </c>
      <c r="S38" s="241" t="s">
        <v>623</v>
      </c>
      <c r="T38" s="144" t="s">
        <v>623</v>
      </c>
      <c r="U38" s="144" t="s">
        <v>623</v>
      </c>
      <c r="V38" s="144" t="s">
        <v>623</v>
      </c>
      <c r="W38" s="144" t="s">
        <v>623</v>
      </c>
      <c r="X38" s="241" t="s">
        <v>623</v>
      </c>
      <c r="Y38" s="144" t="s">
        <v>623</v>
      </c>
      <c r="Z38" s="144" t="s">
        <v>623</v>
      </c>
      <c r="AA38" s="144" t="s">
        <v>623</v>
      </c>
      <c r="AB38" s="144" t="s">
        <v>623</v>
      </c>
      <c r="AC38" s="241" t="s">
        <v>623</v>
      </c>
      <c r="AD38" s="144" t="s">
        <v>623</v>
      </c>
      <c r="AE38" s="144" t="s">
        <v>623</v>
      </c>
      <c r="AF38" s="144" t="s">
        <v>623</v>
      </c>
      <c r="AG38" s="144" t="s">
        <v>623</v>
      </c>
      <c r="AH38" s="241" t="s">
        <v>623</v>
      </c>
      <c r="AI38" s="144" t="s">
        <v>623</v>
      </c>
      <c r="AJ38" s="144" t="s">
        <v>623</v>
      </c>
      <c r="AK38" s="144" t="s">
        <v>623</v>
      </c>
      <c r="AL38" s="144" t="s">
        <v>623</v>
      </c>
      <c r="AM38" s="241" t="s">
        <v>623</v>
      </c>
      <c r="AN38" s="144" t="str">
        <f t="shared" si="18"/>
        <v>нд</v>
      </c>
      <c r="AO38" s="144" t="str">
        <f t="shared" si="19"/>
        <v>нд</v>
      </c>
      <c r="AP38" s="144" t="str">
        <f t="shared" si="21"/>
        <v>нд</v>
      </c>
      <c r="AQ38" s="144" t="str">
        <f t="shared" si="22"/>
        <v>нд</v>
      </c>
      <c r="AR38" s="241" t="str">
        <f t="shared" si="20"/>
        <v>нд</v>
      </c>
    </row>
    <row r="39" spans="1:44" ht="46.8" x14ac:dyDescent="0.3">
      <c r="A39" s="15" t="s">
        <v>132</v>
      </c>
      <c r="B39" s="16" t="s">
        <v>128</v>
      </c>
      <c r="C39" s="30" t="s">
        <v>93</v>
      </c>
      <c r="D39" s="120" t="s">
        <v>623</v>
      </c>
      <c r="E39" s="144" t="s">
        <v>623</v>
      </c>
      <c r="F39" s="144" t="s">
        <v>623</v>
      </c>
      <c r="G39" s="144" t="s">
        <v>623</v>
      </c>
      <c r="H39" s="144" t="s">
        <v>623</v>
      </c>
      <c r="I39" s="241" t="s">
        <v>623</v>
      </c>
      <c r="J39" s="144" t="s">
        <v>623</v>
      </c>
      <c r="K39" s="144" t="s">
        <v>623</v>
      </c>
      <c r="L39" s="144" t="s">
        <v>623</v>
      </c>
      <c r="M39" s="144" t="s">
        <v>623</v>
      </c>
      <c r="N39" s="241" t="s">
        <v>623</v>
      </c>
      <c r="O39" s="144" t="s">
        <v>623</v>
      </c>
      <c r="P39" s="144" t="s">
        <v>623</v>
      </c>
      <c r="Q39" s="144" t="s">
        <v>623</v>
      </c>
      <c r="R39" s="144" t="s">
        <v>623</v>
      </c>
      <c r="S39" s="241" t="s">
        <v>623</v>
      </c>
      <c r="T39" s="144" t="s">
        <v>623</v>
      </c>
      <c r="U39" s="144" t="s">
        <v>623</v>
      </c>
      <c r="V39" s="144" t="s">
        <v>623</v>
      </c>
      <c r="W39" s="144" t="s">
        <v>623</v>
      </c>
      <c r="X39" s="241" t="s">
        <v>623</v>
      </c>
      <c r="Y39" s="144" t="s">
        <v>623</v>
      </c>
      <c r="Z39" s="144" t="s">
        <v>623</v>
      </c>
      <c r="AA39" s="144" t="s">
        <v>623</v>
      </c>
      <c r="AB39" s="144" t="s">
        <v>623</v>
      </c>
      <c r="AC39" s="241" t="s">
        <v>623</v>
      </c>
      <c r="AD39" s="144" t="s">
        <v>623</v>
      </c>
      <c r="AE39" s="144" t="s">
        <v>623</v>
      </c>
      <c r="AF39" s="144" t="s">
        <v>623</v>
      </c>
      <c r="AG39" s="144" t="s">
        <v>623</v>
      </c>
      <c r="AH39" s="241" t="s">
        <v>623</v>
      </c>
      <c r="AI39" s="144" t="s">
        <v>623</v>
      </c>
      <c r="AJ39" s="144" t="s">
        <v>623</v>
      </c>
      <c r="AK39" s="144" t="s">
        <v>623</v>
      </c>
      <c r="AL39" s="144" t="s">
        <v>623</v>
      </c>
      <c r="AM39" s="241" t="s">
        <v>623</v>
      </c>
      <c r="AN39" s="144" t="str">
        <f t="shared" si="18"/>
        <v>нд</v>
      </c>
      <c r="AO39" s="144" t="str">
        <f t="shared" si="19"/>
        <v>нд</v>
      </c>
      <c r="AP39" s="144" t="str">
        <f t="shared" si="21"/>
        <v>нд</v>
      </c>
      <c r="AQ39" s="144" t="str">
        <f t="shared" si="22"/>
        <v>нд</v>
      </c>
      <c r="AR39" s="241" t="str">
        <f t="shared" si="20"/>
        <v>нд</v>
      </c>
    </row>
    <row r="40" spans="1:44" ht="140.4" x14ac:dyDescent="0.3">
      <c r="A40" s="15" t="s">
        <v>132</v>
      </c>
      <c r="B40" s="16" t="s">
        <v>129</v>
      </c>
      <c r="C40" s="10" t="s">
        <v>93</v>
      </c>
      <c r="D40" s="120" t="s">
        <v>623</v>
      </c>
      <c r="E40" s="144" t="s">
        <v>623</v>
      </c>
      <c r="F40" s="144" t="s">
        <v>623</v>
      </c>
      <c r="G40" s="144" t="s">
        <v>623</v>
      </c>
      <c r="H40" s="144" t="s">
        <v>623</v>
      </c>
      <c r="I40" s="241" t="s">
        <v>623</v>
      </c>
      <c r="J40" s="144" t="s">
        <v>623</v>
      </c>
      <c r="K40" s="144" t="s">
        <v>623</v>
      </c>
      <c r="L40" s="144" t="s">
        <v>623</v>
      </c>
      <c r="M40" s="144" t="s">
        <v>623</v>
      </c>
      <c r="N40" s="241" t="s">
        <v>623</v>
      </c>
      <c r="O40" s="144" t="s">
        <v>623</v>
      </c>
      <c r="P40" s="144" t="s">
        <v>623</v>
      </c>
      <c r="Q40" s="144" t="s">
        <v>623</v>
      </c>
      <c r="R40" s="144" t="s">
        <v>623</v>
      </c>
      <c r="S40" s="241" t="s">
        <v>623</v>
      </c>
      <c r="T40" s="144" t="s">
        <v>623</v>
      </c>
      <c r="U40" s="144" t="s">
        <v>623</v>
      </c>
      <c r="V40" s="144" t="s">
        <v>623</v>
      </c>
      <c r="W40" s="144" t="s">
        <v>623</v>
      </c>
      <c r="X40" s="241" t="s">
        <v>623</v>
      </c>
      <c r="Y40" s="144" t="s">
        <v>623</v>
      </c>
      <c r="Z40" s="144" t="s">
        <v>623</v>
      </c>
      <c r="AA40" s="144" t="s">
        <v>623</v>
      </c>
      <c r="AB40" s="144" t="s">
        <v>623</v>
      </c>
      <c r="AC40" s="241" t="s">
        <v>623</v>
      </c>
      <c r="AD40" s="144" t="s">
        <v>623</v>
      </c>
      <c r="AE40" s="144" t="s">
        <v>623</v>
      </c>
      <c r="AF40" s="144" t="s">
        <v>623</v>
      </c>
      <c r="AG40" s="144" t="s">
        <v>623</v>
      </c>
      <c r="AH40" s="241" t="s">
        <v>623</v>
      </c>
      <c r="AI40" s="144" t="s">
        <v>623</v>
      </c>
      <c r="AJ40" s="144" t="s">
        <v>623</v>
      </c>
      <c r="AK40" s="144" t="s">
        <v>623</v>
      </c>
      <c r="AL40" s="144" t="s">
        <v>623</v>
      </c>
      <c r="AM40" s="241" t="s">
        <v>623</v>
      </c>
      <c r="AN40" s="144" t="str">
        <f t="shared" si="18"/>
        <v>нд</v>
      </c>
      <c r="AO40" s="144" t="str">
        <f t="shared" si="19"/>
        <v>нд</v>
      </c>
      <c r="AP40" s="144" t="str">
        <f t="shared" si="21"/>
        <v>нд</v>
      </c>
      <c r="AQ40" s="144" t="str">
        <f t="shared" si="22"/>
        <v>нд</v>
      </c>
      <c r="AR40" s="241" t="str">
        <f t="shared" si="20"/>
        <v>нд</v>
      </c>
    </row>
    <row r="41" spans="1:44" ht="124.8" x14ac:dyDescent="0.3">
      <c r="A41" s="15" t="s">
        <v>132</v>
      </c>
      <c r="B41" s="16" t="s">
        <v>130</v>
      </c>
      <c r="C41" s="30" t="s">
        <v>93</v>
      </c>
      <c r="D41" s="120" t="s">
        <v>623</v>
      </c>
      <c r="E41" s="144" t="s">
        <v>623</v>
      </c>
      <c r="F41" s="144" t="s">
        <v>623</v>
      </c>
      <c r="G41" s="144" t="s">
        <v>623</v>
      </c>
      <c r="H41" s="144" t="s">
        <v>623</v>
      </c>
      <c r="I41" s="241" t="s">
        <v>623</v>
      </c>
      <c r="J41" s="144" t="s">
        <v>623</v>
      </c>
      <c r="K41" s="144" t="s">
        <v>623</v>
      </c>
      <c r="L41" s="144" t="s">
        <v>623</v>
      </c>
      <c r="M41" s="144" t="s">
        <v>623</v>
      </c>
      <c r="N41" s="241" t="s">
        <v>623</v>
      </c>
      <c r="O41" s="144" t="s">
        <v>623</v>
      </c>
      <c r="P41" s="144" t="s">
        <v>623</v>
      </c>
      <c r="Q41" s="144" t="s">
        <v>623</v>
      </c>
      <c r="R41" s="144" t="s">
        <v>623</v>
      </c>
      <c r="S41" s="241" t="s">
        <v>623</v>
      </c>
      <c r="T41" s="144" t="s">
        <v>623</v>
      </c>
      <c r="U41" s="144" t="s">
        <v>623</v>
      </c>
      <c r="V41" s="144" t="s">
        <v>623</v>
      </c>
      <c r="W41" s="144" t="s">
        <v>623</v>
      </c>
      <c r="X41" s="241" t="s">
        <v>623</v>
      </c>
      <c r="Y41" s="144" t="s">
        <v>623</v>
      </c>
      <c r="Z41" s="144" t="s">
        <v>623</v>
      </c>
      <c r="AA41" s="144" t="s">
        <v>623</v>
      </c>
      <c r="AB41" s="144" t="s">
        <v>623</v>
      </c>
      <c r="AC41" s="241" t="s">
        <v>623</v>
      </c>
      <c r="AD41" s="144" t="s">
        <v>623</v>
      </c>
      <c r="AE41" s="144" t="s">
        <v>623</v>
      </c>
      <c r="AF41" s="144" t="s">
        <v>623</v>
      </c>
      <c r="AG41" s="144" t="s">
        <v>623</v>
      </c>
      <c r="AH41" s="241" t="s">
        <v>623</v>
      </c>
      <c r="AI41" s="144" t="s">
        <v>623</v>
      </c>
      <c r="AJ41" s="144" t="s">
        <v>623</v>
      </c>
      <c r="AK41" s="144" t="s">
        <v>623</v>
      </c>
      <c r="AL41" s="144" t="s">
        <v>623</v>
      </c>
      <c r="AM41" s="241" t="s">
        <v>623</v>
      </c>
      <c r="AN41" s="144" t="str">
        <f t="shared" si="18"/>
        <v>нд</v>
      </c>
      <c r="AO41" s="144" t="str">
        <f t="shared" si="19"/>
        <v>нд</v>
      </c>
      <c r="AP41" s="144" t="str">
        <f t="shared" si="21"/>
        <v>нд</v>
      </c>
      <c r="AQ41" s="144" t="str">
        <f t="shared" si="22"/>
        <v>нд</v>
      </c>
      <c r="AR41" s="241" t="str">
        <f t="shared" si="20"/>
        <v>нд</v>
      </c>
    </row>
    <row r="42" spans="1:44" ht="124.8" x14ac:dyDescent="0.3">
      <c r="A42" s="15" t="s">
        <v>132</v>
      </c>
      <c r="B42" s="16" t="s">
        <v>133</v>
      </c>
      <c r="C42" s="10" t="s">
        <v>93</v>
      </c>
      <c r="D42" s="120" t="s">
        <v>623</v>
      </c>
      <c r="E42" s="144" t="s">
        <v>623</v>
      </c>
      <c r="F42" s="144" t="s">
        <v>623</v>
      </c>
      <c r="G42" s="144" t="s">
        <v>623</v>
      </c>
      <c r="H42" s="144" t="s">
        <v>623</v>
      </c>
      <c r="I42" s="241" t="s">
        <v>623</v>
      </c>
      <c r="J42" s="144" t="s">
        <v>623</v>
      </c>
      <c r="K42" s="144" t="s">
        <v>623</v>
      </c>
      <c r="L42" s="144" t="s">
        <v>623</v>
      </c>
      <c r="M42" s="144" t="s">
        <v>623</v>
      </c>
      <c r="N42" s="241" t="s">
        <v>623</v>
      </c>
      <c r="O42" s="144" t="s">
        <v>623</v>
      </c>
      <c r="P42" s="144" t="s">
        <v>623</v>
      </c>
      <c r="Q42" s="144" t="s">
        <v>623</v>
      </c>
      <c r="R42" s="144" t="s">
        <v>623</v>
      </c>
      <c r="S42" s="241" t="s">
        <v>623</v>
      </c>
      <c r="T42" s="144" t="s">
        <v>623</v>
      </c>
      <c r="U42" s="144" t="s">
        <v>623</v>
      </c>
      <c r="V42" s="144" t="s">
        <v>623</v>
      </c>
      <c r="W42" s="144" t="s">
        <v>623</v>
      </c>
      <c r="X42" s="241" t="s">
        <v>623</v>
      </c>
      <c r="Y42" s="144" t="s">
        <v>623</v>
      </c>
      <c r="Z42" s="144" t="s">
        <v>623</v>
      </c>
      <c r="AA42" s="144" t="s">
        <v>623</v>
      </c>
      <c r="AB42" s="144" t="s">
        <v>623</v>
      </c>
      <c r="AC42" s="241" t="s">
        <v>623</v>
      </c>
      <c r="AD42" s="144" t="s">
        <v>623</v>
      </c>
      <c r="AE42" s="144" t="s">
        <v>623</v>
      </c>
      <c r="AF42" s="144" t="s">
        <v>623</v>
      </c>
      <c r="AG42" s="144" t="s">
        <v>623</v>
      </c>
      <c r="AH42" s="241" t="s">
        <v>623</v>
      </c>
      <c r="AI42" s="144" t="s">
        <v>623</v>
      </c>
      <c r="AJ42" s="144" t="s">
        <v>623</v>
      </c>
      <c r="AK42" s="144" t="s">
        <v>623</v>
      </c>
      <c r="AL42" s="144" t="s">
        <v>623</v>
      </c>
      <c r="AM42" s="241" t="s">
        <v>623</v>
      </c>
      <c r="AN42" s="144" t="str">
        <f t="shared" si="18"/>
        <v>нд</v>
      </c>
      <c r="AO42" s="144" t="str">
        <f t="shared" si="19"/>
        <v>нд</v>
      </c>
      <c r="AP42" s="144" t="str">
        <f t="shared" si="21"/>
        <v>нд</v>
      </c>
      <c r="AQ42" s="144" t="str">
        <f t="shared" si="22"/>
        <v>нд</v>
      </c>
      <c r="AR42" s="241" t="str">
        <f t="shared" si="20"/>
        <v>нд</v>
      </c>
    </row>
    <row r="43" spans="1:44" ht="109.2" x14ac:dyDescent="0.3">
      <c r="A43" s="15" t="s">
        <v>134</v>
      </c>
      <c r="B43" s="16" t="s">
        <v>135</v>
      </c>
      <c r="C43" s="30" t="s">
        <v>93</v>
      </c>
      <c r="D43" s="120" t="s">
        <v>623</v>
      </c>
      <c r="E43" s="144" t="s">
        <v>623</v>
      </c>
      <c r="F43" s="144" t="s">
        <v>623</v>
      </c>
      <c r="G43" s="144" t="s">
        <v>623</v>
      </c>
      <c r="H43" s="144" t="s">
        <v>623</v>
      </c>
      <c r="I43" s="241" t="s">
        <v>623</v>
      </c>
      <c r="J43" s="144" t="s">
        <v>623</v>
      </c>
      <c r="K43" s="144" t="s">
        <v>623</v>
      </c>
      <c r="L43" s="144" t="s">
        <v>623</v>
      </c>
      <c r="M43" s="144" t="s">
        <v>623</v>
      </c>
      <c r="N43" s="241" t="s">
        <v>623</v>
      </c>
      <c r="O43" s="144" t="s">
        <v>623</v>
      </c>
      <c r="P43" s="144" t="s">
        <v>623</v>
      </c>
      <c r="Q43" s="144" t="s">
        <v>623</v>
      </c>
      <c r="R43" s="144" t="s">
        <v>623</v>
      </c>
      <c r="S43" s="241" t="s">
        <v>623</v>
      </c>
      <c r="T43" s="144" t="s">
        <v>623</v>
      </c>
      <c r="U43" s="144" t="s">
        <v>623</v>
      </c>
      <c r="V43" s="144" t="s">
        <v>623</v>
      </c>
      <c r="W43" s="144" t="s">
        <v>623</v>
      </c>
      <c r="X43" s="241" t="s">
        <v>623</v>
      </c>
      <c r="Y43" s="144" t="s">
        <v>623</v>
      </c>
      <c r="Z43" s="144" t="s">
        <v>623</v>
      </c>
      <c r="AA43" s="144" t="s">
        <v>623</v>
      </c>
      <c r="AB43" s="144" t="s">
        <v>623</v>
      </c>
      <c r="AC43" s="241" t="s">
        <v>623</v>
      </c>
      <c r="AD43" s="144" t="s">
        <v>623</v>
      </c>
      <c r="AE43" s="144" t="s">
        <v>623</v>
      </c>
      <c r="AF43" s="144" t="s">
        <v>623</v>
      </c>
      <c r="AG43" s="144" t="s">
        <v>623</v>
      </c>
      <c r="AH43" s="241" t="s">
        <v>623</v>
      </c>
      <c r="AI43" s="144" t="s">
        <v>623</v>
      </c>
      <c r="AJ43" s="144" t="s">
        <v>623</v>
      </c>
      <c r="AK43" s="144" t="s">
        <v>623</v>
      </c>
      <c r="AL43" s="144" t="s">
        <v>623</v>
      </c>
      <c r="AM43" s="241" t="s">
        <v>623</v>
      </c>
      <c r="AN43" s="144" t="str">
        <f t="shared" si="18"/>
        <v>нд</v>
      </c>
      <c r="AO43" s="144" t="str">
        <f t="shared" si="19"/>
        <v>нд</v>
      </c>
      <c r="AP43" s="144" t="str">
        <f t="shared" si="21"/>
        <v>нд</v>
      </c>
      <c r="AQ43" s="144" t="str">
        <f t="shared" si="22"/>
        <v>нд</v>
      </c>
      <c r="AR43" s="241" t="str">
        <f t="shared" si="20"/>
        <v>нд</v>
      </c>
    </row>
    <row r="44" spans="1:44" ht="93.6" x14ac:dyDescent="0.3">
      <c r="A44" s="15" t="s">
        <v>136</v>
      </c>
      <c r="B44" s="16" t="s">
        <v>137</v>
      </c>
      <c r="C44" s="10" t="s">
        <v>93</v>
      </c>
      <c r="D44" s="120" t="s">
        <v>623</v>
      </c>
      <c r="E44" s="144" t="s">
        <v>623</v>
      </c>
      <c r="F44" s="144" t="s">
        <v>623</v>
      </c>
      <c r="G44" s="144" t="s">
        <v>623</v>
      </c>
      <c r="H44" s="144" t="s">
        <v>623</v>
      </c>
      <c r="I44" s="241" t="s">
        <v>623</v>
      </c>
      <c r="J44" s="144" t="s">
        <v>623</v>
      </c>
      <c r="K44" s="144" t="s">
        <v>623</v>
      </c>
      <c r="L44" s="144" t="s">
        <v>623</v>
      </c>
      <c r="M44" s="144" t="s">
        <v>623</v>
      </c>
      <c r="N44" s="241" t="s">
        <v>623</v>
      </c>
      <c r="O44" s="144" t="s">
        <v>623</v>
      </c>
      <c r="P44" s="144" t="s">
        <v>623</v>
      </c>
      <c r="Q44" s="144" t="s">
        <v>623</v>
      </c>
      <c r="R44" s="144" t="s">
        <v>623</v>
      </c>
      <c r="S44" s="241" t="s">
        <v>623</v>
      </c>
      <c r="T44" s="144" t="s">
        <v>623</v>
      </c>
      <c r="U44" s="144" t="s">
        <v>623</v>
      </c>
      <c r="V44" s="144" t="s">
        <v>623</v>
      </c>
      <c r="W44" s="144" t="s">
        <v>623</v>
      </c>
      <c r="X44" s="241" t="s">
        <v>623</v>
      </c>
      <c r="Y44" s="144" t="s">
        <v>623</v>
      </c>
      <c r="Z44" s="144" t="s">
        <v>623</v>
      </c>
      <c r="AA44" s="144" t="s">
        <v>623</v>
      </c>
      <c r="AB44" s="144" t="s">
        <v>623</v>
      </c>
      <c r="AC44" s="241" t="s">
        <v>623</v>
      </c>
      <c r="AD44" s="144" t="s">
        <v>623</v>
      </c>
      <c r="AE44" s="144" t="s">
        <v>623</v>
      </c>
      <c r="AF44" s="144" t="s">
        <v>623</v>
      </c>
      <c r="AG44" s="144" t="s">
        <v>623</v>
      </c>
      <c r="AH44" s="241" t="s">
        <v>623</v>
      </c>
      <c r="AI44" s="144" t="s">
        <v>623</v>
      </c>
      <c r="AJ44" s="144" t="s">
        <v>623</v>
      </c>
      <c r="AK44" s="144" t="s">
        <v>623</v>
      </c>
      <c r="AL44" s="144" t="s">
        <v>623</v>
      </c>
      <c r="AM44" s="241" t="s">
        <v>623</v>
      </c>
      <c r="AN44" s="144" t="str">
        <f t="shared" si="18"/>
        <v>нд</v>
      </c>
      <c r="AO44" s="144" t="str">
        <f t="shared" si="19"/>
        <v>нд</v>
      </c>
      <c r="AP44" s="144" t="str">
        <f t="shared" si="21"/>
        <v>нд</v>
      </c>
      <c r="AQ44" s="144" t="str">
        <f t="shared" si="22"/>
        <v>нд</v>
      </c>
      <c r="AR44" s="241" t="str">
        <f t="shared" si="20"/>
        <v>нд</v>
      </c>
    </row>
    <row r="45" spans="1:44" ht="109.2" x14ac:dyDescent="0.3">
      <c r="A45" s="15" t="s">
        <v>138</v>
      </c>
      <c r="B45" s="16" t="s">
        <v>139</v>
      </c>
      <c r="C45" s="30" t="s">
        <v>93</v>
      </c>
      <c r="D45" s="120" t="s">
        <v>623</v>
      </c>
      <c r="E45" s="144" t="s">
        <v>623</v>
      </c>
      <c r="F45" s="144" t="s">
        <v>623</v>
      </c>
      <c r="G45" s="144" t="s">
        <v>623</v>
      </c>
      <c r="H45" s="144" t="s">
        <v>623</v>
      </c>
      <c r="I45" s="241" t="s">
        <v>623</v>
      </c>
      <c r="J45" s="144" t="s">
        <v>623</v>
      </c>
      <c r="K45" s="144" t="s">
        <v>623</v>
      </c>
      <c r="L45" s="144" t="s">
        <v>623</v>
      </c>
      <c r="M45" s="144" t="s">
        <v>623</v>
      </c>
      <c r="N45" s="241" t="s">
        <v>623</v>
      </c>
      <c r="O45" s="144" t="s">
        <v>623</v>
      </c>
      <c r="P45" s="144" t="s">
        <v>623</v>
      </c>
      <c r="Q45" s="144" t="s">
        <v>623</v>
      </c>
      <c r="R45" s="144" t="s">
        <v>623</v>
      </c>
      <c r="S45" s="241" t="s">
        <v>623</v>
      </c>
      <c r="T45" s="144" t="s">
        <v>623</v>
      </c>
      <c r="U45" s="144" t="s">
        <v>623</v>
      </c>
      <c r="V45" s="144" t="s">
        <v>623</v>
      </c>
      <c r="W45" s="144" t="s">
        <v>623</v>
      </c>
      <c r="X45" s="241" t="s">
        <v>623</v>
      </c>
      <c r="Y45" s="144" t="s">
        <v>623</v>
      </c>
      <c r="Z45" s="144" t="s">
        <v>623</v>
      </c>
      <c r="AA45" s="144" t="s">
        <v>623</v>
      </c>
      <c r="AB45" s="144" t="s">
        <v>623</v>
      </c>
      <c r="AC45" s="241" t="s">
        <v>623</v>
      </c>
      <c r="AD45" s="144" t="s">
        <v>623</v>
      </c>
      <c r="AE45" s="144" t="s">
        <v>623</v>
      </c>
      <c r="AF45" s="144" t="s">
        <v>623</v>
      </c>
      <c r="AG45" s="144" t="s">
        <v>623</v>
      </c>
      <c r="AH45" s="241" t="s">
        <v>623</v>
      </c>
      <c r="AI45" s="144" t="s">
        <v>623</v>
      </c>
      <c r="AJ45" s="144" t="s">
        <v>623</v>
      </c>
      <c r="AK45" s="144" t="s">
        <v>623</v>
      </c>
      <c r="AL45" s="144" t="s">
        <v>623</v>
      </c>
      <c r="AM45" s="241" t="s">
        <v>623</v>
      </c>
      <c r="AN45" s="144" t="str">
        <f>IF(SUM(AI45,AD45,Y45,T45,O45)=0, "нд", SUM(AI45,AD45,Y45,T45,O45))</f>
        <v>нд</v>
      </c>
      <c r="AO45" s="144" t="str">
        <f t="shared" ref="AO45:AO49" si="25">IF(SUM(AJ45,AE45,Z45,U45,P45)=0, "нд", SUM(AJ45,AE45,Z45,U45,P45))</f>
        <v>нд</v>
      </c>
      <c r="AP45" s="144" t="str">
        <f t="shared" ref="AP45:AP49" si="26">IF(SUM(AK45,AF45,AA45,V45,Q45)=0, "нд", SUM(AK45,AF45,AA45,V45,Q45))</f>
        <v>нд</v>
      </c>
      <c r="AQ45" s="144" t="str">
        <f t="shared" ref="AQ45:AQ49" si="27">IF(SUM(AL45,AG45,AB45,W45,R45)=0, "нд", SUM(AL45,AG45,AB45,W45,R45))</f>
        <v>нд</v>
      </c>
      <c r="AR45" s="241" t="str">
        <f t="shared" ref="AR45:AR49" si="28">IF(SUM(AM45,AH45,AC45,X45,S45)=0, "нд", SUM(AM45,AH45,AC45,X45,S45))</f>
        <v>нд</v>
      </c>
    </row>
    <row r="46" spans="1:44" s="67" customFormat="1" ht="46.8" x14ac:dyDescent="0.3">
      <c r="A46" s="12" t="s">
        <v>140</v>
      </c>
      <c r="B46" s="13" t="s">
        <v>141</v>
      </c>
      <c r="C46" s="32" t="s">
        <v>93</v>
      </c>
      <c r="D46" s="137" t="s">
        <v>623</v>
      </c>
      <c r="E46" s="143">
        <f>IF(SUM(E47,E56)=0, "нд", SUM(E47,E56))</f>
        <v>2.5099999999999998</v>
      </c>
      <c r="F46" s="143" t="str">
        <f t="shared" ref="F46:AM46" si="29">IF(SUM(F47,F56)=0, "нд", SUM(F47,F56))</f>
        <v>нд</v>
      </c>
      <c r="G46" s="143">
        <f>IF(SUM(G47,G56)=0, "нд", SUM(G47,G56))</f>
        <v>7.8259999999999996</v>
      </c>
      <c r="H46" s="143" t="str">
        <f t="shared" si="29"/>
        <v>нд</v>
      </c>
      <c r="I46" s="240">
        <f t="shared" si="29"/>
        <v>28</v>
      </c>
      <c r="J46" s="143" t="str">
        <f t="shared" si="29"/>
        <v>нд</v>
      </c>
      <c r="K46" s="143" t="str">
        <f t="shared" si="29"/>
        <v>нд</v>
      </c>
      <c r="L46" s="143" t="str">
        <f t="shared" si="29"/>
        <v>нд</v>
      </c>
      <c r="M46" s="143" t="str">
        <f t="shared" si="29"/>
        <v>нд</v>
      </c>
      <c r="N46" s="240" t="str">
        <f t="shared" si="29"/>
        <v>нд</v>
      </c>
      <c r="O46" s="143" t="str">
        <f t="shared" si="29"/>
        <v>нд</v>
      </c>
      <c r="P46" s="143" t="str">
        <f t="shared" si="29"/>
        <v>нд</v>
      </c>
      <c r="Q46" s="143">
        <f t="shared" si="29"/>
        <v>2</v>
      </c>
      <c r="R46" s="143" t="str">
        <f t="shared" si="29"/>
        <v>нд</v>
      </c>
      <c r="S46" s="240">
        <f t="shared" si="29"/>
        <v>11</v>
      </c>
      <c r="T46" s="143" t="str">
        <f t="shared" si="29"/>
        <v>нд</v>
      </c>
      <c r="U46" s="143" t="str">
        <f t="shared" si="29"/>
        <v>нд</v>
      </c>
      <c r="V46" s="143">
        <f t="shared" si="29"/>
        <v>1.63</v>
      </c>
      <c r="W46" s="143" t="str">
        <f t="shared" si="29"/>
        <v>нд</v>
      </c>
      <c r="X46" s="240">
        <f t="shared" si="29"/>
        <v>4</v>
      </c>
      <c r="Y46" s="143">
        <f t="shared" si="29"/>
        <v>1.26</v>
      </c>
      <c r="Z46" s="143" t="str">
        <f t="shared" si="29"/>
        <v>нд</v>
      </c>
      <c r="AA46" s="143">
        <f>IF(SUM(AA47,AA56)=0, "нд", SUM(AA47,AA56))</f>
        <v>4.1959999999999997</v>
      </c>
      <c r="AB46" s="143" t="str">
        <f t="shared" si="29"/>
        <v>нд</v>
      </c>
      <c r="AC46" s="240">
        <f t="shared" si="29"/>
        <v>7</v>
      </c>
      <c r="AD46" s="143" t="str">
        <f t="shared" si="29"/>
        <v>нд</v>
      </c>
      <c r="AE46" s="143" t="str">
        <f t="shared" si="29"/>
        <v>нд</v>
      </c>
      <c r="AF46" s="143" t="str">
        <f t="shared" si="29"/>
        <v>нд</v>
      </c>
      <c r="AG46" s="143" t="str">
        <f t="shared" si="29"/>
        <v>нд</v>
      </c>
      <c r="AH46" s="240">
        <f t="shared" si="29"/>
        <v>4</v>
      </c>
      <c r="AI46" s="143">
        <f t="shared" si="29"/>
        <v>1.25</v>
      </c>
      <c r="AJ46" s="143" t="str">
        <f t="shared" si="29"/>
        <v>нд</v>
      </c>
      <c r="AK46" s="143" t="str">
        <f t="shared" si="29"/>
        <v>нд</v>
      </c>
      <c r="AL46" s="143" t="str">
        <f t="shared" si="29"/>
        <v>нд</v>
      </c>
      <c r="AM46" s="240">
        <f t="shared" si="29"/>
        <v>2</v>
      </c>
      <c r="AN46" s="143">
        <f>IF(SUM(AI46,AD46,Y46,T46,O46)=0, "нд", SUM(AI46,AD46,Y46,T46,O46))</f>
        <v>2.5099999999999998</v>
      </c>
      <c r="AO46" s="143" t="str">
        <f t="shared" ref="AO46" si="30">IF(SUM(AJ46,AE46,Z46,U46,P46)=0, "нд", SUM(AJ46,AE46,Z46,U46,P46))</f>
        <v>нд</v>
      </c>
      <c r="AP46" s="143">
        <f t="shared" ref="AP46" si="31">IF(SUM(AK46,AF46,AA46,V46,Q46)=0, "нд", SUM(AK46,AF46,AA46,V46,Q46))</f>
        <v>7.8259999999999996</v>
      </c>
      <c r="AQ46" s="143" t="str">
        <f t="shared" ref="AQ46" si="32">IF(SUM(AL46,AG46,AB46,W46,R46)=0, "нд", SUM(AL46,AG46,AB46,W46,R46))</f>
        <v>нд</v>
      </c>
      <c r="AR46" s="240">
        <f t="shared" ref="AR46" si="33">IF(SUM(AM46,AH46,AC46,X46,S46)=0, "нд", SUM(AM46,AH46,AC46,X46,S46))</f>
        <v>28</v>
      </c>
    </row>
    <row r="47" spans="1:44" ht="78" x14ac:dyDescent="0.3">
      <c r="A47" s="15" t="s">
        <v>142</v>
      </c>
      <c r="B47" s="16" t="s">
        <v>143</v>
      </c>
      <c r="C47" s="10" t="s">
        <v>93</v>
      </c>
      <c r="D47" s="120" t="s">
        <v>623</v>
      </c>
      <c r="E47" s="144">
        <f>E49</f>
        <v>2.5099999999999998</v>
      </c>
      <c r="F47" s="144" t="str">
        <f t="shared" ref="F47:AM47" si="34">F49</f>
        <v>нд</v>
      </c>
      <c r="G47" s="144" t="str">
        <f>G49</f>
        <v>нд</v>
      </c>
      <c r="H47" s="144" t="str">
        <f t="shared" si="34"/>
        <v>нд</v>
      </c>
      <c r="I47" s="241">
        <f t="shared" si="34"/>
        <v>28</v>
      </c>
      <c r="J47" s="144" t="s">
        <v>623</v>
      </c>
      <c r="K47" s="144" t="s">
        <v>623</v>
      </c>
      <c r="L47" s="144" t="s">
        <v>623</v>
      </c>
      <c r="M47" s="144" t="s">
        <v>623</v>
      </c>
      <c r="N47" s="241" t="s">
        <v>623</v>
      </c>
      <c r="O47" s="144" t="str">
        <f t="shared" si="34"/>
        <v>нд</v>
      </c>
      <c r="P47" s="144" t="str">
        <f t="shared" si="34"/>
        <v>нд</v>
      </c>
      <c r="Q47" s="144" t="str">
        <f t="shared" si="34"/>
        <v>нд</v>
      </c>
      <c r="R47" s="144" t="str">
        <f t="shared" si="34"/>
        <v>нд</v>
      </c>
      <c r="S47" s="241">
        <f t="shared" si="34"/>
        <v>11</v>
      </c>
      <c r="T47" s="144" t="str">
        <f t="shared" si="34"/>
        <v>нд</v>
      </c>
      <c r="U47" s="144" t="str">
        <f t="shared" si="34"/>
        <v>нд</v>
      </c>
      <c r="V47" s="144" t="str">
        <f t="shared" si="34"/>
        <v>нд</v>
      </c>
      <c r="W47" s="144" t="str">
        <f t="shared" si="34"/>
        <v>нд</v>
      </c>
      <c r="X47" s="241">
        <f t="shared" si="34"/>
        <v>4</v>
      </c>
      <c r="Y47" s="144">
        <f t="shared" si="34"/>
        <v>1.26</v>
      </c>
      <c r="Z47" s="144" t="str">
        <f t="shared" si="34"/>
        <v>нд</v>
      </c>
      <c r="AA47" s="144" t="str">
        <f t="shared" si="34"/>
        <v>нд</v>
      </c>
      <c r="AB47" s="144" t="str">
        <f t="shared" si="34"/>
        <v>нд</v>
      </c>
      <c r="AC47" s="241">
        <f t="shared" si="34"/>
        <v>7</v>
      </c>
      <c r="AD47" s="144" t="str">
        <f t="shared" si="34"/>
        <v>нд</v>
      </c>
      <c r="AE47" s="144" t="str">
        <f t="shared" si="34"/>
        <v>нд</v>
      </c>
      <c r="AF47" s="144" t="str">
        <f t="shared" si="34"/>
        <v>нд</v>
      </c>
      <c r="AG47" s="144" t="str">
        <f t="shared" si="34"/>
        <v>нд</v>
      </c>
      <c r="AH47" s="241">
        <f t="shared" si="34"/>
        <v>4</v>
      </c>
      <c r="AI47" s="144">
        <f t="shared" si="34"/>
        <v>1.25</v>
      </c>
      <c r="AJ47" s="144" t="str">
        <f t="shared" si="34"/>
        <v>нд</v>
      </c>
      <c r="AK47" s="144" t="str">
        <f t="shared" si="34"/>
        <v>нд</v>
      </c>
      <c r="AL47" s="144" t="str">
        <f t="shared" si="34"/>
        <v>нд</v>
      </c>
      <c r="AM47" s="241">
        <f t="shared" si="34"/>
        <v>2</v>
      </c>
      <c r="AN47" s="144">
        <f t="shared" ref="AN47:AN49" si="35">IF(SUM(AI47,AD47,Y47,T47,O47)=0, "нд", SUM(AI47,AD47,Y47,T47,O47))</f>
        <v>2.5099999999999998</v>
      </c>
      <c r="AO47" s="144" t="str">
        <f t="shared" si="25"/>
        <v>нд</v>
      </c>
      <c r="AP47" s="144" t="str">
        <f t="shared" si="26"/>
        <v>нд</v>
      </c>
      <c r="AQ47" s="144" t="str">
        <f t="shared" si="27"/>
        <v>нд</v>
      </c>
      <c r="AR47" s="241">
        <f t="shared" si="28"/>
        <v>28</v>
      </c>
    </row>
    <row r="48" spans="1:44" ht="46.8" x14ac:dyDescent="0.3">
      <c r="A48" s="15" t="s">
        <v>144</v>
      </c>
      <c r="B48" s="16" t="s">
        <v>145</v>
      </c>
      <c r="C48" s="10" t="s">
        <v>93</v>
      </c>
      <c r="D48" s="120" t="s">
        <v>623</v>
      </c>
      <c r="E48" s="144" t="s">
        <v>623</v>
      </c>
      <c r="F48" s="144" t="s">
        <v>623</v>
      </c>
      <c r="G48" s="144" t="s">
        <v>623</v>
      </c>
      <c r="H48" s="144" t="s">
        <v>623</v>
      </c>
      <c r="I48" s="241" t="s">
        <v>623</v>
      </c>
      <c r="J48" s="144" t="s">
        <v>623</v>
      </c>
      <c r="K48" s="144" t="s">
        <v>623</v>
      </c>
      <c r="L48" s="144" t="s">
        <v>623</v>
      </c>
      <c r="M48" s="144" t="s">
        <v>623</v>
      </c>
      <c r="N48" s="241" t="s">
        <v>623</v>
      </c>
      <c r="O48" s="144" t="s">
        <v>623</v>
      </c>
      <c r="P48" s="144" t="s">
        <v>623</v>
      </c>
      <c r="Q48" s="144" t="s">
        <v>623</v>
      </c>
      <c r="R48" s="144" t="s">
        <v>623</v>
      </c>
      <c r="S48" s="241" t="s">
        <v>623</v>
      </c>
      <c r="T48" s="144" t="s">
        <v>623</v>
      </c>
      <c r="U48" s="144" t="s">
        <v>623</v>
      </c>
      <c r="V48" s="144" t="s">
        <v>623</v>
      </c>
      <c r="W48" s="144" t="s">
        <v>623</v>
      </c>
      <c r="X48" s="241" t="s">
        <v>623</v>
      </c>
      <c r="Y48" s="144" t="s">
        <v>623</v>
      </c>
      <c r="Z48" s="144" t="s">
        <v>623</v>
      </c>
      <c r="AA48" s="144" t="s">
        <v>623</v>
      </c>
      <c r="AB48" s="144" t="s">
        <v>623</v>
      </c>
      <c r="AC48" s="241" t="s">
        <v>623</v>
      </c>
      <c r="AD48" s="144" t="s">
        <v>623</v>
      </c>
      <c r="AE48" s="144" t="s">
        <v>623</v>
      </c>
      <c r="AF48" s="144" t="s">
        <v>623</v>
      </c>
      <c r="AG48" s="144" t="s">
        <v>623</v>
      </c>
      <c r="AH48" s="241" t="s">
        <v>623</v>
      </c>
      <c r="AI48" s="144" t="s">
        <v>623</v>
      </c>
      <c r="AJ48" s="144" t="s">
        <v>623</v>
      </c>
      <c r="AK48" s="144" t="s">
        <v>623</v>
      </c>
      <c r="AL48" s="144" t="s">
        <v>623</v>
      </c>
      <c r="AM48" s="241" t="s">
        <v>623</v>
      </c>
      <c r="AN48" s="144" t="str">
        <f t="shared" si="35"/>
        <v>нд</v>
      </c>
      <c r="AO48" s="144" t="str">
        <f t="shared" si="25"/>
        <v>нд</v>
      </c>
      <c r="AP48" s="144" t="str">
        <f t="shared" si="26"/>
        <v>нд</v>
      </c>
      <c r="AQ48" s="144" t="str">
        <f t="shared" si="27"/>
        <v>нд</v>
      </c>
      <c r="AR48" s="241" t="str">
        <f t="shared" si="28"/>
        <v>нд</v>
      </c>
    </row>
    <row r="49" spans="1:44" s="67" customFormat="1" ht="78" x14ac:dyDescent="0.3">
      <c r="A49" s="12" t="s">
        <v>146</v>
      </c>
      <c r="B49" s="13" t="s">
        <v>147</v>
      </c>
      <c r="C49" s="32" t="s">
        <v>93</v>
      </c>
      <c r="D49" s="137" t="s">
        <v>623</v>
      </c>
      <c r="E49" s="143">
        <f>IF(SUM(E50:E55)=0, "нд", SUM(E50:E55))</f>
        <v>2.5099999999999998</v>
      </c>
      <c r="F49" s="143" t="str">
        <f t="shared" ref="F49:AM49" si="36">IF(SUM(F50:F55)=0, "нд", SUM(F50:F55))</f>
        <v>нд</v>
      </c>
      <c r="G49" s="143" t="str">
        <f>IF(SUM(G50:G55)=0, "нд", SUM(G50:G55))</f>
        <v>нд</v>
      </c>
      <c r="H49" s="143" t="str">
        <f t="shared" si="36"/>
        <v>нд</v>
      </c>
      <c r="I49" s="240">
        <f t="shared" si="36"/>
        <v>28</v>
      </c>
      <c r="J49" s="143" t="str">
        <f t="shared" si="36"/>
        <v>нд</v>
      </c>
      <c r="K49" s="143" t="str">
        <f t="shared" si="36"/>
        <v>нд</v>
      </c>
      <c r="L49" s="143" t="str">
        <f t="shared" si="36"/>
        <v>нд</v>
      </c>
      <c r="M49" s="143" t="str">
        <f t="shared" si="36"/>
        <v>нд</v>
      </c>
      <c r="N49" s="240" t="str">
        <f t="shared" si="36"/>
        <v>нд</v>
      </c>
      <c r="O49" s="143" t="str">
        <f t="shared" si="36"/>
        <v>нд</v>
      </c>
      <c r="P49" s="143" t="str">
        <f t="shared" si="36"/>
        <v>нд</v>
      </c>
      <c r="Q49" s="143" t="str">
        <f t="shared" si="36"/>
        <v>нд</v>
      </c>
      <c r="R49" s="143" t="str">
        <f t="shared" si="36"/>
        <v>нд</v>
      </c>
      <c r="S49" s="240">
        <f t="shared" si="36"/>
        <v>11</v>
      </c>
      <c r="T49" s="143" t="str">
        <f t="shared" si="36"/>
        <v>нд</v>
      </c>
      <c r="U49" s="143" t="str">
        <f t="shared" si="36"/>
        <v>нд</v>
      </c>
      <c r="V49" s="143" t="str">
        <f t="shared" si="36"/>
        <v>нд</v>
      </c>
      <c r="W49" s="143" t="str">
        <f t="shared" si="36"/>
        <v>нд</v>
      </c>
      <c r="X49" s="240">
        <f t="shared" si="36"/>
        <v>4</v>
      </c>
      <c r="Y49" s="143">
        <f t="shared" si="36"/>
        <v>1.26</v>
      </c>
      <c r="Z49" s="143" t="str">
        <f t="shared" si="36"/>
        <v>нд</v>
      </c>
      <c r="AA49" s="143" t="str">
        <f t="shared" si="36"/>
        <v>нд</v>
      </c>
      <c r="AB49" s="143" t="str">
        <f>IF(SUM(AB50:AB55)=0, "нд", SUM(AB50:AB55))</f>
        <v>нд</v>
      </c>
      <c r="AC49" s="240">
        <f t="shared" si="36"/>
        <v>7</v>
      </c>
      <c r="AD49" s="143" t="str">
        <f t="shared" si="36"/>
        <v>нд</v>
      </c>
      <c r="AE49" s="143" t="str">
        <f t="shared" si="36"/>
        <v>нд</v>
      </c>
      <c r="AF49" s="143" t="str">
        <f t="shared" si="36"/>
        <v>нд</v>
      </c>
      <c r="AG49" s="143" t="str">
        <f t="shared" si="36"/>
        <v>нд</v>
      </c>
      <c r="AH49" s="240">
        <f t="shared" si="36"/>
        <v>4</v>
      </c>
      <c r="AI49" s="143">
        <f t="shared" si="36"/>
        <v>1.25</v>
      </c>
      <c r="AJ49" s="143" t="str">
        <f t="shared" si="36"/>
        <v>нд</v>
      </c>
      <c r="AK49" s="143" t="str">
        <f t="shared" si="36"/>
        <v>нд</v>
      </c>
      <c r="AL49" s="143" t="str">
        <f t="shared" si="36"/>
        <v>нд</v>
      </c>
      <c r="AM49" s="240">
        <f t="shared" si="36"/>
        <v>2</v>
      </c>
      <c r="AN49" s="143">
        <f t="shared" si="35"/>
        <v>2.5099999999999998</v>
      </c>
      <c r="AO49" s="143" t="str">
        <f t="shared" si="25"/>
        <v>нд</v>
      </c>
      <c r="AP49" s="143" t="str">
        <f t="shared" si="26"/>
        <v>нд</v>
      </c>
      <c r="AQ49" s="143" t="str">
        <f t="shared" si="27"/>
        <v>нд</v>
      </c>
      <c r="AR49" s="240">
        <f t="shared" si="28"/>
        <v>28</v>
      </c>
    </row>
    <row r="50" spans="1:44" ht="62.4" x14ac:dyDescent="0.3">
      <c r="A50" s="15" t="s">
        <v>827</v>
      </c>
      <c r="B50" s="151" t="s">
        <v>838</v>
      </c>
      <c r="C50" s="148" t="s">
        <v>839</v>
      </c>
      <c r="D50" s="120" t="s">
        <v>623</v>
      </c>
      <c r="E50" s="144" t="s">
        <v>623</v>
      </c>
      <c r="F50" s="144" t="s">
        <v>623</v>
      </c>
      <c r="G50" s="144" t="s">
        <v>623</v>
      </c>
      <c r="H50" s="144" t="s">
        <v>623</v>
      </c>
      <c r="I50" s="241">
        <v>7</v>
      </c>
      <c r="J50" s="144" t="s">
        <v>623</v>
      </c>
      <c r="K50" s="144" t="s">
        <v>623</v>
      </c>
      <c r="L50" s="144" t="s">
        <v>623</v>
      </c>
      <c r="M50" s="144" t="s">
        <v>623</v>
      </c>
      <c r="N50" s="241" t="s">
        <v>623</v>
      </c>
      <c r="O50" s="144" t="s">
        <v>623</v>
      </c>
      <c r="P50" s="144" t="s">
        <v>623</v>
      </c>
      <c r="Q50" s="144" t="s">
        <v>623</v>
      </c>
      <c r="R50" s="144" t="s">
        <v>623</v>
      </c>
      <c r="S50" s="241">
        <v>7</v>
      </c>
      <c r="T50" s="144" t="s">
        <v>623</v>
      </c>
      <c r="U50" s="144" t="s">
        <v>623</v>
      </c>
      <c r="V50" s="144" t="s">
        <v>623</v>
      </c>
      <c r="W50" s="144" t="s">
        <v>623</v>
      </c>
      <c r="X50" s="241" t="s">
        <v>623</v>
      </c>
      <c r="Y50" s="144" t="s">
        <v>623</v>
      </c>
      <c r="Z50" s="144" t="s">
        <v>623</v>
      </c>
      <c r="AA50" s="144" t="s">
        <v>623</v>
      </c>
      <c r="AB50" s="144" t="s">
        <v>623</v>
      </c>
      <c r="AC50" s="241" t="s">
        <v>623</v>
      </c>
      <c r="AD50" s="144" t="s">
        <v>623</v>
      </c>
      <c r="AE50" s="144" t="s">
        <v>623</v>
      </c>
      <c r="AF50" s="144" t="s">
        <v>623</v>
      </c>
      <c r="AG50" s="144" t="s">
        <v>623</v>
      </c>
      <c r="AH50" s="241" t="s">
        <v>623</v>
      </c>
      <c r="AI50" s="144" t="s">
        <v>623</v>
      </c>
      <c r="AJ50" s="144" t="s">
        <v>623</v>
      </c>
      <c r="AK50" s="144" t="s">
        <v>623</v>
      </c>
      <c r="AL50" s="144" t="s">
        <v>623</v>
      </c>
      <c r="AM50" s="241" t="s">
        <v>623</v>
      </c>
      <c r="AN50" s="144" t="str">
        <f t="shared" ref="AN50:AN51" si="37">IF(SUM(AI50,AD50,Y50,T50,O50)=0, "нд", SUM(AI50,AD50,Y50,T50,O50))</f>
        <v>нд</v>
      </c>
      <c r="AO50" s="144" t="str">
        <f t="shared" ref="AO50:AO51" si="38">IF(SUM(AJ50,AE50,Z50,U50,P50)=0, "нд", SUM(AJ50,AE50,Z50,U50,P50))</f>
        <v>нд</v>
      </c>
      <c r="AP50" s="144" t="str">
        <f t="shared" ref="AP50:AP51" si="39">IF(SUM(AK50,AF50,AA50,V50,Q50)=0, "нд", SUM(AK50,AF50,AA50,V50,Q50))</f>
        <v>нд</v>
      </c>
      <c r="AQ50" s="144" t="str">
        <f t="shared" ref="AQ50:AQ51" si="40">IF(SUM(AL50,AG50,AB50,W50,R50)=0, "нд", SUM(AL50,AG50,AB50,W50,R50))</f>
        <v>нд</v>
      </c>
      <c r="AR50" s="241">
        <f t="shared" ref="AR50:AR51" si="41">IF(SUM(AM50,AH50,AC50,X50,S50)=0, "нд", SUM(AM50,AH50,AC50,X50,S50))</f>
        <v>7</v>
      </c>
    </row>
    <row r="51" spans="1:44" ht="78" x14ac:dyDescent="0.3">
      <c r="A51" s="15" t="s">
        <v>828</v>
      </c>
      <c r="B51" s="34" t="s">
        <v>1109</v>
      </c>
      <c r="C51" s="148" t="s">
        <v>840</v>
      </c>
      <c r="D51" s="120" t="s">
        <v>623</v>
      </c>
      <c r="E51" s="144" t="s">
        <v>623</v>
      </c>
      <c r="F51" s="144" t="s">
        <v>623</v>
      </c>
      <c r="G51" s="144" t="s">
        <v>623</v>
      </c>
      <c r="H51" s="144" t="s">
        <v>623</v>
      </c>
      <c r="I51" s="241">
        <v>18</v>
      </c>
      <c r="J51" s="144" t="s">
        <v>623</v>
      </c>
      <c r="K51" s="144" t="s">
        <v>623</v>
      </c>
      <c r="L51" s="144" t="s">
        <v>623</v>
      </c>
      <c r="M51" s="144" t="s">
        <v>623</v>
      </c>
      <c r="N51" s="241" t="s">
        <v>623</v>
      </c>
      <c r="O51" s="144" t="s">
        <v>623</v>
      </c>
      <c r="P51" s="144" t="s">
        <v>623</v>
      </c>
      <c r="Q51" s="144" t="s">
        <v>623</v>
      </c>
      <c r="R51" s="144" t="s">
        <v>623</v>
      </c>
      <c r="S51" s="241">
        <v>4</v>
      </c>
      <c r="T51" s="144" t="s">
        <v>623</v>
      </c>
      <c r="U51" s="144" t="s">
        <v>623</v>
      </c>
      <c r="V51" s="144" t="s">
        <v>623</v>
      </c>
      <c r="W51" s="144" t="s">
        <v>623</v>
      </c>
      <c r="X51" s="241">
        <v>4</v>
      </c>
      <c r="Y51" s="144" t="s">
        <v>623</v>
      </c>
      <c r="Z51" s="144" t="s">
        <v>623</v>
      </c>
      <c r="AA51" s="144" t="s">
        <v>623</v>
      </c>
      <c r="AB51" s="144" t="s">
        <v>623</v>
      </c>
      <c r="AC51" s="241">
        <v>4</v>
      </c>
      <c r="AD51" s="144" t="s">
        <v>623</v>
      </c>
      <c r="AE51" s="144" t="s">
        <v>623</v>
      </c>
      <c r="AF51" s="144" t="s">
        <v>623</v>
      </c>
      <c r="AG51" s="144" t="s">
        <v>623</v>
      </c>
      <c r="AH51" s="241">
        <v>4</v>
      </c>
      <c r="AI51" s="144" t="s">
        <v>623</v>
      </c>
      <c r="AJ51" s="144" t="s">
        <v>623</v>
      </c>
      <c r="AK51" s="144" t="s">
        <v>623</v>
      </c>
      <c r="AL51" s="144" t="s">
        <v>623</v>
      </c>
      <c r="AM51" s="241">
        <v>2</v>
      </c>
      <c r="AN51" s="144" t="str">
        <f t="shared" si="37"/>
        <v>нд</v>
      </c>
      <c r="AO51" s="144" t="str">
        <f t="shared" si="38"/>
        <v>нд</v>
      </c>
      <c r="AP51" s="144" t="str">
        <f t="shared" si="39"/>
        <v>нд</v>
      </c>
      <c r="AQ51" s="144" t="str">
        <f t="shared" si="40"/>
        <v>нд</v>
      </c>
      <c r="AR51" s="241">
        <f t="shared" si="41"/>
        <v>18</v>
      </c>
    </row>
    <row r="52" spans="1:44" ht="124.8" x14ac:dyDescent="0.3">
      <c r="A52" s="15" t="s">
        <v>829</v>
      </c>
      <c r="B52" s="151" t="s">
        <v>965</v>
      </c>
      <c r="C52" s="148" t="s">
        <v>966</v>
      </c>
      <c r="D52" s="120" t="s">
        <v>623</v>
      </c>
      <c r="E52" s="144">
        <v>1.26</v>
      </c>
      <c r="F52" s="144" t="s">
        <v>623</v>
      </c>
      <c r="G52" s="144" t="s">
        <v>623</v>
      </c>
      <c r="H52" s="144" t="s">
        <v>623</v>
      </c>
      <c r="I52" s="241">
        <v>3</v>
      </c>
      <c r="J52" s="144" t="s">
        <v>623</v>
      </c>
      <c r="K52" s="144" t="s">
        <v>623</v>
      </c>
      <c r="L52" s="144" t="s">
        <v>623</v>
      </c>
      <c r="M52" s="144" t="s">
        <v>623</v>
      </c>
      <c r="N52" s="241" t="s">
        <v>623</v>
      </c>
      <c r="O52" s="144" t="s">
        <v>623</v>
      </c>
      <c r="P52" s="144" t="s">
        <v>623</v>
      </c>
      <c r="Q52" s="144" t="s">
        <v>623</v>
      </c>
      <c r="R52" s="144" t="s">
        <v>623</v>
      </c>
      <c r="S52" s="241" t="s">
        <v>623</v>
      </c>
      <c r="T52" s="144" t="s">
        <v>623</v>
      </c>
      <c r="U52" s="144" t="s">
        <v>623</v>
      </c>
      <c r="V52" s="144" t="s">
        <v>623</v>
      </c>
      <c r="W52" s="144" t="s">
        <v>623</v>
      </c>
      <c r="X52" s="241" t="s">
        <v>623</v>
      </c>
      <c r="Y52" s="144">
        <v>1.26</v>
      </c>
      <c r="Z52" s="144" t="s">
        <v>623</v>
      </c>
      <c r="AA52" s="144" t="s">
        <v>623</v>
      </c>
      <c r="AB52" s="144" t="s">
        <v>623</v>
      </c>
      <c r="AC52" s="241">
        <v>3</v>
      </c>
      <c r="AD52" s="144" t="s">
        <v>623</v>
      </c>
      <c r="AE52" s="144" t="s">
        <v>623</v>
      </c>
      <c r="AF52" s="144" t="s">
        <v>623</v>
      </c>
      <c r="AG52" s="144" t="s">
        <v>623</v>
      </c>
      <c r="AH52" s="241" t="s">
        <v>623</v>
      </c>
      <c r="AI52" s="144" t="s">
        <v>623</v>
      </c>
      <c r="AJ52" s="144" t="s">
        <v>623</v>
      </c>
      <c r="AK52" s="144" t="s">
        <v>623</v>
      </c>
      <c r="AL52" s="144" t="s">
        <v>623</v>
      </c>
      <c r="AM52" s="241" t="s">
        <v>623</v>
      </c>
      <c r="AN52" s="144">
        <f t="shared" ref="AN52" si="42">IF(SUM(AI52,AD52,Y52,T52,O52)=0, "нд", SUM(AI52,AD52,Y52,T52,O52))</f>
        <v>1.26</v>
      </c>
      <c r="AO52" s="144" t="str">
        <f t="shared" ref="AO52" si="43">IF(SUM(AJ52,AE52,Z52,U52,P52)=0, "нд", SUM(AJ52,AE52,Z52,U52,P52))</f>
        <v>нд</v>
      </c>
      <c r="AP52" s="144" t="str">
        <f t="shared" ref="AP52" si="44">IF(SUM(AK52,AF52,AA52,V52,Q52)=0, "нд", SUM(AK52,AF52,AA52,V52,Q52))</f>
        <v>нд</v>
      </c>
      <c r="AQ52" s="144" t="str">
        <f t="shared" ref="AQ52" si="45">IF(SUM(AL52,AG52,AB52,W52,R52)=0, "нд", SUM(AL52,AG52,AB52,W52,R52))</f>
        <v>нд</v>
      </c>
      <c r="AR52" s="241">
        <f t="shared" ref="AR52" si="46">IF(SUM(AM52,AH52,AC52,X52,S52)=0, "нд", SUM(AM52,AH52,AC52,X52,S52))</f>
        <v>3</v>
      </c>
    </row>
    <row r="53" spans="1:44" ht="112.8" customHeight="1" x14ac:dyDescent="0.3">
      <c r="A53" s="15" t="s">
        <v>833</v>
      </c>
      <c r="B53" s="201" t="s">
        <v>967</v>
      </c>
      <c r="C53" s="189" t="s">
        <v>968</v>
      </c>
      <c r="D53" s="120" t="s">
        <v>623</v>
      </c>
      <c r="E53" s="144">
        <v>1</v>
      </c>
      <c r="F53" s="144" t="s">
        <v>623</v>
      </c>
      <c r="G53" s="144" t="s">
        <v>623</v>
      </c>
      <c r="H53" s="144" t="s">
        <v>623</v>
      </c>
      <c r="I53" s="241" t="s">
        <v>623</v>
      </c>
      <c r="J53" s="144" t="s">
        <v>623</v>
      </c>
      <c r="K53" s="144" t="s">
        <v>623</v>
      </c>
      <c r="L53" s="144" t="s">
        <v>623</v>
      </c>
      <c r="M53" s="144" t="s">
        <v>623</v>
      </c>
      <c r="N53" s="241" t="s">
        <v>623</v>
      </c>
      <c r="O53" s="144" t="s">
        <v>623</v>
      </c>
      <c r="P53" s="144" t="s">
        <v>623</v>
      </c>
      <c r="Q53" s="144" t="s">
        <v>623</v>
      </c>
      <c r="R53" s="144" t="s">
        <v>623</v>
      </c>
      <c r="S53" s="241" t="s">
        <v>623</v>
      </c>
      <c r="T53" s="144" t="s">
        <v>623</v>
      </c>
      <c r="U53" s="144" t="s">
        <v>623</v>
      </c>
      <c r="V53" s="144" t="s">
        <v>623</v>
      </c>
      <c r="W53" s="144" t="s">
        <v>623</v>
      </c>
      <c r="X53" s="241" t="s">
        <v>623</v>
      </c>
      <c r="Y53" s="144" t="s">
        <v>623</v>
      </c>
      <c r="Z53" s="144" t="s">
        <v>623</v>
      </c>
      <c r="AA53" s="144" t="s">
        <v>623</v>
      </c>
      <c r="AB53" s="144" t="s">
        <v>623</v>
      </c>
      <c r="AC53" s="241" t="s">
        <v>623</v>
      </c>
      <c r="AD53" s="144" t="s">
        <v>623</v>
      </c>
      <c r="AE53" s="144" t="s">
        <v>623</v>
      </c>
      <c r="AF53" s="144" t="s">
        <v>623</v>
      </c>
      <c r="AG53" s="144" t="s">
        <v>623</v>
      </c>
      <c r="AH53" s="241" t="s">
        <v>623</v>
      </c>
      <c r="AI53" s="144">
        <v>1</v>
      </c>
      <c r="AJ53" s="144" t="s">
        <v>623</v>
      </c>
      <c r="AK53" s="144" t="s">
        <v>623</v>
      </c>
      <c r="AL53" s="144" t="s">
        <v>623</v>
      </c>
      <c r="AM53" s="241" t="s">
        <v>623</v>
      </c>
      <c r="AN53" s="144">
        <f t="shared" ref="AN53:AN113" si="47">IF(SUM(AI53,AD53,Y53,T53,O53)=0, "нд", SUM(AI53,AD53,Y53,T53,O53))</f>
        <v>1</v>
      </c>
      <c r="AO53" s="144" t="str">
        <f t="shared" ref="AO53:AO113" si="48">IF(SUM(AJ53,AE53,Z53,U53,P53)=0, "нд", SUM(AJ53,AE53,Z53,U53,P53))</f>
        <v>нд</v>
      </c>
      <c r="AP53" s="144" t="str">
        <f t="shared" ref="AP53:AP113" si="49">IF(SUM(AK53,AF53,AA53,V53,Q53)=0, "нд", SUM(AK53,AF53,AA53,V53,Q53))</f>
        <v>нд</v>
      </c>
      <c r="AQ53" s="144" t="str">
        <f t="shared" ref="AQ53:AQ113" si="50">IF(SUM(AL53,AG53,AB53,W53,R53)=0, "нд", SUM(AL53,AG53,AB53,W53,R53))</f>
        <v>нд</v>
      </c>
      <c r="AR53" s="241" t="str">
        <f t="shared" ref="AR53:AR113" si="51">IF(SUM(AM53,AH53,AC53,X53,S53)=0, "нд", SUM(AM53,AH53,AC53,X53,S53))</f>
        <v>нд</v>
      </c>
    </row>
    <row r="54" spans="1:44" ht="82.8" customHeight="1" x14ac:dyDescent="0.3">
      <c r="A54" s="219" t="s">
        <v>1134</v>
      </c>
      <c r="B54" s="226" t="s">
        <v>1120</v>
      </c>
      <c r="C54" s="227" t="s">
        <v>1121</v>
      </c>
      <c r="D54" s="120"/>
      <c r="E54" s="144">
        <v>0.25</v>
      </c>
      <c r="F54" s="144" t="s">
        <v>623</v>
      </c>
      <c r="G54" s="144" t="s">
        <v>623</v>
      </c>
      <c r="H54" s="144" t="s">
        <v>623</v>
      </c>
      <c r="I54" s="241" t="s">
        <v>623</v>
      </c>
      <c r="J54" s="144" t="s">
        <v>623</v>
      </c>
      <c r="K54" s="144" t="s">
        <v>623</v>
      </c>
      <c r="L54" s="144" t="s">
        <v>623</v>
      </c>
      <c r="M54" s="144" t="s">
        <v>623</v>
      </c>
      <c r="N54" s="241" t="s">
        <v>623</v>
      </c>
      <c r="O54" s="144" t="s">
        <v>623</v>
      </c>
      <c r="P54" s="144" t="s">
        <v>623</v>
      </c>
      <c r="Q54" s="144" t="s">
        <v>623</v>
      </c>
      <c r="R54" s="144" t="s">
        <v>623</v>
      </c>
      <c r="S54" s="241" t="s">
        <v>623</v>
      </c>
      <c r="T54" s="144" t="s">
        <v>623</v>
      </c>
      <c r="U54" s="144" t="s">
        <v>623</v>
      </c>
      <c r="V54" s="144" t="s">
        <v>623</v>
      </c>
      <c r="W54" s="144" t="s">
        <v>623</v>
      </c>
      <c r="X54" s="241" t="s">
        <v>623</v>
      </c>
      <c r="Y54" s="144" t="s">
        <v>623</v>
      </c>
      <c r="Z54" s="144" t="s">
        <v>623</v>
      </c>
      <c r="AA54" s="144" t="s">
        <v>623</v>
      </c>
      <c r="AB54" s="144" t="s">
        <v>623</v>
      </c>
      <c r="AC54" s="241" t="s">
        <v>623</v>
      </c>
      <c r="AD54" s="144" t="s">
        <v>623</v>
      </c>
      <c r="AE54" s="144" t="s">
        <v>623</v>
      </c>
      <c r="AF54" s="144" t="s">
        <v>623</v>
      </c>
      <c r="AG54" s="144" t="s">
        <v>623</v>
      </c>
      <c r="AH54" s="241" t="s">
        <v>623</v>
      </c>
      <c r="AI54" s="144">
        <v>0.25</v>
      </c>
      <c r="AJ54" s="144" t="s">
        <v>623</v>
      </c>
      <c r="AK54" s="144" t="s">
        <v>623</v>
      </c>
      <c r="AL54" s="144" t="s">
        <v>623</v>
      </c>
      <c r="AM54" s="241" t="s">
        <v>623</v>
      </c>
      <c r="AN54" s="144">
        <f t="shared" si="47"/>
        <v>0.25</v>
      </c>
      <c r="AO54" s="144" t="str">
        <f t="shared" si="48"/>
        <v>нд</v>
      </c>
      <c r="AP54" s="144" t="str">
        <f t="shared" si="49"/>
        <v>нд</v>
      </c>
      <c r="AQ54" s="144" t="str">
        <f t="shared" si="50"/>
        <v>нд</v>
      </c>
      <c r="AR54" s="241" t="str">
        <f t="shared" si="51"/>
        <v>нд</v>
      </c>
    </row>
    <row r="55" spans="1:44" ht="46.8" x14ac:dyDescent="0.3">
      <c r="A55" s="219" t="s">
        <v>841</v>
      </c>
      <c r="B55" s="226" t="s">
        <v>1122</v>
      </c>
      <c r="C55" s="227" t="s">
        <v>1123</v>
      </c>
      <c r="D55" s="120"/>
      <c r="E55" s="144" t="s">
        <v>623</v>
      </c>
      <c r="F55" s="144" t="s">
        <v>623</v>
      </c>
      <c r="G55" s="144" t="s">
        <v>623</v>
      </c>
      <c r="H55" s="144" t="s">
        <v>623</v>
      </c>
      <c r="I55" s="241" t="s">
        <v>623</v>
      </c>
      <c r="J55" s="144" t="s">
        <v>623</v>
      </c>
      <c r="K55" s="144" t="s">
        <v>623</v>
      </c>
      <c r="L55" s="144" t="s">
        <v>623</v>
      </c>
      <c r="M55" s="144" t="s">
        <v>623</v>
      </c>
      <c r="N55" s="241" t="s">
        <v>623</v>
      </c>
      <c r="O55" s="144" t="s">
        <v>623</v>
      </c>
      <c r="P55" s="144" t="s">
        <v>623</v>
      </c>
      <c r="Q55" s="144" t="s">
        <v>623</v>
      </c>
      <c r="R55" s="144" t="s">
        <v>623</v>
      </c>
      <c r="S55" s="241" t="s">
        <v>623</v>
      </c>
      <c r="T55" s="144" t="s">
        <v>623</v>
      </c>
      <c r="U55" s="144" t="s">
        <v>623</v>
      </c>
      <c r="V55" s="144" t="s">
        <v>623</v>
      </c>
      <c r="W55" s="144" t="s">
        <v>623</v>
      </c>
      <c r="X55" s="241" t="s">
        <v>623</v>
      </c>
      <c r="Y55" s="144" t="s">
        <v>623</v>
      </c>
      <c r="Z55" s="144" t="s">
        <v>623</v>
      </c>
      <c r="AA55" s="144" t="s">
        <v>623</v>
      </c>
      <c r="AB55" s="144" t="s">
        <v>623</v>
      </c>
      <c r="AC55" s="241" t="s">
        <v>623</v>
      </c>
      <c r="AD55" s="144" t="s">
        <v>623</v>
      </c>
      <c r="AE55" s="144" t="s">
        <v>623</v>
      </c>
      <c r="AF55" s="144" t="s">
        <v>623</v>
      </c>
      <c r="AG55" s="144" t="s">
        <v>623</v>
      </c>
      <c r="AH55" s="241" t="s">
        <v>623</v>
      </c>
      <c r="AI55" s="144" t="s">
        <v>623</v>
      </c>
      <c r="AJ55" s="144" t="s">
        <v>623</v>
      </c>
      <c r="AK55" s="144" t="s">
        <v>623</v>
      </c>
      <c r="AL55" s="144" t="s">
        <v>623</v>
      </c>
      <c r="AM55" s="241" t="s">
        <v>623</v>
      </c>
      <c r="AN55" s="144" t="str">
        <f t="shared" si="47"/>
        <v>нд</v>
      </c>
      <c r="AO55" s="144" t="str">
        <f t="shared" si="48"/>
        <v>нд</v>
      </c>
      <c r="AP55" s="144" t="str">
        <f t="shared" si="49"/>
        <v>нд</v>
      </c>
      <c r="AQ55" s="144" t="str">
        <f t="shared" si="50"/>
        <v>нд</v>
      </c>
      <c r="AR55" s="241" t="str">
        <f t="shared" si="51"/>
        <v>нд</v>
      </c>
    </row>
    <row r="56" spans="1:44" s="67" customFormat="1" ht="62.4" x14ac:dyDescent="0.3">
      <c r="A56" s="12" t="s">
        <v>148</v>
      </c>
      <c r="B56" s="13" t="s">
        <v>149</v>
      </c>
      <c r="C56" s="32" t="s">
        <v>93</v>
      </c>
      <c r="D56" s="137" t="str">
        <f>D57</f>
        <v>нд</v>
      </c>
      <c r="E56" s="143" t="str">
        <f>IF(SUM(E57,E63)=0, "нд", SUM(E57,E63))</f>
        <v>нд</v>
      </c>
      <c r="F56" s="143" t="str">
        <f t="shared" ref="F56:AM56" si="52">IF(SUM(F57,F63)=0, "нд", SUM(F57,F63))</f>
        <v>нд</v>
      </c>
      <c r="G56" s="143">
        <f t="shared" si="52"/>
        <v>7.8259999999999996</v>
      </c>
      <c r="H56" s="143" t="str">
        <f t="shared" si="52"/>
        <v>нд</v>
      </c>
      <c r="I56" s="240" t="str">
        <f t="shared" si="52"/>
        <v>нд</v>
      </c>
      <c r="J56" s="143" t="str">
        <f t="shared" si="52"/>
        <v>нд</v>
      </c>
      <c r="K56" s="143" t="str">
        <f t="shared" si="52"/>
        <v>нд</v>
      </c>
      <c r="L56" s="143" t="str">
        <f t="shared" si="52"/>
        <v>нд</v>
      </c>
      <c r="M56" s="143" t="str">
        <f t="shared" si="52"/>
        <v>нд</v>
      </c>
      <c r="N56" s="240" t="str">
        <f t="shared" si="52"/>
        <v>нд</v>
      </c>
      <c r="O56" s="143" t="str">
        <f t="shared" si="52"/>
        <v>нд</v>
      </c>
      <c r="P56" s="143" t="str">
        <f t="shared" si="52"/>
        <v>нд</v>
      </c>
      <c r="Q56" s="143">
        <f t="shared" si="52"/>
        <v>2</v>
      </c>
      <c r="R56" s="143" t="str">
        <f t="shared" si="52"/>
        <v>нд</v>
      </c>
      <c r="S56" s="240" t="str">
        <f t="shared" si="52"/>
        <v>нд</v>
      </c>
      <c r="T56" s="143" t="str">
        <f t="shared" si="52"/>
        <v>нд</v>
      </c>
      <c r="U56" s="143" t="str">
        <f t="shared" si="52"/>
        <v>нд</v>
      </c>
      <c r="V56" s="143">
        <f t="shared" si="52"/>
        <v>1.63</v>
      </c>
      <c r="W56" s="143" t="str">
        <f t="shared" si="52"/>
        <v>нд</v>
      </c>
      <c r="X56" s="240" t="str">
        <f t="shared" si="52"/>
        <v>нд</v>
      </c>
      <c r="Y56" s="143" t="str">
        <f t="shared" si="52"/>
        <v>нд</v>
      </c>
      <c r="Z56" s="143" t="str">
        <f t="shared" si="52"/>
        <v>нд</v>
      </c>
      <c r="AA56" s="143">
        <f t="shared" si="52"/>
        <v>4.1959999999999997</v>
      </c>
      <c r="AB56" s="143" t="str">
        <f t="shared" si="52"/>
        <v>нд</v>
      </c>
      <c r="AC56" s="240" t="str">
        <f t="shared" si="52"/>
        <v>нд</v>
      </c>
      <c r="AD56" s="143" t="str">
        <f t="shared" si="52"/>
        <v>нд</v>
      </c>
      <c r="AE56" s="143" t="str">
        <f t="shared" si="52"/>
        <v>нд</v>
      </c>
      <c r="AF56" s="143" t="str">
        <f t="shared" si="52"/>
        <v>нд</v>
      </c>
      <c r="AG56" s="143" t="str">
        <f t="shared" si="52"/>
        <v>нд</v>
      </c>
      <c r="AH56" s="240" t="str">
        <f t="shared" si="52"/>
        <v>нд</v>
      </c>
      <c r="AI56" s="143" t="str">
        <f t="shared" si="52"/>
        <v>нд</v>
      </c>
      <c r="AJ56" s="143" t="str">
        <f t="shared" si="52"/>
        <v>нд</v>
      </c>
      <c r="AK56" s="143" t="str">
        <f t="shared" si="52"/>
        <v>нд</v>
      </c>
      <c r="AL56" s="143" t="str">
        <f t="shared" si="52"/>
        <v>нд</v>
      </c>
      <c r="AM56" s="240" t="str">
        <f t="shared" si="52"/>
        <v>нд</v>
      </c>
      <c r="AN56" s="143" t="str">
        <f t="shared" si="47"/>
        <v>нд</v>
      </c>
      <c r="AO56" s="143" t="str">
        <f t="shared" si="48"/>
        <v>нд</v>
      </c>
      <c r="AP56" s="143">
        <f t="shared" si="49"/>
        <v>7.8259999999999996</v>
      </c>
      <c r="AQ56" s="143" t="str">
        <f t="shared" si="50"/>
        <v>нд</v>
      </c>
      <c r="AR56" s="240" t="str">
        <f t="shared" si="51"/>
        <v>нд</v>
      </c>
    </row>
    <row r="57" spans="1:44" s="67" customFormat="1" ht="46.8" x14ac:dyDescent="0.3">
      <c r="A57" s="12" t="s">
        <v>150</v>
      </c>
      <c r="B57" s="13" t="s">
        <v>151</v>
      </c>
      <c r="C57" s="32" t="s">
        <v>93</v>
      </c>
      <c r="D57" s="137" t="str">
        <f t="shared" ref="D57" si="53">IF(SUM(D60:D60)=0, "нд", SUM(D60:D60))</f>
        <v>нд</v>
      </c>
      <c r="E57" s="143" t="str">
        <f t="shared" ref="E57:F57" si="54">IF(SUM(E58:E62)=0, "нд", SUM(E58:E62))</f>
        <v>нд</v>
      </c>
      <c r="F57" s="143" t="str">
        <f t="shared" si="54"/>
        <v>нд</v>
      </c>
      <c r="G57" s="143">
        <f>IF(SUM(G58:G62)=0, "нд", SUM(G58:G62))</f>
        <v>1.8259999999999998</v>
      </c>
      <c r="H57" s="143" t="str">
        <f t="shared" ref="H57:AN57" si="55">IF(SUM(H58:H62)=0, "нд", SUM(H58:H62))</f>
        <v>нд</v>
      </c>
      <c r="I57" s="240" t="str">
        <f t="shared" si="55"/>
        <v>нд</v>
      </c>
      <c r="J57" s="143" t="str">
        <f t="shared" si="55"/>
        <v>нд</v>
      </c>
      <c r="K57" s="143" t="str">
        <f t="shared" si="55"/>
        <v>нд</v>
      </c>
      <c r="L57" s="143" t="str">
        <f t="shared" si="55"/>
        <v>нд</v>
      </c>
      <c r="M57" s="143" t="str">
        <f t="shared" si="55"/>
        <v>нд</v>
      </c>
      <c r="N57" s="240" t="str">
        <f t="shared" si="55"/>
        <v>нд</v>
      </c>
      <c r="O57" s="143" t="str">
        <f t="shared" si="55"/>
        <v>нд</v>
      </c>
      <c r="P57" s="143" t="str">
        <f t="shared" si="55"/>
        <v>нд</v>
      </c>
      <c r="Q57" s="143" t="str">
        <f t="shared" si="55"/>
        <v>нд</v>
      </c>
      <c r="R57" s="143" t="str">
        <f t="shared" si="55"/>
        <v>нд</v>
      </c>
      <c r="S57" s="240" t="str">
        <f t="shared" si="55"/>
        <v>нд</v>
      </c>
      <c r="T57" s="143" t="str">
        <f t="shared" si="55"/>
        <v>нд</v>
      </c>
      <c r="U57" s="143" t="str">
        <f t="shared" si="55"/>
        <v>нд</v>
      </c>
      <c r="V57" s="143">
        <f t="shared" si="55"/>
        <v>1.63</v>
      </c>
      <c r="W57" s="143" t="str">
        <f t="shared" si="55"/>
        <v>нд</v>
      </c>
      <c r="X57" s="240" t="str">
        <f t="shared" si="55"/>
        <v>нд</v>
      </c>
      <c r="Y57" s="143" t="str">
        <f t="shared" si="55"/>
        <v>нд</v>
      </c>
      <c r="Z57" s="143" t="str">
        <f t="shared" si="55"/>
        <v>нд</v>
      </c>
      <c r="AA57" s="143">
        <f t="shared" si="55"/>
        <v>0.19600000000000001</v>
      </c>
      <c r="AB57" s="143" t="str">
        <f t="shared" si="55"/>
        <v>нд</v>
      </c>
      <c r="AC57" s="240" t="str">
        <f t="shared" si="55"/>
        <v>нд</v>
      </c>
      <c r="AD57" s="143" t="str">
        <f t="shared" si="55"/>
        <v>нд</v>
      </c>
      <c r="AE57" s="143" t="str">
        <f t="shared" si="55"/>
        <v>нд</v>
      </c>
      <c r="AF57" s="143" t="str">
        <f t="shared" si="55"/>
        <v>нд</v>
      </c>
      <c r="AG57" s="143" t="str">
        <f t="shared" si="55"/>
        <v>нд</v>
      </c>
      <c r="AH57" s="240" t="str">
        <f t="shared" si="55"/>
        <v>нд</v>
      </c>
      <c r="AI57" s="143" t="str">
        <f t="shared" si="55"/>
        <v>нд</v>
      </c>
      <c r="AJ57" s="143" t="str">
        <f t="shared" si="55"/>
        <v>нд</v>
      </c>
      <c r="AK57" s="143" t="str">
        <f t="shared" si="55"/>
        <v>нд</v>
      </c>
      <c r="AL57" s="143" t="str">
        <f t="shared" si="55"/>
        <v>нд</v>
      </c>
      <c r="AM57" s="240" t="str">
        <f t="shared" si="55"/>
        <v>нд</v>
      </c>
      <c r="AN57" s="143" t="str">
        <f t="shared" si="55"/>
        <v>нд</v>
      </c>
      <c r="AO57" s="143" t="str">
        <f t="shared" ref="AO57:AR57" si="56">IF(SUM(AO58:AO67)=0, "нд", SUM(AO58:AO67))</f>
        <v>нд</v>
      </c>
      <c r="AP57" s="143">
        <f>IF(SUM(AP58:AP67)=0, "нд", SUM(AP58:AP67))</f>
        <v>13.826000000000001</v>
      </c>
      <c r="AQ57" s="143" t="str">
        <f t="shared" si="56"/>
        <v>нд</v>
      </c>
      <c r="AR57" s="240" t="str">
        <f t="shared" si="56"/>
        <v>нд</v>
      </c>
    </row>
    <row r="58" spans="1:44" ht="62.4" x14ac:dyDescent="0.3">
      <c r="A58" s="15" t="s">
        <v>830</v>
      </c>
      <c r="B58" s="16" t="s">
        <v>969</v>
      </c>
      <c r="C58" s="187" t="s">
        <v>970</v>
      </c>
      <c r="D58" s="120" t="str">
        <f>IF(SUM(D63:D63)=0, "нд", SUM(D63:D63))</f>
        <v>нд</v>
      </c>
      <c r="E58" s="144" t="str">
        <f>IF(SUM(E63:E63)=0, "нд", SUM(E63:E63))</f>
        <v>нд</v>
      </c>
      <c r="F58" s="144" t="str">
        <f>IF(SUM(F63:F63)=0, "нд", SUM(F63:F63))</f>
        <v>нд</v>
      </c>
      <c r="G58" s="144" t="s">
        <v>623</v>
      </c>
      <c r="H58" s="144" t="str">
        <f t="shared" ref="H58:N58" si="57">IF(SUM(H63:H63)=0, "нд", SUM(H63:H63))</f>
        <v>нд</v>
      </c>
      <c r="I58" s="241" t="str">
        <f t="shared" si="57"/>
        <v>нд</v>
      </c>
      <c r="J58" s="144" t="str">
        <f t="shared" si="57"/>
        <v>нд</v>
      </c>
      <c r="K58" s="144" t="str">
        <f t="shared" si="57"/>
        <v>нд</v>
      </c>
      <c r="L58" s="144" t="str">
        <f t="shared" si="57"/>
        <v>нд</v>
      </c>
      <c r="M58" s="144" t="str">
        <f t="shared" si="57"/>
        <v>нд</v>
      </c>
      <c r="N58" s="241" t="str">
        <f t="shared" si="57"/>
        <v>нд</v>
      </c>
      <c r="O58" s="144" t="str">
        <f t="shared" ref="O58:AM58" si="58">IF(SUM(O63:O63)=0, "нд", SUM(O63:O63))</f>
        <v>нд</v>
      </c>
      <c r="P58" s="144" t="str">
        <f t="shared" si="58"/>
        <v>нд</v>
      </c>
      <c r="Q58" s="144" t="s">
        <v>623</v>
      </c>
      <c r="R58" s="144" t="str">
        <f t="shared" si="58"/>
        <v>нд</v>
      </c>
      <c r="S58" s="241" t="str">
        <f t="shared" si="58"/>
        <v>нд</v>
      </c>
      <c r="T58" s="144" t="str">
        <f t="shared" si="58"/>
        <v>нд</v>
      </c>
      <c r="U58" s="144" t="str">
        <f t="shared" si="58"/>
        <v>нд</v>
      </c>
      <c r="V58" s="144" t="str">
        <f t="shared" si="58"/>
        <v>нд</v>
      </c>
      <c r="W58" s="144" t="str">
        <f t="shared" si="58"/>
        <v>нд</v>
      </c>
      <c r="X58" s="241" t="str">
        <f t="shared" si="58"/>
        <v>нд</v>
      </c>
      <c r="Y58" s="144" t="str">
        <f t="shared" si="58"/>
        <v>нд</v>
      </c>
      <c r="Z58" s="144" t="str">
        <f t="shared" si="58"/>
        <v>нд</v>
      </c>
      <c r="AA58" s="144" t="s">
        <v>623</v>
      </c>
      <c r="AB58" s="144" t="str">
        <f t="shared" si="58"/>
        <v>нд</v>
      </c>
      <c r="AC58" s="241" t="str">
        <f t="shared" si="58"/>
        <v>нд</v>
      </c>
      <c r="AD58" s="144" t="str">
        <f t="shared" si="58"/>
        <v>нд</v>
      </c>
      <c r="AE58" s="144" t="str">
        <f t="shared" si="58"/>
        <v>нд</v>
      </c>
      <c r="AF58" s="144" t="str">
        <f t="shared" si="58"/>
        <v>нд</v>
      </c>
      <c r="AG58" s="144" t="str">
        <f t="shared" si="58"/>
        <v>нд</v>
      </c>
      <c r="AH58" s="241" t="str">
        <f t="shared" si="58"/>
        <v>нд</v>
      </c>
      <c r="AI58" s="144" t="str">
        <f t="shared" si="58"/>
        <v>нд</v>
      </c>
      <c r="AJ58" s="144" t="str">
        <f t="shared" si="58"/>
        <v>нд</v>
      </c>
      <c r="AK58" s="144" t="str">
        <f t="shared" si="58"/>
        <v>нд</v>
      </c>
      <c r="AL58" s="144" t="str">
        <f t="shared" si="58"/>
        <v>нд</v>
      </c>
      <c r="AM58" s="241" t="str">
        <f t="shared" si="58"/>
        <v>нд</v>
      </c>
      <c r="AN58" s="144" t="str">
        <f t="shared" si="47"/>
        <v>нд</v>
      </c>
      <c r="AO58" s="144" t="str">
        <f t="shared" si="48"/>
        <v>нд</v>
      </c>
      <c r="AP58" s="144" t="str">
        <f t="shared" si="49"/>
        <v>нд</v>
      </c>
      <c r="AQ58" s="144" t="str">
        <f t="shared" si="50"/>
        <v>нд</v>
      </c>
      <c r="AR58" s="241" t="str">
        <f t="shared" si="51"/>
        <v>нд</v>
      </c>
    </row>
    <row r="59" spans="1:44" ht="93.6" x14ac:dyDescent="0.3">
      <c r="A59" s="15" t="s">
        <v>834</v>
      </c>
      <c r="B59" s="156" t="s">
        <v>900</v>
      </c>
      <c r="C59" s="148" t="s">
        <v>843</v>
      </c>
      <c r="D59" s="120" t="s">
        <v>623</v>
      </c>
      <c r="E59" s="144" t="s">
        <v>623</v>
      </c>
      <c r="F59" s="144" t="s">
        <v>623</v>
      </c>
      <c r="G59" s="144" t="s">
        <v>623</v>
      </c>
      <c r="H59" s="144" t="s">
        <v>623</v>
      </c>
      <c r="I59" s="241" t="s">
        <v>623</v>
      </c>
      <c r="J59" s="144" t="s">
        <v>623</v>
      </c>
      <c r="K59" s="144" t="s">
        <v>623</v>
      </c>
      <c r="L59" s="144" t="s">
        <v>623</v>
      </c>
      <c r="M59" s="144" t="s">
        <v>623</v>
      </c>
      <c r="N59" s="241" t="s">
        <v>623</v>
      </c>
      <c r="O59" s="144" t="s">
        <v>623</v>
      </c>
      <c r="P59" s="144" t="s">
        <v>623</v>
      </c>
      <c r="Q59" s="144" t="s">
        <v>623</v>
      </c>
      <c r="R59" s="144" t="s">
        <v>623</v>
      </c>
      <c r="S59" s="241" t="s">
        <v>623</v>
      </c>
      <c r="T59" s="144" t="s">
        <v>623</v>
      </c>
      <c r="U59" s="144" t="s">
        <v>623</v>
      </c>
      <c r="V59" s="144" t="s">
        <v>623</v>
      </c>
      <c r="W59" s="144" t="s">
        <v>623</v>
      </c>
      <c r="X59" s="241" t="s">
        <v>623</v>
      </c>
      <c r="Y59" s="144" t="s">
        <v>623</v>
      </c>
      <c r="Z59" s="144" t="s">
        <v>623</v>
      </c>
      <c r="AA59" s="144" t="s">
        <v>623</v>
      </c>
      <c r="AB59" s="144" t="s">
        <v>623</v>
      </c>
      <c r="AC59" s="241" t="s">
        <v>623</v>
      </c>
      <c r="AD59" s="144" t="s">
        <v>623</v>
      </c>
      <c r="AE59" s="144" t="s">
        <v>623</v>
      </c>
      <c r="AF59" s="144" t="s">
        <v>623</v>
      </c>
      <c r="AG59" s="144" t="s">
        <v>623</v>
      </c>
      <c r="AH59" s="241" t="s">
        <v>623</v>
      </c>
      <c r="AI59" s="144" t="s">
        <v>623</v>
      </c>
      <c r="AJ59" s="144" t="s">
        <v>623</v>
      </c>
      <c r="AK59" s="144" t="s">
        <v>623</v>
      </c>
      <c r="AL59" s="144" t="s">
        <v>623</v>
      </c>
      <c r="AM59" s="241" t="s">
        <v>623</v>
      </c>
      <c r="AN59" s="144" t="str">
        <f t="shared" si="47"/>
        <v>нд</v>
      </c>
      <c r="AO59" s="144" t="str">
        <f t="shared" si="48"/>
        <v>нд</v>
      </c>
      <c r="AP59" s="144" t="str">
        <f t="shared" si="49"/>
        <v>нд</v>
      </c>
      <c r="AQ59" s="144" t="str">
        <f t="shared" si="50"/>
        <v>нд</v>
      </c>
      <c r="AR59" s="241" t="str">
        <f t="shared" si="51"/>
        <v>нд</v>
      </c>
    </row>
    <row r="60" spans="1:44" ht="93.6" x14ac:dyDescent="0.3">
      <c r="A60" s="15" t="s">
        <v>901</v>
      </c>
      <c r="B60" s="156" t="s">
        <v>971</v>
      </c>
      <c r="C60" s="148" t="s">
        <v>972</v>
      </c>
      <c r="D60" s="168" t="s">
        <v>623</v>
      </c>
      <c r="E60" s="261" t="s">
        <v>623</v>
      </c>
      <c r="F60" s="261" t="s">
        <v>623</v>
      </c>
      <c r="G60" s="261">
        <v>0.19600000000000001</v>
      </c>
      <c r="H60" s="261" t="s">
        <v>623</v>
      </c>
      <c r="I60" s="307" t="s">
        <v>623</v>
      </c>
      <c r="J60" s="261" t="s">
        <v>623</v>
      </c>
      <c r="K60" s="261" t="s">
        <v>623</v>
      </c>
      <c r="L60" s="261" t="s">
        <v>623</v>
      </c>
      <c r="M60" s="261" t="s">
        <v>623</v>
      </c>
      <c r="N60" s="307" t="s">
        <v>623</v>
      </c>
      <c r="O60" s="261" t="s">
        <v>623</v>
      </c>
      <c r="P60" s="261" t="s">
        <v>623</v>
      </c>
      <c r="Q60" s="261" t="s">
        <v>623</v>
      </c>
      <c r="R60" s="261" t="s">
        <v>623</v>
      </c>
      <c r="S60" s="307" t="s">
        <v>623</v>
      </c>
      <c r="T60" s="261" t="s">
        <v>623</v>
      </c>
      <c r="U60" s="261" t="s">
        <v>623</v>
      </c>
      <c r="V60" s="261" t="s">
        <v>623</v>
      </c>
      <c r="W60" s="261" t="s">
        <v>623</v>
      </c>
      <c r="X60" s="307" t="s">
        <v>623</v>
      </c>
      <c r="Y60" s="261" t="s">
        <v>623</v>
      </c>
      <c r="Z60" s="261" t="s">
        <v>623</v>
      </c>
      <c r="AA60" s="261">
        <v>0.19600000000000001</v>
      </c>
      <c r="AB60" s="261" t="s">
        <v>623</v>
      </c>
      <c r="AC60" s="307" t="s">
        <v>623</v>
      </c>
      <c r="AD60" s="261" t="s">
        <v>623</v>
      </c>
      <c r="AE60" s="261" t="s">
        <v>623</v>
      </c>
      <c r="AF60" s="261" t="s">
        <v>623</v>
      </c>
      <c r="AG60" s="261" t="s">
        <v>623</v>
      </c>
      <c r="AH60" s="307" t="s">
        <v>623</v>
      </c>
      <c r="AI60" s="261" t="s">
        <v>623</v>
      </c>
      <c r="AJ60" s="261" t="s">
        <v>623</v>
      </c>
      <c r="AK60" s="261" t="s">
        <v>623</v>
      </c>
      <c r="AL60" s="261" t="s">
        <v>623</v>
      </c>
      <c r="AM60" s="307" t="s">
        <v>623</v>
      </c>
      <c r="AN60" s="144" t="str">
        <f t="shared" si="47"/>
        <v>нд</v>
      </c>
      <c r="AO60" s="144" t="str">
        <f t="shared" si="48"/>
        <v>нд</v>
      </c>
      <c r="AP60" s="144">
        <f t="shared" si="49"/>
        <v>0.19600000000000001</v>
      </c>
      <c r="AQ60" s="144" t="str">
        <f t="shared" si="50"/>
        <v>нд</v>
      </c>
      <c r="AR60" s="241" t="str">
        <f t="shared" si="51"/>
        <v>нд</v>
      </c>
    </row>
    <row r="61" spans="1:44" ht="62.4" x14ac:dyDescent="0.3">
      <c r="A61" s="219" t="s">
        <v>1124</v>
      </c>
      <c r="B61" s="228" t="s">
        <v>1125</v>
      </c>
      <c r="C61" s="206" t="s">
        <v>1128</v>
      </c>
      <c r="D61" s="168"/>
      <c r="E61" s="261" t="s">
        <v>623</v>
      </c>
      <c r="F61" s="261" t="s">
        <v>623</v>
      </c>
      <c r="G61" s="261">
        <v>1.63</v>
      </c>
      <c r="H61" s="261" t="s">
        <v>623</v>
      </c>
      <c r="I61" s="307" t="s">
        <v>623</v>
      </c>
      <c r="J61" s="261" t="s">
        <v>623</v>
      </c>
      <c r="K61" s="261" t="s">
        <v>623</v>
      </c>
      <c r="L61" s="261" t="s">
        <v>623</v>
      </c>
      <c r="M61" s="261" t="s">
        <v>623</v>
      </c>
      <c r="N61" s="307" t="s">
        <v>623</v>
      </c>
      <c r="O61" s="261" t="s">
        <v>623</v>
      </c>
      <c r="P61" s="261" t="s">
        <v>623</v>
      </c>
      <c r="Q61" s="261" t="s">
        <v>623</v>
      </c>
      <c r="R61" s="261" t="s">
        <v>623</v>
      </c>
      <c r="S61" s="307" t="s">
        <v>623</v>
      </c>
      <c r="T61" s="261" t="s">
        <v>623</v>
      </c>
      <c r="U61" s="261" t="s">
        <v>623</v>
      </c>
      <c r="V61" s="261">
        <v>1.63</v>
      </c>
      <c r="W61" s="261" t="s">
        <v>623</v>
      </c>
      <c r="X61" s="307" t="s">
        <v>623</v>
      </c>
      <c r="Y61" s="261" t="s">
        <v>623</v>
      </c>
      <c r="Z61" s="261" t="s">
        <v>623</v>
      </c>
      <c r="AA61" s="261" t="s">
        <v>623</v>
      </c>
      <c r="AB61" s="261" t="s">
        <v>623</v>
      </c>
      <c r="AC61" s="307" t="s">
        <v>623</v>
      </c>
      <c r="AD61" s="261" t="s">
        <v>623</v>
      </c>
      <c r="AE61" s="261" t="s">
        <v>623</v>
      </c>
      <c r="AF61" s="261" t="s">
        <v>623</v>
      </c>
      <c r="AG61" s="261" t="s">
        <v>623</v>
      </c>
      <c r="AH61" s="307" t="s">
        <v>623</v>
      </c>
      <c r="AI61" s="261" t="s">
        <v>623</v>
      </c>
      <c r="AJ61" s="261" t="s">
        <v>623</v>
      </c>
      <c r="AK61" s="261" t="s">
        <v>623</v>
      </c>
      <c r="AL61" s="261" t="s">
        <v>623</v>
      </c>
      <c r="AM61" s="307" t="s">
        <v>623</v>
      </c>
      <c r="AN61" s="144" t="str">
        <f t="shared" si="47"/>
        <v>нд</v>
      </c>
      <c r="AO61" s="144" t="str">
        <f t="shared" si="48"/>
        <v>нд</v>
      </c>
      <c r="AP61" s="144">
        <f t="shared" si="49"/>
        <v>1.63</v>
      </c>
      <c r="AQ61" s="144" t="str">
        <f t="shared" si="50"/>
        <v>нд</v>
      </c>
      <c r="AR61" s="241" t="str">
        <f t="shared" si="51"/>
        <v>нд</v>
      </c>
    </row>
    <row r="62" spans="1:44" ht="78" x14ac:dyDescent="0.3">
      <c r="A62" s="219" t="s">
        <v>902</v>
      </c>
      <c r="B62" s="228" t="s">
        <v>1126</v>
      </c>
      <c r="C62" s="206" t="s">
        <v>1127</v>
      </c>
      <c r="D62" s="168"/>
      <c r="E62" s="261" t="s">
        <v>623</v>
      </c>
      <c r="F62" s="261" t="s">
        <v>623</v>
      </c>
      <c r="G62" s="261" t="s">
        <v>623</v>
      </c>
      <c r="H62" s="261" t="s">
        <v>623</v>
      </c>
      <c r="I62" s="307" t="s">
        <v>623</v>
      </c>
      <c r="J62" s="261" t="s">
        <v>623</v>
      </c>
      <c r="K62" s="261" t="s">
        <v>623</v>
      </c>
      <c r="L62" s="261" t="s">
        <v>623</v>
      </c>
      <c r="M62" s="261" t="s">
        <v>623</v>
      </c>
      <c r="N62" s="307" t="s">
        <v>623</v>
      </c>
      <c r="O62" s="261" t="s">
        <v>623</v>
      </c>
      <c r="P62" s="261" t="s">
        <v>623</v>
      </c>
      <c r="Q62" s="261" t="s">
        <v>623</v>
      </c>
      <c r="R62" s="261" t="s">
        <v>623</v>
      </c>
      <c r="S62" s="307" t="s">
        <v>623</v>
      </c>
      <c r="T62" s="261" t="s">
        <v>623</v>
      </c>
      <c r="U62" s="261" t="s">
        <v>623</v>
      </c>
      <c r="V62" s="261" t="s">
        <v>623</v>
      </c>
      <c r="W62" s="261" t="s">
        <v>623</v>
      </c>
      <c r="X62" s="307" t="s">
        <v>623</v>
      </c>
      <c r="Y62" s="261" t="s">
        <v>623</v>
      </c>
      <c r="Z62" s="261" t="s">
        <v>623</v>
      </c>
      <c r="AA62" s="261" t="s">
        <v>623</v>
      </c>
      <c r="AB62" s="261" t="s">
        <v>623</v>
      </c>
      <c r="AC62" s="307" t="s">
        <v>623</v>
      </c>
      <c r="AD62" s="261" t="s">
        <v>623</v>
      </c>
      <c r="AE62" s="261" t="s">
        <v>623</v>
      </c>
      <c r="AF62" s="261" t="s">
        <v>623</v>
      </c>
      <c r="AG62" s="261" t="s">
        <v>623</v>
      </c>
      <c r="AH62" s="307" t="s">
        <v>623</v>
      </c>
      <c r="AI62" s="261" t="s">
        <v>623</v>
      </c>
      <c r="AJ62" s="261" t="s">
        <v>623</v>
      </c>
      <c r="AK62" s="261" t="s">
        <v>623</v>
      </c>
      <c r="AL62" s="261" t="s">
        <v>623</v>
      </c>
      <c r="AM62" s="307" t="s">
        <v>623</v>
      </c>
      <c r="AN62" s="144" t="str">
        <f t="shared" si="47"/>
        <v>нд</v>
      </c>
      <c r="AO62" s="144" t="str">
        <f t="shared" si="48"/>
        <v>нд</v>
      </c>
      <c r="AP62" s="144" t="str">
        <f t="shared" si="49"/>
        <v>нд</v>
      </c>
      <c r="AQ62" s="144" t="str">
        <f t="shared" si="50"/>
        <v>нд</v>
      </c>
      <c r="AR62" s="241" t="str">
        <f t="shared" si="51"/>
        <v>нд</v>
      </c>
    </row>
    <row r="63" spans="1:44" s="67" customFormat="1" ht="62.4" x14ac:dyDescent="0.3">
      <c r="A63" s="12" t="s">
        <v>152</v>
      </c>
      <c r="B63" s="13" t="s">
        <v>153</v>
      </c>
      <c r="C63" s="136" t="s">
        <v>93</v>
      </c>
      <c r="D63" s="137" t="str">
        <f>IF(SUM(D64:D66)=0, "нд", SUM(D64:D66))</f>
        <v>нд</v>
      </c>
      <c r="E63" s="143" t="str">
        <f t="shared" ref="E63" si="59">IF(SUM(E64:E67)=0, "нд", SUM(E64:E67))</f>
        <v>нд</v>
      </c>
      <c r="F63" s="143" t="str">
        <f t="shared" ref="F63" si="60">IF(SUM(F64:F67)=0, "нд", SUM(F64:F67))</f>
        <v>нд</v>
      </c>
      <c r="G63" s="143">
        <f t="shared" ref="G63" si="61">IF(SUM(G64:G67)=0, "нд", SUM(G64:G67))</f>
        <v>6</v>
      </c>
      <c r="H63" s="143" t="str">
        <f t="shared" ref="H63:AM63" si="62">IF(SUM(H64:H67)=0, "нд", SUM(H64:H67))</f>
        <v>нд</v>
      </c>
      <c r="I63" s="240" t="str">
        <f t="shared" si="62"/>
        <v>нд</v>
      </c>
      <c r="J63" s="143" t="str">
        <f t="shared" si="62"/>
        <v>нд</v>
      </c>
      <c r="K63" s="143" t="str">
        <f t="shared" si="62"/>
        <v>нд</v>
      </c>
      <c r="L63" s="143" t="str">
        <f t="shared" si="62"/>
        <v>нд</v>
      </c>
      <c r="M63" s="143" t="str">
        <f t="shared" si="62"/>
        <v>нд</v>
      </c>
      <c r="N63" s="240" t="str">
        <f t="shared" si="62"/>
        <v>нд</v>
      </c>
      <c r="O63" s="143" t="str">
        <f t="shared" si="62"/>
        <v>нд</v>
      </c>
      <c r="P63" s="143" t="str">
        <f t="shared" si="62"/>
        <v>нд</v>
      </c>
      <c r="Q63" s="143">
        <f t="shared" si="62"/>
        <v>2</v>
      </c>
      <c r="R63" s="143" t="str">
        <f t="shared" si="62"/>
        <v>нд</v>
      </c>
      <c r="S63" s="240" t="str">
        <f t="shared" si="62"/>
        <v>нд</v>
      </c>
      <c r="T63" s="143" t="str">
        <f t="shared" si="62"/>
        <v>нд</v>
      </c>
      <c r="U63" s="143" t="str">
        <f t="shared" si="62"/>
        <v>нд</v>
      </c>
      <c r="V63" s="143" t="str">
        <f t="shared" si="62"/>
        <v>нд</v>
      </c>
      <c r="W63" s="143" t="str">
        <f t="shared" si="62"/>
        <v>нд</v>
      </c>
      <c r="X63" s="240" t="str">
        <f t="shared" si="62"/>
        <v>нд</v>
      </c>
      <c r="Y63" s="143" t="str">
        <f t="shared" si="62"/>
        <v>нд</v>
      </c>
      <c r="Z63" s="143" t="str">
        <f t="shared" si="62"/>
        <v>нд</v>
      </c>
      <c r="AA63" s="143">
        <f t="shared" si="62"/>
        <v>4</v>
      </c>
      <c r="AB63" s="143" t="str">
        <f t="shared" si="62"/>
        <v>нд</v>
      </c>
      <c r="AC63" s="240" t="str">
        <f t="shared" si="62"/>
        <v>нд</v>
      </c>
      <c r="AD63" s="143" t="str">
        <f t="shared" si="62"/>
        <v>нд</v>
      </c>
      <c r="AE63" s="143" t="str">
        <f t="shared" si="62"/>
        <v>нд</v>
      </c>
      <c r="AF63" s="143" t="str">
        <f t="shared" si="62"/>
        <v>нд</v>
      </c>
      <c r="AG63" s="143" t="str">
        <f t="shared" si="62"/>
        <v>нд</v>
      </c>
      <c r="AH63" s="240" t="str">
        <f t="shared" si="62"/>
        <v>нд</v>
      </c>
      <c r="AI63" s="143" t="str">
        <f t="shared" si="62"/>
        <v>нд</v>
      </c>
      <c r="AJ63" s="143" t="str">
        <f t="shared" si="62"/>
        <v>нд</v>
      </c>
      <c r="AK63" s="143" t="str">
        <f t="shared" si="62"/>
        <v>нд</v>
      </c>
      <c r="AL63" s="143" t="str">
        <f t="shared" si="62"/>
        <v>нд</v>
      </c>
      <c r="AM63" s="240" t="str">
        <f t="shared" si="62"/>
        <v>нд</v>
      </c>
      <c r="AN63" s="143" t="str">
        <f t="shared" si="47"/>
        <v>нд</v>
      </c>
      <c r="AO63" s="143" t="str">
        <f t="shared" si="48"/>
        <v>нд</v>
      </c>
      <c r="AP63" s="143">
        <f t="shared" si="49"/>
        <v>6</v>
      </c>
      <c r="AQ63" s="143" t="str">
        <f t="shared" si="50"/>
        <v>нд</v>
      </c>
      <c r="AR63" s="240" t="str">
        <f t="shared" si="51"/>
        <v>нд</v>
      </c>
    </row>
    <row r="64" spans="1:44" ht="46.8" x14ac:dyDescent="0.3">
      <c r="A64" s="15" t="s">
        <v>1093</v>
      </c>
      <c r="B64" s="151" t="s">
        <v>860</v>
      </c>
      <c r="C64" s="148" t="s">
        <v>861</v>
      </c>
      <c r="D64" s="120" t="s">
        <v>623</v>
      </c>
      <c r="E64" s="144" t="s">
        <v>623</v>
      </c>
      <c r="F64" s="144" t="s">
        <v>623</v>
      </c>
      <c r="G64" s="144">
        <v>2</v>
      </c>
      <c r="H64" s="144" t="s">
        <v>623</v>
      </c>
      <c r="I64" s="241" t="s">
        <v>623</v>
      </c>
      <c r="J64" s="144" t="s">
        <v>623</v>
      </c>
      <c r="K64" s="144" t="s">
        <v>623</v>
      </c>
      <c r="L64" s="144" t="s">
        <v>623</v>
      </c>
      <c r="M64" s="144" t="s">
        <v>623</v>
      </c>
      <c r="N64" s="241" t="s">
        <v>623</v>
      </c>
      <c r="O64" s="144" t="s">
        <v>623</v>
      </c>
      <c r="P64" s="144" t="s">
        <v>623</v>
      </c>
      <c r="Q64" s="144">
        <v>2</v>
      </c>
      <c r="R64" s="144" t="s">
        <v>623</v>
      </c>
      <c r="S64" s="241" t="s">
        <v>623</v>
      </c>
      <c r="T64" s="144" t="s">
        <v>623</v>
      </c>
      <c r="U64" s="144" t="s">
        <v>623</v>
      </c>
      <c r="V64" s="144" t="s">
        <v>623</v>
      </c>
      <c r="W64" s="144" t="s">
        <v>623</v>
      </c>
      <c r="X64" s="241" t="s">
        <v>623</v>
      </c>
      <c r="Y64" s="144" t="s">
        <v>623</v>
      </c>
      <c r="Z64" s="144" t="s">
        <v>623</v>
      </c>
      <c r="AA64" s="144" t="s">
        <v>623</v>
      </c>
      <c r="AB64" s="144" t="s">
        <v>623</v>
      </c>
      <c r="AC64" s="241" t="s">
        <v>623</v>
      </c>
      <c r="AD64" s="144" t="s">
        <v>623</v>
      </c>
      <c r="AE64" s="144" t="s">
        <v>623</v>
      </c>
      <c r="AF64" s="144" t="s">
        <v>623</v>
      </c>
      <c r="AG64" s="144" t="s">
        <v>623</v>
      </c>
      <c r="AH64" s="241" t="s">
        <v>623</v>
      </c>
      <c r="AI64" s="144" t="s">
        <v>623</v>
      </c>
      <c r="AJ64" s="144" t="s">
        <v>623</v>
      </c>
      <c r="AK64" s="144" t="s">
        <v>623</v>
      </c>
      <c r="AL64" s="144" t="s">
        <v>623</v>
      </c>
      <c r="AM64" s="241" t="s">
        <v>623</v>
      </c>
      <c r="AN64" s="144" t="str">
        <f t="shared" si="47"/>
        <v>нд</v>
      </c>
      <c r="AO64" s="144" t="str">
        <f t="shared" si="48"/>
        <v>нд</v>
      </c>
      <c r="AP64" s="144">
        <f t="shared" si="49"/>
        <v>2</v>
      </c>
      <c r="AQ64" s="144" t="str">
        <f t="shared" si="50"/>
        <v>нд</v>
      </c>
      <c r="AR64" s="241" t="str">
        <f t="shared" si="51"/>
        <v>нд</v>
      </c>
    </row>
    <row r="65" spans="1:44" ht="62.4" x14ac:dyDescent="0.3">
      <c r="A65" s="15" t="s">
        <v>1094</v>
      </c>
      <c r="B65" s="151" t="s">
        <v>869</v>
      </c>
      <c r="C65" s="148" t="s">
        <v>868</v>
      </c>
      <c r="D65" s="120" t="s">
        <v>623</v>
      </c>
      <c r="E65" s="144" t="s">
        <v>623</v>
      </c>
      <c r="F65" s="144" t="s">
        <v>623</v>
      </c>
      <c r="G65" s="144">
        <v>2</v>
      </c>
      <c r="H65" s="144" t="s">
        <v>623</v>
      </c>
      <c r="I65" s="241" t="s">
        <v>623</v>
      </c>
      <c r="J65" s="144" t="s">
        <v>623</v>
      </c>
      <c r="K65" s="144" t="s">
        <v>623</v>
      </c>
      <c r="L65" s="144" t="s">
        <v>623</v>
      </c>
      <c r="M65" s="144" t="s">
        <v>623</v>
      </c>
      <c r="N65" s="241" t="s">
        <v>623</v>
      </c>
      <c r="O65" s="144" t="s">
        <v>623</v>
      </c>
      <c r="P65" s="144" t="s">
        <v>623</v>
      </c>
      <c r="Q65" s="144" t="s">
        <v>623</v>
      </c>
      <c r="R65" s="144" t="s">
        <v>623</v>
      </c>
      <c r="S65" s="241" t="s">
        <v>623</v>
      </c>
      <c r="T65" s="144" t="s">
        <v>623</v>
      </c>
      <c r="U65" s="144" t="s">
        <v>623</v>
      </c>
      <c r="V65" s="144" t="s">
        <v>623</v>
      </c>
      <c r="W65" s="144" t="s">
        <v>623</v>
      </c>
      <c r="X65" s="241" t="s">
        <v>623</v>
      </c>
      <c r="Y65" s="144" t="s">
        <v>623</v>
      </c>
      <c r="Z65" s="144" t="s">
        <v>623</v>
      </c>
      <c r="AA65" s="144">
        <v>2</v>
      </c>
      <c r="AB65" s="144" t="s">
        <v>623</v>
      </c>
      <c r="AC65" s="241" t="s">
        <v>623</v>
      </c>
      <c r="AD65" s="144" t="s">
        <v>623</v>
      </c>
      <c r="AE65" s="144" t="s">
        <v>623</v>
      </c>
      <c r="AF65" s="144" t="s">
        <v>623</v>
      </c>
      <c r="AG65" s="144" t="s">
        <v>623</v>
      </c>
      <c r="AH65" s="241" t="s">
        <v>623</v>
      </c>
      <c r="AI65" s="144" t="s">
        <v>623</v>
      </c>
      <c r="AJ65" s="144" t="s">
        <v>623</v>
      </c>
      <c r="AK65" s="144" t="s">
        <v>623</v>
      </c>
      <c r="AL65" s="144" t="s">
        <v>623</v>
      </c>
      <c r="AM65" s="241" t="s">
        <v>623</v>
      </c>
      <c r="AN65" s="144" t="str">
        <f t="shared" si="47"/>
        <v>нд</v>
      </c>
      <c r="AO65" s="144" t="str">
        <f t="shared" si="48"/>
        <v>нд</v>
      </c>
      <c r="AP65" s="144">
        <f t="shared" si="49"/>
        <v>2</v>
      </c>
      <c r="AQ65" s="144" t="str">
        <f t="shared" si="50"/>
        <v>нд</v>
      </c>
      <c r="AR65" s="241" t="str">
        <f t="shared" si="51"/>
        <v>нд</v>
      </c>
    </row>
    <row r="66" spans="1:44" ht="62.4" x14ac:dyDescent="0.3">
      <c r="A66" s="15" t="s">
        <v>1095</v>
      </c>
      <c r="B66" s="151" t="s">
        <v>870</v>
      </c>
      <c r="C66" s="148" t="s">
        <v>871</v>
      </c>
      <c r="D66" s="120" t="s">
        <v>623</v>
      </c>
      <c r="E66" s="144" t="s">
        <v>623</v>
      </c>
      <c r="F66" s="144" t="s">
        <v>623</v>
      </c>
      <c r="G66" s="144">
        <v>2</v>
      </c>
      <c r="H66" s="144" t="s">
        <v>623</v>
      </c>
      <c r="I66" s="241" t="s">
        <v>623</v>
      </c>
      <c r="J66" s="144" t="s">
        <v>623</v>
      </c>
      <c r="K66" s="144" t="s">
        <v>623</v>
      </c>
      <c r="L66" s="144" t="s">
        <v>623</v>
      </c>
      <c r="M66" s="144" t="s">
        <v>623</v>
      </c>
      <c r="N66" s="241" t="s">
        <v>623</v>
      </c>
      <c r="O66" s="144" t="s">
        <v>623</v>
      </c>
      <c r="P66" s="144" t="s">
        <v>623</v>
      </c>
      <c r="Q66" s="144" t="s">
        <v>623</v>
      </c>
      <c r="R66" s="144" t="s">
        <v>623</v>
      </c>
      <c r="S66" s="241" t="s">
        <v>623</v>
      </c>
      <c r="T66" s="144" t="s">
        <v>623</v>
      </c>
      <c r="U66" s="144" t="s">
        <v>623</v>
      </c>
      <c r="V66" s="144" t="s">
        <v>623</v>
      </c>
      <c r="W66" s="144" t="s">
        <v>623</v>
      </c>
      <c r="X66" s="241" t="s">
        <v>623</v>
      </c>
      <c r="Y66" s="144" t="s">
        <v>623</v>
      </c>
      <c r="Z66" s="144" t="s">
        <v>623</v>
      </c>
      <c r="AA66" s="144">
        <v>2</v>
      </c>
      <c r="AB66" s="144" t="s">
        <v>623</v>
      </c>
      <c r="AC66" s="241" t="s">
        <v>623</v>
      </c>
      <c r="AD66" s="144" t="s">
        <v>623</v>
      </c>
      <c r="AE66" s="144" t="s">
        <v>623</v>
      </c>
      <c r="AF66" s="144" t="s">
        <v>623</v>
      </c>
      <c r="AG66" s="144" t="s">
        <v>623</v>
      </c>
      <c r="AH66" s="241" t="s">
        <v>623</v>
      </c>
      <c r="AI66" s="144" t="s">
        <v>623</v>
      </c>
      <c r="AJ66" s="144" t="s">
        <v>623</v>
      </c>
      <c r="AK66" s="144" t="s">
        <v>623</v>
      </c>
      <c r="AL66" s="144" t="s">
        <v>623</v>
      </c>
      <c r="AM66" s="241" t="s">
        <v>623</v>
      </c>
      <c r="AN66" s="144" t="str">
        <f t="shared" si="47"/>
        <v>нд</v>
      </c>
      <c r="AO66" s="144" t="str">
        <f t="shared" si="48"/>
        <v>нд</v>
      </c>
      <c r="AP66" s="144">
        <f t="shared" si="49"/>
        <v>2</v>
      </c>
      <c r="AQ66" s="144" t="str">
        <f t="shared" si="50"/>
        <v>нд</v>
      </c>
      <c r="AR66" s="241" t="str">
        <f t="shared" si="51"/>
        <v>нд</v>
      </c>
    </row>
    <row r="67" spans="1:44" ht="109.2" x14ac:dyDescent="0.3">
      <c r="A67" s="219" t="s">
        <v>1135</v>
      </c>
      <c r="B67" s="228" t="s">
        <v>1129</v>
      </c>
      <c r="C67" s="206" t="s">
        <v>1130</v>
      </c>
      <c r="D67" s="120" t="s">
        <v>623</v>
      </c>
      <c r="E67" s="144" t="s">
        <v>623</v>
      </c>
      <c r="F67" s="144" t="s">
        <v>623</v>
      </c>
      <c r="G67" s="144" t="s">
        <v>623</v>
      </c>
      <c r="H67" s="144" t="s">
        <v>623</v>
      </c>
      <c r="I67" s="241" t="s">
        <v>623</v>
      </c>
      <c r="J67" s="144" t="s">
        <v>623</v>
      </c>
      <c r="K67" s="144" t="s">
        <v>623</v>
      </c>
      <c r="L67" s="144" t="s">
        <v>623</v>
      </c>
      <c r="M67" s="144" t="s">
        <v>623</v>
      </c>
      <c r="N67" s="241" t="s">
        <v>623</v>
      </c>
      <c r="O67" s="144" t="s">
        <v>623</v>
      </c>
      <c r="P67" s="144" t="s">
        <v>623</v>
      </c>
      <c r="Q67" s="144" t="s">
        <v>623</v>
      </c>
      <c r="R67" s="144" t="s">
        <v>623</v>
      </c>
      <c r="S67" s="241" t="s">
        <v>623</v>
      </c>
      <c r="T67" s="144" t="s">
        <v>623</v>
      </c>
      <c r="U67" s="144" t="s">
        <v>623</v>
      </c>
      <c r="V67" s="144" t="s">
        <v>623</v>
      </c>
      <c r="W67" s="144" t="s">
        <v>623</v>
      </c>
      <c r="X67" s="241" t="s">
        <v>623</v>
      </c>
      <c r="Y67" s="144" t="s">
        <v>623</v>
      </c>
      <c r="Z67" s="144" t="s">
        <v>623</v>
      </c>
      <c r="AA67" s="144" t="s">
        <v>623</v>
      </c>
      <c r="AB67" s="144" t="s">
        <v>623</v>
      </c>
      <c r="AC67" s="241" t="s">
        <v>623</v>
      </c>
      <c r="AD67" s="144" t="s">
        <v>623</v>
      </c>
      <c r="AE67" s="144" t="s">
        <v>623</v>
      </c>
      <c r="AF67" s="144" t="s">
        <v>623</v>
      </c>
      <c r="AG67" s="144" t="s">
        <v>623</v>
      </c>
      <c r="AH67" s="241" t="s">
        <v>623</v>
      </c>
      <c r="AI67" s="144" t="s">
        <v>623</v>
      </c>
      <c r="AJ67" s="144" t="s">
        <v>623</v>
      </c>
      <c r="AK67" s="144" t="s">
        <v>623</v>
      </c>
      <c r="AL67" s="144" t="s">
        <v>623</v>
      </c>
      <c r="AM67" s="241" t="s">
        <v>623</v>
      </c>
      <c r="AN67" s="144" t="str">
        <f t="shared" si="47"/>
        <v>нд</v>
      </c>
      <c r="AO67" s="144" t="str">
        <f t="shared" si="48"/>
        <v>нд</v>
      </c>
      <c r="AP67" s="144" t="str">
        <f t="shared" si="49"/>
        <v>нд</v>
      </c>
      <c r="AQ67" s="144" t="str">
        <f t="shared" si="50"/>
        <v>нд</v>
      </c>
      <c r="AR67" s="241" t="str">
        <f t="shared" si="51"/>
        <v>нд</v>
      </c>
    </row>
    <row r="68" spans="1:44" ht="46.8" x14ac:dyDescent="0.3">
      <c r="A68" s="15" t="s">
        <v>154</v>
      </c>
      <c r="B68" s="16" t="s">
        <v>155</v>
      </c>
      <c r="C68" s="10" t="s">
        <v>93</v>
      </c>
      <c r="D68" s="120" t="s">
        <v>623</v>
      </c>
      <c r="E68" s="144" t="s">
        <v>623</v>
      </c>
      <c r="F68" s="144" t="s">
        <v>623</v>
      </c>
      <c r="G68" s="144" t="s">
        <v>623</v>
      </c>
      <c r="H68" s="144" t="s">
        <v>623</v>
      </c>
      <c r="I68" s="241" t="s">
        <v>623</v>
      </c>
      <c r="J68" s="144" t="s">
        <v>623</v>
      </c>
      <c r="K68" s="144" t="s">
        <v>623</v>
      </c>
      <c r="L68" s="144" t="s">
        <v>623</v>
      </c>
      <c r="M68" s="144" t="s">
        <v>623</v>
      </c>
      <c r="N68" s="241" t="s">
        <v>623</v>
      </c>
      <c r="O68" s="144" t="s">
        <v>623</v>
      </c>
      <c r="P68" s="144" t="s">
        <v>623</v>
      </c>
      <c r="Q68" s="144" t="s">
        <v>623</v>
      </c>
      <c r="R68" s="144" t="s">
        <v>623</v>
      </c>
      <c r="S68" s="241" t="s">
        <v>623</v>
      </c>
      <c r="T68" s="144" t="s">
        <v>623</v>
      </c>
      <c r="U68" s="144" t="s">
        <v>623</v>
      </c>
      <c r="V68" s="144" t="s">
        <v>623</v>
      </c>
      <c r="W68" s="144" t="s">
        <v>623</v>
      </c>
      <c r="X68" s="241" t="s">
        <v>623</v>
      </c>
      <c r="Y68" s="144" t="s">
        <v>623</v>
      </c>
      <c r="Z68" s="144" t="s">
        <v>623</v>
      </c>
      <c r="AA68" s="144" t="s">
        <v>623</v>
      </c>
      <c r="AB68" s="144" t="s">
        <v>623</v>
      </c>
      <c r="AC68" s="241" t="s">
        <v>623</v>
      </c>
      <c r="AD68" s="144" t="s">
        <v>623</v>
      </c>
      <c r="AE68" s="144" t="s">
        <v>623</v>
      </c>
      <c r="AF68" s="144" t="s">
        <v>623</v>
      </c>
      <c r="AG68" s="144" t="s">
        <v>623</v>
      </c>
      <c r="AH68" s="241" t="s">
        <v>623</v>
      </c>
      <c r="AI68" s="144" t="s">
        <v>623</v>
      </c>
      <c r="AJ68" s="144" t="s">
        <v>623</v>
      </c>
      <c r="AK68" s="144" t="s">
        <v>623</v>
      </c>
      <c r="AL68" s="144" t="s">
        <v>623</v>
      </c>
      <c r="AM68" s="241" t="s">
        <v>623</v>
      </c>
      <c r="AN68" s="144" t="str">
        <f t="shared" si="47"/>
        <v>нд</v>
      </c>
      <c r="AO68" s="144" t="str">
        <f t="shared" si="48"/>
        <v>нд</v>
      </c>
      <c r="AP68" s="144" t="str">
        <f t="shared" si="49"/>
        <v>нд</v>
      </c>
      <c r="AQ68" s="144" t="str">
        <f t="shared" si="50"/>
        <v>нд</v>
      </c>
      <c r="AR68" s="241" t="str">
        <f t="shared" si="51"/>
        <v>нд</v>
      </c>
    </row>
    <row r="69" spans="1:44" ht="46.8" x14ac:dyDescent="0.3">
      <c r="A69" s="15" t="s">
        <v>156</v>
      </c>
      <c r="B69" s="16" t="s">
        <v>157</v>
      </c>
      <c r="C69" s="30" t="s">
        <v>93</v>
      </c>
      <c r="D69" s="120" t="s">
        <v>623</v>
      </c>
      <c r="E69" s="144" t="s">
        <v>623</v>
      </c>
      <c r="F69" s="144" t="s">
        <v>623</v>
      </c>
      <c r="G69" s="144" t="s">
        <v>623</v>
      </c>
      <c r="H69" s="144" t="s">
        <v>623</v>
      </c>
      <c r="I69" s="241" t="s">
        <v>623</v>
      </c>
      <c r="J69" s="144" t="s">
        <v>623</v>
      </c>
      <c r="K69" s="144" t="s">
        <v>623</v>
      </c>
      <c r="L69" s="144" t="s">
        <v>623</v>
      </c>
      <c r="M69" s="144" t="s">
        <v>623</v>
      </c>
      <c r="N69" s="241" t="s">
        <v>623</v>
      </c>
      <c r="O69" s="144" t="s">
        <v>623</v>
      </c>
      <c r="P69" s="144" t="s">
        <v>623</v>
      </c>
      <c r="Q69" s="144" t="s">
        <v>623</v>
      </c>
      <c r="R69" s="144" t="s">
        <v>623</v>
      </c>
      <c r="S69" s="241" t="s">
        <v>623</v>
      </c>
      <c r="T69" s="144" t="s">
        <v>623</v>
      </c>
      <c r="U69" s="144" t="s">
        <v>623</v>
      </c>
      <c r="V69" s="144" t="s">
        <v>623</v>
      </c>
      <c r="W69" s="144" t="s">
        <v>623</v>
      </c>
      <c r="X69" s="241" t="s">
        <v>623</v>
      </c>
      <c r="Y69" s="144" t="s">
        <v>623</v>
      </c>
      <c r="Z69" s="144" t="s">
        <v>623</v>
      </c>
      <c r="AA69" s="144" t="s">
        <v>623</v>
      </c>
      <c r="AB69" s="144" t="s">
        <v>623</v>
      </c>
      <c r="AC69" s="241" t="s">
        <v>623</v>
      </c>
      <c r="AD69" s="144" t="s">
        <v>623</v>
      </c>
      <c r="AE69" s="144" t="s">
        <v>623</v>
      </c>
      <c r="AF69" s="144" t="s">
        <v>623</v>
      </c>
      <c r="AG69" s="144" t="s">
        <v>623</v>
      </c>
      <c r="AH69" s="241" t="s">
        <v>623</v>
      </c>
      <c r="AI69" s="144" t="s">
        <v>623</v>
      </c>
      <c r="AJ69" s="144" t="s">
        <v>623</v>
      </c>
      <c r="AK69" s="144" t="s">
        <v>623</v>
      </c>
      <c r="AL69" s="144" t="s">
        <v>623</v>
      </c>
      <c r="AM69" s="241" t="s">
        <v>623</v>
      </c>
      <c r="AN69" s="144" t="str">
        <f t="shared" si="47"/>
        <v>нд</v>
      </c>
      <c r="AO69" s="144" t="str">
        <f t="shared" si="48"/>
        <v>нд</v>
      </c>
      <c r="AP69" s="144" t="str">
        <f t="shared" si="49"/>
        <v>нд</v>
      </c>
      <c r="AQ69" s="144" t="str">
        <f t="shared" si="50"/>
        <v>нд</v>
      </c>
      <c r="AR69" s="241" t="str">
        <f t="shared" si="51"/>
        <v>нд</v>
      </c>
    </row>
    <row r="70" spans="1:44" ht="171.6" x14ac:dyDescent="0.3">
      <c r="A70" s="15" t="s">
        <v>191</v>
      </c>
      <c r="B70" s="156" t="s">
        <v>848</v>
      </c>
      <c r="C70" s="148" t="s">
        <v>849</v>
      </c>
      <c r="D70" s="120" t="s">
        <v>623</v>
      </c>
      <c r="E70" s="144" t="s">
        <v>623</v>
      </c>
      <c r="F70" s="144" t="s">
        <v>623</v>
      </c>
      <c r="G70" s="144" t="s">
        <v>623</v>
      </c>
      <c r="H70" s="144" t="s">
        <v>623</v>
      </c>
      <c r="I70" s="241" t="s">
        <v>623</v>
      </c>
      <c r="J70" s="144" t="s">
        <v>623</v>
      </c>
      <c r="K70" s="144" t="s">
        <v>623</v>
      </c>
      <c r="L70" s="144" t="s">
        <v>623</v>
      </c>
      <c r="M70" s="144" t="s">
        <v>623</v>
      </c>
      <c r="N70" s="241" t="s">
        <v>623</v>
      </c>
      <c r="O70" s="144" t="s">
        <v>623</v>
      </c>
      <c r="P70" s="144" t="s">
        <v>623</v>
      </c>
      <c r="Q70" s="144" t="s">
        <v>623</v>
      </c>
      <c r="R70" s="144" t="s">
        <v>623</v>
      </c>
      <c r="S70" s="241" t="s">
        <v>623</v>
      </c>
      <c r="T70" s="144" t="s">
        <v>623</v>
      </c>
      <c r="U70" s="144" t="s">
        <v>623</v>
      </c>
      <c r="V70" s="144" t="s">
        <v>623</v>
      </c>
      <c r="W70" s="144" t="s">
        <v>623</v>
      </c>
      <c r="X70" s="241" t="s">
        <v>623</v>
      </c>
      <c r="Y70" s="144" t="s">
        <v>623</v>
      </c>
      <c r="Z70" s="144" t="s">
        <v>623</v>
      </c>
      <c r="AA70" s="144" t="s">
        <v>623</v>
      </c>
      <c r="AB70" s="144" t="s">
        <v>623</v>
      </c>
      <c r="AC70" s="241" t="s">
        <v>623</v>
      </c>
      <c r="AD70" s="144" t="s">
        <v>623</v>
      </c>
      <c r="AE70" s="144" t="s">
        <v>623</v>
      </c>
      <c r="AF70" s="144" t="s">
        <v>623</v>
      </c>
      <c r="AG70" s="144" t="s">
        <v>623</v>
      </c>
      <c r="AH70" s="241" t="s">
        <v>623</v>
      </c>
      <c r="AI70" s="144" t="s">
        <v>623</v>
      </c>
      <c r="AJ70" s="144" t="s">
        <v>623</v>
      </c>
      <c r="AK70" s="144" t="s">
        <v>623</v>
      </c>
      <c r="AL70" s="144" t="s">
        <v>623</v>
      </c>
      <c r="AM70" s="241" t="s">
        <v>623</v>
      </c>
      <c r="AN70" s="144" t="str">
        <f t="shared" si="47"/>
        <v>нд</v>
      </c>
      <c r="AO70" s="144" t="str">
        <f t="shared" si="48"/>
        <v>нд</v>
      </c>
      <c r="AP70" s="144" t="str">
        <f t="shared" si="49"/>
        <v>нд</v>
      </c>
      <c r="AQ70" s="144" t="str">
        <f t="shared" si="50"/>
        <v>нд</v>
      </c>
      <c r="AR70" s="241" t="str">
        <f t="shared" si="51"/>
        <v>нд</v>
      </c>
    </row>
    <row r="71" spans="1:44" ht="156" x14ac:dyDescent="0.3">
      <c r="A71" s="15" t="s">
        <v>192</v>
      </c>
      <c r="B71" s="34" t="s">
        <v>1141</v>
      </c>
      <c r="C71" s="148" t="s">
        <v>845</v>
      </c>
      <c r="D71" s="120" t="s">
        <v>623</v>
      </c>
      <c r="E71" s="144" t="s">
        <v>623</v>
      </c>
      <c r="F71" s="144" t="s">
        <v>623</v>
      </c>
      <c r="G71" s="144" t="s">
        <v>623</v>
      </c>
      <c r="H71" s="144" t="s">
        <v>623</v>
      </c>
      <c r="I71" s="241" t="s">
        <v>623</v>
      </c>
      <c r="J71" s="144" t="s">
        <v>623</v>
      </c>
      <c r="K71" s="144" t="s">
        <v>623</v>
      </c>
      <c r="L71" s="144" t="s">
        <v>623</v>
      </c>
      <c r="M71" s="144" t="s">
        <v>623</v>
      </c>
      <c r="N71" s="241" t="s">
        <v>623</v>
      </c>
      <c r="O71" s="144" t="s">
        <v>623</v>
      </c>
      <c r="P71" s="144" t="s">
        <v>623</v>
      </c>
      <c r="Q71" s="144" t="s">
        <v>623</v>
      </c>
      <c r="R71" s="144" t="s">
        <v>623</v>
      </c>
      <c r="S71" s="241" t="s">
        <v>623</v>
      </c>
      <c r="T71" s="144" t="s">
        <v>623</v>
      </c>
      <c r="U71" s="144" t="s">
        <v>623</v>
      </c>
      <c r="V71" s="144" t="s">
        <v>623</v>
      </c>
      <c r="W71" s="144" t="s">
        <v>623</v>
      </c>
      <c r="X71" s="241" t="s">
        <v>623</v>
      </c>
      <c r="Y71" s="144" t="s">
        <v>623</v>
      </c>
      <c r="Z71" s="144" t="s">
        <v>623</v>
      </c>
      <c r="AA71" s="144" t="s">
        <v>623</v>
      </c>
      <c r="AB71" s="144" t="s">
        <v>623</v>
      </c>
      <c r="AC71" s="241" t="s">
        <v>623</v>
      </c>
      <c r="AD71" s="144" t="s">
        <v>623</v>
      </c>
      <c r="AE71" s="144" t="s">
        <v>623</v>
      </c>
      <c r="AF71" s="144" t="s">
        <v>623</v>
      </c>
      <c r="AG71" s="144" t="s">
        <v>623</v>
      </c>
      <c r="AH71" s="241" t="s">
        <v>623</v>
      </c>
      <c r="AI71" s="144" t="s">
        <v>623</v>
      </c>
      <c r="AJ71" s="144" t="s">
        <v>623</v>
      </c>
      <c r="AK71" s="144" t="s">
        <v>623</v>
      </c>
      <c r="AL71" s="144" t="s">
        <v>623</v>
      </c>
      <c r="AM71" s="241" t="s">
        <v>623</v>
      </c>
      <c r="AN71" s="144" t="str">
        <f t="shared" si="47"/>
        <v>нд</v>
      </c>
      <c r="AO71" s="144" t="str">
        <f t="shared" si="48"/>
        <v>нд</v>
      </c>
      <c r="AP71" s="144" t="str">
        <f t="shared" si="49"/>
        <v>нд</v>
      </c>
      <c r="AQ71" s="144" t="str">
        <f t="shared" si="50"/>
        <v>нд</v>
      </c>
      <c r="AR71" s="241" t="str">
        <f t="shared" si="51"/>
        <v>нд</v>
      </c>
    </row>
    <row r="72" spans="1:44" ht="171.6" x14ac:dyDescent="0.3">
      <c r="A72" s="15" t="s">
        <v>876</v>
      </c>
      <c r="B72" s="156" t="s">
        <v>848</v>
      </c>
      <c r="C72" s="148" t="s">
        <v>862</v>
      </c>
      <c r="D72" s="120" t="s">
        <v>623</v>
      </c>
      <c r="E72" s="144" t="s">
        <v>623</v>
      </c>
      <c r="F72" s="144" t="s">
        <v>623</v>
      </c>
      <c r="G72" s="144" t="s">
        <v>623</v>
      </c>
      <c r="H72" s="144" t="s">
        <v>623</v>
      </c>
      <c r="I72" s="241" t="s">
        <v>623</v>
      </c>
      <c r="J72" s="144" t="s">
        <v>623</v>
      </c>
      <c r="K72" s="144" t="s">
        <v>623</v>
      </c>
      <c r="L72" s="144" t="s">
        <v>623</v>
      </c>
      <c r="M72" s="144" t="s">
        <v>623</v>
      </c>
      <c r="N72" s="241" t="s">
        <v>623</v>
      </c>
      <c r="O72" s="144" t="s">
        <v>623</v>
      </c>
      <c r="P72" s="144" t="s">
        <v>623</v>
      </c>
      <c r="Q72" s="144" t="s">
        <v>623</v>
      </c>
      <c r="R72" s="144" t="s">
        <v>623</v>
      </c>
      <c r="S72" s="241" t="s">
        <v>623</v>
      </c>
      <c r="T72" s="144" t="s">
        <v>623</v>
      </c>
      <c r="U72" s="144" t="s">
        <v>623</v>
      </c>
      <c r="V72" s="144" t="s">
        <v>623</v>
      </c>
      <c r="W72" s="144" t="s">
        <v>623</v>
      </c>
      <c r="X72" s="241" t="s">
        <v>623</v>
      </c>
      <c r="Y72" s="144" t="s">
        <v>623</v>
      </c>
      <c r="Z72" s="144" t="s">
        <v>623</v>
      </c>
      <c r="AA72" s="144" t="s">
        <v>623</v>
      </c>
      <c r="AB72" s="144" t="s">
        <v>623</v>
      </c>
      <c r="AC72" s="241" t="s">
        <v>623</v>
      </c>
      <c r="AD72" s="144" t="s">
        <v>623</v>
      </c>
      <c r="AE72" s="144" t="s">
        <v>623</v>
      </c>
      <c r="AF72" s="144" t="s">
        <v>623</v>
      </c>
      <c r="AG72" s="144" t="s">
        <v>623</v>
      </c>
      <c r="AH72" s="241" t="s">
        <v>623</v>
      </c>
      <c r="AI72" s="144" t="s">
        <v>623</v>
      </c>
      <c r="AJ72" s="144" t="s">
        <v>623</v>
      </c>
      <c r="AK72" s="144" t="s">
        <v>623</v>
      </c>
      <c r="AL72" s="144" t="s">
        <v>623</v>
      </c>
      <c r="AM72" s="241" t="s">
        <v>623</v>
      </c>
      <c r="AN72" s="144" t="str">
        <f t="shared" si="47"/>
        <v>нд</v>
      </c>
      <c r="AO72" s="144" t="str">
        <f t="shared" si="48"/>
        <v>нд</v>
      </c>
      <c r="AP72" s="144" t="str">
        <f t="shared" si="49"/>
        <v>нд</v>
      </c>
      <c r="AQ72" s="144" t="str">
        <f t="shared" si="50"/>
        <v>нд</v>
      </c>
      <c r="AR72" s="241" t="str">
        <f t="shared" si="51"/>
        <v>нд</v>
      </c>
    </row>
    <row r="73" spans="1:44" ht="171.6" x14ac:dyDescent="0.3">
      <c r="A73" s="15" t="s">
        <v>909</v>
      </c>
      <c r="B73" s="156" t="s">
        <v>906</v>
      </c>
      <c r="C73" s="148" t="s">
        <v>873</v>
      </c>
      <c r="D73" s="120" t="s">
        <v>623</v>
      </c>
      <c r="E73" s="144" t="s">
        <v>623</v>
      </c>
      <c r="F73" s="144" t="s">
        <v>623</v>
      </c>
      <c r="G73" s="144" t="s">
        <v>623</v>
      </c>
      <c r="H73" s="144" t="s">
        <v>623</v>
      </c>
      <c r="I73" s="241" t="s">
        <v>623</v>
      </c>
      <c r="J73" s="144" t="s">
        <v>623</v>
      </c>
      <c r="K73" s="144" t="s">
        <v>623</v>
      </c>
      <c r="L73" s="144" t="s">
        <v>623</v>
      </c>
      <c r="M73" s="144" t="s">
        <v>623</v>
      </c>
      <c r="N73" s="241" t="s">
        <v>623</v>
      </c>
      <c r="O73" s="144" t="s">
        <v>623</v>
      </c>
      <c r="P73" s="144" t="s">
        <v>623</v>
      </c>
      <c r="Q73" s="144" t="s">
        <v>623</v>
      </c>
      <c r="R73" s="144" t="s">
        <v>623</v>
      </c>
      <c r="S73" s="241" t="s">
        <v>623</v>
      </c>
      <c r="T73" s="144" t="s">
        <v>623</v>
      </c>
      <c r="U73" s="144" t="s">
        <v>623</v>
      </c>
      <c r="V73" s="144" t="s">
        <v>623</v>
      </c>
      <c r="W73" s="144" t="s">
        <v>623</v>
      </c>
      <c r="X73" s="241" t="s">
        <v>623</v>
      </c>
      <c r="Y73" s="144" t="s">
        <v>623</v>
      </c>
      <c r="Z73" s="144" t="s">
        <v>623</v>
      </c>
      <c r="AA73" s="144" t="s">
        <v>623</v>
      </c>
      <c r="AB73" s="144" t="s">
        <v>623</v>
      </c>
      <c r="AC73" s="241" t="s">
        <v>623</v>
      </c>
      <c r="AD73" s="144" t="s">
        <v>623</v>
      </c>
      <c r="AE73" s="144" t="s">
        <v>623</v>
      </c>
      <c r="AF73" s="144" t="s">
        <v>623</v>
      </c>
      <c r="AG73" s="144" t="s">
        <v>623</v>
      </c>
      <c r="AH73" s="241" t="s">
        <v>623</v>
      </c>
      <c r="AI73" s="144" t="s">
        <v>623</v>
      </c>
      <c r="AJ73" s="144" t="s">
        <v>623</v>
      </c>
      <c r="AK73" s="144" t="s">
        <v>623</v>
      </c>
      <c r="AL73" s="144" t="s">
        <v>623</v>
      </c>
      <c r="AM73" s="241" t="s">
        <v>623</v>
      </c>
      <c r="AN73" s="144" t="str">
        <f t="shared" si="47"/>
        <v>нд</v>
      </c>
      <c r="AO73" s="144" t="str">
        <f t="shared" si="48"/>
        <v>нд</v>
      </c>
      <c r="AP73" s="144" t="str">
        <f t="shared" si="49"/>
        <v>нд</v>
      </c>
      <c r="AQ73" s="144" t="str">
        <f t="shared" si="50"/>
        <v>нд</v>
      </c>
      <c r="AR73" s="241" t="str">
        <f t="shared" si="51"/>
        <v>нд</v>
      </c>
    </row>
    <row r="74" spans="1:44" ht="156" x14ac:dyDescent="0.3">
      <c r="A74" s="15" t="s">
        <v>910</v>
      </c>
      <c r="B74" s="151" t="s">
        <v>880</v>
      </c>
      <c r="C74" s="148" t="s">
        <v>881</v>
      </c>
      <c r="D74" s="120" t="s">
        <v>623</v>
      </c>
      <c r="E74" s="144" t="s">
        <v>623</v>
      </c>
      <c r="F74" s="144" t="s">
        <v>623</v>
      </c>
      <c r="G74" s="144" t="s">
        <v>623</v>
      </c>
      <c r="H74" s="144" t="s">
        <v>623</v>
      </c>
      <c r="I74" s="241" t="s">
        <v>623</v>
      </c>
      <c r="J74" s="144" t="s">
        <v>623</v>
      </c>
      <c r="K74" s="144" t="s">
        <v>623</v>
      </c>
      <c r="L74" s="144" t="s">
        <v>623</v>
      </c>
      <c r="M74" s="144" t="s">
        <v>623</v>
      </c>
      <c r="N74" s="241" t="s">
        <v>623</v>
      </c>
      <c r="O74" s="144" t="s">
        <v>623</v>
      </c>
      <c r="P74" s="144" t="s">
        <v>623</v>
      </c>
      <c r="Q74" s="144" t="s">
        <v>623</v>
      </c>
      <c r="R74" s="144" t="s">
        <v>623</v>
      </c>
      <c r="S74" s="241" t="s">
        <v>623</v>
      </c>
      <c r="T74" s="144" t="s">
        <v>623</v>
      </c>
      <c r="U74" s="144" t="s">
        <v>623</v>
      </c>
      <c r="V74" s="144" t="s">
        <v>623</v>
      </c>
      <c r="W74" s="144" t="s">
        <v>623</v>
      </c>
      <c r="X74" s="241" t="s">
        <v>623</v>
      </c>
      <c r="Y74" s="144" t="s">
        <v>623</v>
      </c>
      <c r="Z74" s="144" t="s">
        <v>623</v>
      </c>
      <c r="AA74" s="144" t="s">
        <v>623</v>
      </c>
      <c r="AB74" s="144" t="s">
        <v>623</v>
      </c>
      <c r="AC74" s="241" t="s">
        <v>623</v>
      </c>
      <c r="AD74" s="144" t="s">
        <v>623</v>
      </c>
      <c r="AE74" s="144" t="s">
        <v>623</v>
      </c>
      <c r="AF74" s="144" t="s">
        <v>623</v>
      </c>
      <c r="AG74" s="144" t="s">
        <v>623</v>
      </c>
      <c r="AH74" s="241" t="s">
        <v>623</v>
      </c>
      <c r="AI74" s="144" t="s">
        <v>623</v>
      </c>
      <c r="AJ74" s="144" t="s">
        <v>623</v>
      </c>
      <c r="AK74" s="144" t="s">
        <v>623</v>
      </c>
      <c r="AL74" s="144" t="s">
        <v>623</v>
      </c>
      <c r="AM74" s="241" t="s">
        <v>623</v>
      </c>
      <c r="AN74" s="144" t="str">
        <f t="shared" si="47"/>
        <v>нд</v>
      </c>
      <c r="AO74" s="144" t="str">
        <f t="shared" si="48"/>
        <v>нд</v>
      </c>
      <c r="AP74" s="144" t="str">
        <f t="shared" si="49"/>
        <v>нд</v>
      </c>
      <c r="AQ74" s="144" t="str">
        <f t="shared" si="50"/>
        <v>нд</v>
      </c>
      <c r="AR74" s="241" t="str">
        <f t="shared" si="51"/>
        <v>нд</v>
      </c>
    </row>
    <row r="75" spans="1:44" ht="171.6" x14ac:dyDescent="0.3">
      <c r="A75" s="15" t="s">
        <v>911</v>
      </c>
      <c r="B75" s="156" t="s">
        <v>882</v>
      </c>
      <c r="C75" s="148" t="s">
        <v>883</v>
      </c>
      <c r="D75" s="120" t="s">
        <v>623</v>
      </c>
      <c r="E75" s="144" t="s">
        <v>623</v>
      </c>
      <c r="F75" s="144" t="s">
        <v>623</v>
      </c>
      <c r="G75" s="144" t="s">
        <v>623</v>
      </c>
      <c r="H75" s="144" t="s">
        <v>623</v>
      </c>
      <c r="I75" s="241" t="s">
        <v>623</v>
      </c>
      <c r="J75" s="144" t="s">
        <v>623</v>
      </c>
      <c r="K75" s="144" t="s">
        <v>623</v>
      </c>
      <c r="L75" s="144" t="s">
        <v>623</v>
      </c>
      <c r="M75" s="144" t="s">
        <v>623</v>
      </c>
      <c r="N75" s="241" t="s">
        <v>623</v>
      </c>
      <c r="O75" s="144" t="s">
        <v>623</v>
      </c>
      <c r="P75" s="144" t="s">
        <v>623</v>
      </c>
      <c r="Q75" s="144" t="s">
        <v>623</v>
      </c>
      <c r="R75" s="144" t="s">
        <v>623</v>
      </c>
      <c r="S75" s="241" t="s">
        <v>623</v>
      </c>
      <c r="T75" s="144" t="s">
        <v>623</v>
      </c>
      <c r="U75" s="144" t="s">
        <v>623</v>
      </c>
      <c r="V75" s="144" t="s">
        <v>623</v>
      </c>
      <c r="W75" s="144" t="s">
        <v>623</v>
      </c>
      <c r="X75" s="241" t="s">
        <v>623</v>
      </c>
      <c r="Y75" s="144" t="s">
        <v>623</v>
      </c>
      <c r="Z75" s="144" t="s">
        <v>623</v>
      </c>
      <c r="AA75" s="144" t="s">
        <v>623</v>
      </c>
      <c r="AB75" s="144" t="s">
        <v>623</v>
      </c>
      <c r="AC75" s="241" t="s">
        <v>623</v>
      </c>
      <c r="AD75" s="144" t="s">
        <v>623</v>
      </c>
      <c r="AE75" s="144" t="s">
        <v>623</v>
      </c>
      <c r="AF75" s="144" t="s">
        <v>623</v>
      </c>
      <c r="AG75" s="144" t="s">
        <v>623</v>
      </c>
      <c r="AH75" s="241" t="s">
        <v>623</v>
      </c>
      <c r="AI75" s="144" t="s">
        <v>623</v>
      </c>
      <c r="AJ75" s="144" t="s">
        <v>623</v>
      </c>
      <c r="AK75" s="144" t="s">
        <v>623</v>
      </c>
      <c r="AL75" s="144" t="s">
        <v>623</v>
      </c>
      <c r="AM75" s="241" t="s">
        <v>623</v>
      </c>
      <c r="AN75" s="144" t="str">
        <f t="shared" si="47"/>
        <v>нд</v>
      </c>
      <c r="AO75" s="144" t="str">
        <f t="shared" si="48"/>
        <v>нд</v>
      </c>
      <c r="AP75" s="144" t="str">
        <f t="shared" si="49"/>
        <v>нд</v>
      </c>
      <c r="AQ75" s="144" t="str">
        <f t="shared" si="50"/>
        <v>нд</v>
      </c>
      <c r="AR75" s="241" t="str">
        <f t="shared" si="51"/>
        <v>нд</v>
      </c>
    </row>
    <row r="76" spans="1:44" ht="171.6" x14ac:dyDescent="0.3">
      <c r="A76" s="15" t="s">
        <v>912</v>
      </c>
      <c r="B76" s="156" t="s">
        <v>887</v>
      </c>
      <c r="C76" s="148" t="s">
        <v>886</v>
      </c>
      <c r="D76" s="120" t="s">
        <v>623</v>
      </c>
      <c r="E76" s="144" t="s">
        <v>623</v>
      </c>
      <c r="F76" s="144" t="s">
        <v>623</v>
      </c>
      <c r="G76" s="144" t="s">
        <v>623</v>
      </c>
      <c r="H76" s="144" t="s">
        <v>623</v>
      </c>
      <c r="I76" s="241" t="s">
        <v>623</v>
      </c>
      <c r="J76" s="144" t="s">
        <v>623</v>
      </c>
      <c r="K76" s="144" t="s">
        <v>623</v>
      </c>
      <c r="L76" s="144" t="s">
        <v>623</v>
      </c>
      <c r="M76" s="144" t="s">
        <v>623</v>
      </c>
      <c r="N76" s="241" t="s">
        <v>623</v>
      </c>
      <c r="O76" s="144" t="s">
        <v>623</v>
      </c>
      <c r="P76" s="144" t="s">
        <v>623</v>
      </c>
      <c r="Q76" s="144" t="s">
        <v>623</v>
      </c>
      <c r="R76" s="144" t="s">
        <v>623</v>
      </c>
      <c r="S76" s="241" t="s">
        <v>623</v>
      </c>
      <c r="T76" s="144" t="s">
        <v>623</v>
      </c>
      <c r="U76" s="144" t="s">
        <v>623</v>
      </c>
      <c r="V76" s="144" t="s">
        <v>623</v>
      </c>
      <c r="W76" s="144" t="s">
        <v>623</v>
      </c>
      <c r="X76" s="241" t="s">
        <v>623</v>
      </c>
      <c r="Y76" s="144" t="s">
        <v>623</v>
      </c>
      <c r="Z76" s="144" t="s">
        <v>623</v>
      </c>
      <c r="AA76" s="144" t="s">
        <v>623</v>
      </c>
      <c r="AB76" s="144" t="s">
        <v>623</v>
      </c>
      <c r="AC76" s="241" t="s">
        <v>623</v>
      </c>
      <c r="AD76" s="144" t="s">
        <v>623</v>
      </c>
      <c r="AE76" s="144" t="s">
        <v>623</v>
      </c>
      <c r="AF76" s="144" t="s">
        <v>623</v>
      </c>
      <c r="AG76" s="144" t="s">
        <v>623</v>
      </c>
      <c r="AH76" s="241" t="s">
        <v>623</v>
      </c>
      <c r="AI76" s="144" t="s">
        <v>623</v>
      </c>
      <c r="AJ76" s="144" t="s">
        <v>623</v>
      </c>
      <c r="AK76" s="144" t="s">
        <v>623</v>
      </c>
      <c r="AL76" s="144" t="s">
        <v>623</v>
      </c>
      <c r="AM76" s="241" t="s">
        <v>623</v>
      </c>
      <c r="AN76" s="144" t="str">
        <f t="shared" si="47"/>
        <v>нд</v>
      </c>
      <c r="AO76" s="144" t="str">
        <f t="shared" si="48"/>
        <v>нд</v>
      </c>
      <c r="AP76" s="144" t="str">
        <f t="shared" si="49"/>
        <v>нд</v>
      </c>
      <c r="AQ76" s="144" t="str">
        <f t="shared" si="50"/>
        <v>нд</v>
      </c>
      <c r="AR76" s="241" t="str">
        <f t="shared" si="51"/>
        <v>нд</v>
      </c>
    </row>
    <row r="77" spans="1:44" ht="46.8" x14ac:dyDescent="0.3">
      <c r="A77" s="15" t="s">
        <v>158</v>
      </c>
      <c r="B77" s="16" t="s">
        <v>159</v>
      </c>
      <c r="C77" s="10" t="s">
        <v>93</v>
      </c>
      <c r="D77" s="120" t="s">
        <v>623</v>
      </c>
      <c r="E77" s="144" t="s">
        <v>623</v>
      </c>
      <c r="F77" s="144" t="s">
        <v>623</v>
      </c>
      <c r="G77" s="144" t="s">
        <v>623</v>
      </c>
      <c r="H77" s="144" t="s">
        <v>623</v>
      </c>
      <c r="I77" s="241" t="s">
        <v>623</v>
      </c>
      <c r="J77" s="144" t="s">
        <v>623</v>
      </c>
      <c r="K77" s="144" t="s">
        <v>623</v>
      </c>
      <c r="L77" s="144" t="s">
        <v>623</v>
      </c>
      <c r="M77" s="144" t="s">
        <v>623</v>
      </c>
      <c r="N77" s="241" t="s">
        <v>623</v>
      </c>
      <c r="O77" s="144" t="s">
        <v>623</v>
      </c>
      <c r="P77" s="144" t="s">
        <v>623</v>
      </c>
      <c r="Q77" s="144" t="s">
        <v>623</v>
      </c>
      <c r="R77" s="144" t="s">
        <v>623</v>
      </c>
      <c r="S77" s="241" t="s">
        <v>623</v>
      </c>
      <c r="T77" s="144" t="s">
        <v>623</v>
      </c>
      <c r="U77" s="144" t="s">
        <v>623</v>
      </c>
      <c r="V77" s="144" t="s">
        <v>623</v>
      </c>
      <c r="W77" s="144" t="s">
        <v>623</v>
      </c>
      <c r="X77" s="241" t="s">
        <v>623</v>
      </c>
      <c r="Y77" s="144" t="s">
        <v>623</v>
      </c>
      <c r="Z77" s="144" t="s">
        <v>623</v>
      </c>
      <c r="AA77" s="144" t="s">
        <v>623</v>
      </c>
      <c r="AB77" s="144" t="s">
        <v>623</v>
      </c>
      <c r="AC77" s="241" t="s">
        <v>623</v>
      </c>
      <c r="AD77" s="144" t="s">
        <v>623</v>
      </c>
      <c r="AE77" s="144" t="s">
        <v>623</v>
      </c>
      <c r="AF77" s="144" t="s">
        <v>623</v>
      </c>
      <c r="AG77" s="144" t="s">
        <v>623</v>
      </c>
      <c r="AH77" s="241" t="s">
        <v>623</v>
      </c>
      <c r="AI77" s="144" t="s">
        <v>623</v>
      </c>
      <c r="AJ77" s="144" t="s">
        <v>623</v>
      </c>
      <c r="AK77" s="144" t="s">
        <v>623</v>
      </c>
      <c r="AL77" s="144" t="s">
        <v>623</v>
      </c>
      <c r="AM77" s="241" t="s">
        <v>623</v>
      </c>
      <c r="AN77" s="144" t="str">
        <f t="shared" si="47"/>
        <v>нд</v>
      </c>
      <c r="AO77" s="144" t="str">
        <f t="shared" si="48"/>
        <v>нд</v>
      </c>
      <c r="AP77" s="144" t="str">
        <f t="shared" si="49"/>
        <v>нд</v>
      </c>
      <c r="AQ77" s="144" t="str">
        <f t="shared" si="50"/>
        <v>нд</v>
      </c>
      <c r="AR77" s="241" t="str">
        <f t="shared" si="51"/>
        <v>нд</v>
      </c>
    </row>
    <row r="78" spans="1:44" ht="140.4" x14ac:dyDescent="0.3">
      <c r="A78" s="15" t="s">
        <v>193</v>
      </c>
      <c r="B78" s="16" t="s">
        <v>985</v>
      </c>
      <c r="C78" s="90" t="s">
        <v>976</v>
      </c>
      <c r="D78" s="120" t="s">
        <v>623</v>
      </c>
      <c r="E78" s="144" t="s">
        <v>623</v>
      </c>
      <c r="F78" s="144" t="s">
        <v>623</v>
      </c>
      <c r="G78" s="144" t="s">
        <v>623</v>
      </c>
      <c r="H78" s="144" t="s">
        <v>623</v>
      </c>
      <c r="I78" s="241" t="s">
        <v>623</v>
      </c>
      <c r="J78" s="144" t="s">
        <v>623</v>
      </c>
      <c r="K78" s="144" t="s">
        <v>623</v>
      </c>
      <c r="L78" s="144" t="s">
        <v>623</v>
      </c>
      <c r="M78" s="144" t="s">
        <v>623</v>
      </c>
      <c r="N78" s="241" t="s">
        <v>623</v>
      </c>
      <c r="O78" s="144" t="s">
        <v>623</v>
      </c>
      <c r="P78" s="144" t="s">
        <v>623</v>
      </c>
      <c r="Q78" s="144" t="s">
        <v>623</v>
      </c>
      <c r="R78" s="144" t="s">
        <v>623</v>
      </c>
      <c r="S78" s="241" t="s">
        <v>623</v>
      </c>
      <c r="T78" s="144" t="s">
        <v>623</v>
      </c>
      <c r="U78" s="144" t="s">
        <v>623</v>
      </c>
      <c r="V78" s="144" t="s">
        <v>623</v>
      </c>
      <c r="W78" s="144" t="s">
        <v>623</v>
      </c>
      <c r="X78" s="241" t="s">
        <v>623</v>
      </c>
      <c r="Y78" s="144" t="s">
        <v>623</v>
      </c>
      <c r="Z78" s="144" t="s">
        <v>623</v>
      </c>
      <c r="AA78" s="144" t="s">
        <v>623</v>
      </c>
      <c r="AB78" s="144" t="s">
        <v>623</v>
      </c>
      <c r="AC78" s="241" t="s">
        <v>623</v>
      </c>
      <c r="AD78" s="144" t="s">
        <v>623</v>
      </c>
      <c r="AE78" s="144" t="s">
        <v>623</v>
      </c>
      <c r="AF78" s="144" t="s">
        <v>623</v>
      </c>
      <c r="AG78" s="144" t="s">
        <v>623</v>
      </c>
      <c r="AH78" s="241" t="s">
        <v>623</v>
      </c>
      <c r="AI78" s="144" t="s">
        <v>623</v>
      </c>
      <c r="AJ78" s="144" t="s">
        <v>623</v>
      </c>
      <c r="AK78" s="144" t="s">
        <v>623</v>
      </c>
      <c r="AL78" s="144" t="s">
        <v>623</v>
      </c>
      <c r="AM78" s="241" t="s">
        <v>623</v>
      </c>
      <c r="AN78" s="144" t="str">
        <f t="shared" si="47"/>
        <v>нд</v>
      </c>
      <c r="AO78" s="144" t="str">
        <f t="shared" si="48"/>
        <v>нд</v>
      </c>
      <c r="AP78" s="144" t="str">
        <f t="shared" si="49"/>
        <v>нд</v>
      </c>
      <c r="AQ78" s="144" t="str">
        <f t="shared" si="50"/>
        <v>нд</v>
      </c>
      <c r="AR78" s="241" t="str">
        <f t="shared" si="51"/>
        <v>нд</v>
      </c>
    </row>
    <row r="79" spans="1:44" ht="140.4" x14ac:dyDescent="0.3">
      <c r="A79" s="15" t="s">
        <v>820</v>
      </c>
      <c r="B79" s="16" t="s">
        <v>985</v>
      </c>
      <c r="C79" s="90" t="s">
        <v>974</v>
      </c>
      <c r="D79" s="120" t="s">
        <v>623</v>
      </c>
      <c r="E79" s="144" t="s">
        <v>623</v>
      </c>
      <c r="F79" s="144" t="s">
        <v>623</v>
      </c>
      <c r="G79" s="144" t="s">
        <v>623</v>
      </c>
      <c r="H79" s="144" t="s">
        <v>623</v>
      </c>
      <c r="I79" s="241" t="s">
        <v>623</v>
      </c>
      <c r="J79" s="144" t="s">
        <v>623</v>
      </c>
      <c r="K79" s="144" t="s">
        <v>623</v>
      </c>
      <c r="L79" s="144" t="s">
        <v>623</v>
      </c>
      <c r="M79" s="144" t="s">
        <v>623</v>
      </c>
      <c r="N79" s="241" t="s">
        <v>623</v>
      </c>
      <c r="O79" s="144" t="s">
        <v>623</v>
      </c>
      <c r="P79" s="144" t="s">
        <v>623</v>
      </c>
      <c r="Q79" s="144" t="s">
        <v>623</v>
      </c>
      <c r="R79" s="144" t="s">
        <v>623</v>
      </c>
      <c r="S79" s="241" t="s">
        <v>623</v>
      </c>
      <c r="T79" s="144" t="s">
        <v>623</v>
      </c>
      <c r="U79" s="144" t="s">
        <v>623</v>
      </c>
      <c r="V79" s="144" t="s">
        <v>623</v>
      </c>
      <c r="W79" s="144" t="s">
        <v>623</v>
      </c>
      <c r="X79" s="241" t="s">
        <v>623</v>
      </c>
      <c r="Y79" s="144" t="s">
        <v>623</v>
      </c>
      <c r="Z79" s="144" t="s">
        <v>623</v>
      </c>
      <c r="AA79" s="144" t="s">
        <v>623</v>
      </c>
      <c r="AB79" s="144" t="s">
        <v>623</v>
      </c>
      <c r="AC79" s="241" t="s">
        <v>623</v>
      </c>
      <c r="AD79" s="144" t="s">
        <v>623</v>
      </c>
      <c r="AE79" s="144" t="s">
        <v>623</v>
      </c>
      <c r="AF79" s="144" t="s">
        <v>623</v>
      </c>
      <c r="AG79" s="144" t="s">
        <v>623</v>
      </c>
      <c r="AH79" s="241" t="s">
        <v>623</v>
      </c>
      <c r="AI79" s="144" t="s">
        <v>623</v>
      </c>
      <c r="AJ79" s="144" t="s">
        <v>623</v>
      </c>
      <c r="AK79" s="144" t="s">
        <v>623</v>
      </c>
      <c r="AL79" s="144" t="s">
        <v>623</v>
      </c>
      <c r="AM79" s="241" t="s">
        <v>623</v>
      </c>
      <c r="AN79" s="144" t="str">
        <f t="shared" si="47"/>
        <v>нд</v>
      </c>
      <c r="AO79" s="144" t="str">
        <f t="shared" si="48"/>
        <v>нд</v>
      </c>
      <c r="AP79" s="144" t="str">
        <f t="shared" si="49"/>
        <v>нд</v>
      </c>
      <c r="AQ79" s="144" t="str">
        <f t="shared" si="50"/>
        <v>нд</v>
      </c>
      <c r="AR79" s="241" t="str">
        <f t="shared" si="51"/>
        <v>нд</v>
      </c>
    </row>
    <row r="80" spans="1:44" ht="156" x14ac:dyDescent="0.3">
      <c r="A80" s="15" t="s">
        <v>822</v>
      </c>
      <c r="B80" s="151" t="s">
        <v>846</v>
      </c>
      <c r="C80" s="148" t="s">
        <v>847</v>
      </c>
      <c r="D80" s="120" t="s">
        <v>623</v>
      </c>
      <c r="E80" s="144" t="s">
        <v>623</v>
      </c>
      <c r="F80" s="144" t="s">
        <v>623</v>
      </c>
      <c r="G80" s="144" t="s">
        <v>623</v>
      </c>
      <c r="H80" s="144" t="s">
        <v>623</v>
      </c>
      <c r="I80" s="241" t="s">
        <v>623</v>
      </c>
      <c r="J80" s="144" t="s">
        <v>623</v>
      </c>
      <c r="K80" s="144" t="s">
        <v>623</v>
      </c>
      <c r="L80" s="144" t="s">
        <v>623</v>
      </c>
      <c r="M80" s="144" t="s">
        <v>623</v>
      </c>
      <c r="N80" s="241" t="s">
        <v>623</v>
      </c>
      <c r="O80" s="144" t="s">
        <v>623</v>
      </c>
      <c r="P80" s="144" t="s">
        <v>623</v>
      </c>
      <c r="Q80" s="144" t="s">
        <v>623</v>
      </c>
      <c r="R80" s="144" t="s">
        <v>623</v>
      </c>
      <c r="S80" s="241" t="s">
        <v>623</v>
      </c>
      <c r="T80" s="144" t="s">
        <v>623</v>
      </c>
      <c r="U80" s="144" t="s">
        <v>623</v>
      </c>
      <c r="V80" s="144" t="s">
        <v>623</v>
      </c>
      <c r="W80" s="144" t="s">
        <v>623</v>
      </c>
      <c r="X80" s="241" t="s">
        <v>623</v>
      </c>
      <c r="Y80" s="144" t="s">
        <v>623</v>
      </c>
      <c r="Z80" s="144" t="s">
        <v>623</v>
      </c>
      <c r="AA80" s="144" t="s">
        <v>623</v>
      </c>
      <c r="AB80" s="144" t="s">
        <v>623</v>
      </c>
      <c r="AC80" s="241" t="s">
        <v>623</v>
      </c>
      <c r="AD80" s="144" t="s">
        <v>623</v>
      </c>
      <c r="AE80" s="144" t="s">
        <v>623</v>
      </c>
      <c r="AF80" s="144" t="s">
        <v>623</v>
      </c>
      <c r="AG80" s="144" t="s">
        <v>623</v>
      </c>
      <c r="AH80" s="241" t="s">
        <v>623</v>
      </c>
      <c r="AI80" s="144" t="s">
        <v>623</v>
      </c>
      <c r="AJ80" s="144" t="s">
        <v>623</v>
      </c>
      <c r="AK80" s="144" t="s">
        <v>623</v>
      </c>
      <c r="AL80" s="144" t="s">
        <v>623</v>
      </c>
      <c r="AM80" s="241" t="s">
        <v>623</v>
      </c>
      <c r="AN80" s="144" t="str">
        <f t="shared" si="47"/>
        <v>нд</v>
      </c>
      <c r="AO80" s="144" t="str">
        <f t="shared" si="48"/>
        <v>нд</v>
      </c>
      <c r="AP80" s="144" t="str">
        <f t="shared" si="49"/>
        <v>нд</v>
      </c>
      <c r="AQ80" s="144" t="str">
        <f t="shared" si="50"/>
        <v>нд</v>
      </c>
      <c r="AR80" s="241" t="str">
        <f t="shared" si="51"/>
        <v>нд</v>
      </c>
    </row>
    <row r="81" spans="1:44" ht="140.4" x14ac:dyDescent="0.3">
      <c r="A81" s="15" t="s">
        <v>823</v>
      </c>
      <c r="B81" s="162" t="s">
        <v>863</v>
      </c>
      <c r="C81" s="148" t="s">
        <v>864</v>
      </c>
      <c r="D81" s="120" t="s">
        <v>623</v>
      </c>
      <c r="E81" s="144" t="s">
        <v>623</v>
      </c>
      <c r="F81" s="144" t="s">
        <v>623</v>
      </c>
      <c r="G81" s="144" t="s">
        <v>623</v>
      </c>
      <c r="H81" s="144" t="s">
        <v>623</v>
      </c>
      <c r="I81" s="241" t="s">
        <v>623</v>
      </c>
      <c r="J81" s="144" t="s">
        <v>623</v>
      </c>
      <c r="K81" s="144" t="s">
        <v>623</v>
      </c>
      <c r="L81" s="144" t="s">
        <v>623</v>
      </c>
      <c r="M81" s="144" t="s">
        <v>623</v>
      </c>
      <c r="N81" s="241" t="s">
        <v>623</v>
      </c>
      <c r="O81" s="144" t="s">
        <v>623</v>
      </c>
      <c r="P81" s="144" t="s">
        <v>623</v>
      </c>
      <c r="Q81" s="144" t="s">
        <v>623</v>
      </c>
      <c r="R81" s="144" t="s">
        <v>623</v>
      </c>
      <c r="S81" s="241" t="s">
        <v>623</v>
      </c>
      <c r="T81" s="144" t="s">
        <v>623</v>
      </c>
      <c r="U81" s="144" t="s">
        <v>623</v>
      </c>
      <c r="V81" s="144" t="s">
        <v>623</v>
      </c>
      <c r="W81" s="144" t="s">
        <v>623</v>
      </c>
      <c r="X81" s="241" t="s">
        <v>623</v>
      </c>
      <c r="Y81" s="144" t="s">
        <v>623</v>
      </c>
      <c r="Z81" s="144" t="s">
        <v>623</v>
      </c>
      <c r="AA81" s="144" t="s">
        <v>623</v>
      </c>
      <c r="AB81" s="144" t="s">
        <v>623</v>
      </c>
      <c r="AC81" s="241" t="s">
        <v>623</v>
      </c>
      <c r="AD81" s="144" t="s">
        <v>623</v>
      </c>
      <c r="AE81" s="144" t="s">
        <v>623</v>
      </c>
      <c r="AF81" s="144" t="s">
        <v>623</v>
      </c>
      <c r="AG81" s="144" t="s">
        <v>623</v>
      </c>
      <c r="AH81" s="241" t="s">
        <v>623</v>
      </c>
      <c r="AI81" s="144" t="s">
        <v>623</v>
      </c>
      <c r="AJ81" s="144" t="s">
        <v>623</v>
      </c>
      <c r="AK81" s="144" t="s">
        <v>623</v>
      </c>
      <c r="AL81" s="144" t="s">
        <v>623</v>
      </c>
      <c r="AM81" s="241" t="s">
        <v>623</v>
      </c>
      <c r="AN81" s="144" t="str">
        <f t="shared" si="47"/>
        <v>нд</v>
      </c>
      <c r="AO81" s="144" t="str">
        <f t="shared" si="48"/>
        <v>нд</v>
      </c>
      <c r="AP81" s="144" t="str">
        <f t="shared" si="49"/>
        <v>нд</v>
      </c>
      <c r="AQ81" s="144" t="str">
        <f t="shared" si="50"/>
        <v>нд</v>
      </c>
      <c r="AR81" s="241" t="str">
        <f t="shared" si="51"/>
        <v>нд</v>
      </c>
    </row>
    <row r="82" spans="1:44" ht="140.4" x14ac:dyDescent="0.3">
      <c r="A82" s="15" t="s">
        <v>1053</v>
      </c>
      <c r="B82" s="162" t="s">
        <v>874</v>
      </c>
      <c r="C82" s="148" t="s">
        <v>875</v>
      </c>
      <c r="D82" s="120" t="s">
        <v>623</v>
      </c>
      <c r="E82" s="144" t="s">
        <v>623</v>
      </c>
      <c r="F82" s="144" t="s">
        <v>623</v>
      </c>
      <c r="G82" s="144" t="s">
        <v>623</v>
      </c>
      <c r="H82" s="144" t="s">
        <v>623</v>
      </c>
      <c r="I82" s="241" t="s">
        <v>623</v>
      </c>
      <c r="J82" s="144" t="s">
        <v>623</v>
      </c>
      <c r="K82" s="144" t="s">
        <v>623</v>
      </c>
      <c r="L82" s="144" t="s">
        <v>623</v>
      </c>
      <c r="M82" s="144" t="s">
        <v>623</v>
      </c>
      <c r="N82" s="241" t="s">
        <v>623</v>
      </c>
      <c r="O82" s="144" t="s">
        <v>623</v>
      </c>
      <c r="P82" s="144" t="s">
        <v>623</v>
      </c>
      <c r="Q82" s="144" t="s">
        <v>623</v>
      </c>
      <c r="R82" s="144" t="s">
        <v>623</v>
      </c>
      <c r="S82" s="241" t="s">
        <v>623</v>
      </c>
      <c r="T82" s="144" t="s">
        <v>623</v>
      </c>
      <c r="U82" s="144" t="s">
        <v>623</v>
      </c>
      <c r="V82" s="144" t="s">
        <v>623</v>
      </c>
      <c r="W82" s="144" t="s">
        <v>623</v>
      </c>
      <c r="X82" s="241" t="s">
        <v>623</v>
      </c>
      <c r="Y82" s="144" t="s">
        <v>623</v>
      </c>
      <c r="Z82" s="144" t="s">
        <v>623</v>
      </c>
      <c r="AA82" s="144" t="s">
        <v>623</v>
      </c>
      <c r="AB82" s="144" t="s">
        <v>623</v>
      </c>
      <c r="AC82" s="241" t="s">
        <v>623</v>
      </c>
      <c r="AD82" s="144" t="s">
        <v>623</v>
      </c>
      <c r="AE82" s="144" t="s">
        <v>623</v>
      </c>
      <c r="AF82" s="144" t="s">
        <v>623</v>
      </c>
      <c r="AG82" s="144" t="s">
        <v>623</v>
      </c>
      <c r="AH82" s="241" t="s">
        <v>623</v>
      </c>
      <c r="AI82" s="144" t="s">
        <v>623</v>
      </c>
      <c r="AJ82" s="144" t="s">
        <v>623</v>
      </c>
      <c r="AK82" s="144" t="s">
        <v>623</v>
      </c>
      <c r="AL82" s="144" t="s">
        <v>623</v>
      </c>
      <c r="AM82" s="241" t="s">
        <v>623</v>
      </c>
      <c r="AN82" s="144" t="str">
        <f t="shared" si="47"/>
        <v>нд</v>
      </c>
      <c r="AO82" s="144" t="str">
        <f t="shared" si="48"/>
        <v>нд</v>
      </c>
      <c r="AP82" s="144" t="str">
        <f t="shared" si="49"/>
        <v>нд</v>
      </c>
      <c r="AQ82" s="144" t="str">
        <f t="shared" si="50"/>
        <v>нд</v>
      </c>
      <c r="AR82" s="241" t="str">
        <f t="shared" si="51"/>
        <v>нд</v>
      </c>
    </row>
    <row r="83" spans="1:44" ht="140.4" x14ac:dyDescent="0.3">
      <c r="A83" s="15" t="s">
        <v>973</v>
      </c>
      <c r="B83" s="162" t="s">
        <v>878</v>
      </c>
      <c r="C83" s="148" t="s">
        <v>879</v>
      </c>
      <c r="D83" s="120" t="s">
        <v>623</v>
      </c>
      <c r="E83" s="144" t="s">
        <v>623</v>
      </c>
      <c r="F83" s="144" t="s">
        <v>623</v>
      </c>
      <c r="G83" s="144" t="s">
        <v>623</v>
      </c>
      <c r="H83" s="144" t="s">
        <v>623</v>
      </c>
      <c r="I83" s="241" t="s">
        <v>623</v>
      </c>
      <c r="J83" s="144" t="s">
        <v>623</v>
      </c>
      <c r="K83" s="144" t="s">
        <v>623</v>
      </c>
      <c r="L83" s="144" t="s">
        <v>623</v>
      </c>
      <c r="M83" s="144" t="s">
        <v>623</v>
      </c>
      <c r="N83" s="241" t="s">
        <v>623</v>
      </c>
      <c r="O83" s="144" t="s">
        <v>623</v>
      </c>
      <c r="P83" s="144" t="s">
        <v>623</v>
      </c>
      <c r="Q83" s="144" t="s">
        <v>623</v>
      </c>
      <c r="R83" s="144" t="s">
        <v>623</v>
      </c>
      <c r="S83" s="241" t="s">
        <v>623</v>
      </c>
      <c r="T83" s="144" t="s">
        <v>623</v>
      </c>
      <c r="U83" s="144" t="s">
        <v>623</v>
      </c>
      <c r="V83" s="144" t="s">
        <v>623</v>
      </c>
      <c r="W83" s="144" t="s">
        <v>623</v>
      </c>
      <c r="X83" s="241" t="s">
        <v>623</v>
      </c>
      <c r="Y83" s="144" t="s">
        <v>623</v>
      </c>
      <c r="Z83" s="144" t="s">
        <v>623</v>
      </c>
      <c r="AA83" s="144" t="s">
        <v>623</v>
      </c>
      <c r="AB83" s="144" t="s">
        <v>623</v>
      </c>
      <c r="AC83" s="241" t="s">
        <v>623</v>
      </c>
      <c r="AD83" s="144" t="s">
        <v>623</v>
      </c>
      <c r="AE83" s="144" t="s">
        <v>623</v>
      </c>
      <c r="AF83" s="144" t="s">
        <v>623</v>
      </c>
      <c r="AG83" s="144" t="s">
        <v>623</v>
      </c>
      <c r="AH83" s="241" t="s">
        <v>623</v>
      </c>
      <c r="AI83" s="144" t="s">
        <v>623</v>
      </c>
      <c r="AJ83" s="144" t="s">
        <v>623</v>
      </c>
      <c r="AK83" s="144" t="s">
        <v>623</v>
      </c>
      <c r="AL83" s="144" t="s">
        <v>623</v>
      </c>
      <c r="AM83" s="241" t="s">
        <v>623</v>
      </c>
      <c r="AN83" s="144" t="str">
        <f t="shared" si="47"/>
        <v>нд</v>
      </c>
      <c r="AO83" s="144" t="str">
        <f t="shared" si="48"/>
        <v>нд</v>
      </c>
      <c r="AP83" s="144" t="str">
        <f t="shared" si="49"/>
        <v>нд</v>
      </c>
      <c r="AQ83" s="144" t="str">
        <f t="shared" si="50"/>
        <v>нд</v>
      </c>
      <c r="AR83" s="241" t="str">
        <f t="shared" si="51"/>
        <v>нд</v>
      </c>
    </row>
    <row r="84" spans="1:44" ht="156" x14ac:dyDescent="0.3">
      <c r="A84" s="15" t="s">
        <v>975</v>
      </c>
      <c r="B84" s="162" t="s">
        <v>907</v>
      </c>
      <c r="C84" s="148" t="s">
        <v>908</v>
      </c>
      <c r="D84" s="120" t="s">
        <v>623</v>
      </c>
      <c r="E84" s="144" t="s">
        <v>623</v>
      </c>
      <c r="F84" s="144" t="s">
        <v>623</v>
      </c>
      <c r="G84" s="144" t="s">
        <v>623</v>
      </c>
      <c r="H84" s="144" t="s">
        <v>623</v>
      </c>
      <c r="I84" s="241" t="s">
        <v>623</v>
      </c>
      <c r="J84" s="144" t="s">
        <v>623</v>
      </c>
      <c r="K84" s="144" t="s">
        <v>623</v>
      </c>
      <c r="L84" s="144" t="s">
        <v>623</v>
      </c>
      <c r="M84" s="144" t="s">
        <v>623</v>
      </c>
      <c r="N84" s="241" t="s">
        <v>623</v>
      </c>
      <c r="O84" s="144" t="s">
        <v>623</v>
      </c>
      <c r="P84" s="144" t="s">
        <v>623</v>
      </c>
      <c r="Q84" s="144" t="s">
        <v>623</v>
      </c>
      <c r="R84" s="144" t="s">
        <v>623</v>
      </c>
      <c r="S84" s="241" t="s">
        <v>623</v>
      </c>
      <c r="T84" s="144" t="s">
        <v>623</v>
      </c>
      <c r="U84" s="144" t="s">
        <v>623</v>
      </c>
      <c r="V84" s="144" t="s">
        <v>623</v>
      </c>
      <c r="W84" s="144" t="s">
        <v>623</v>
      </c>
      <c r="X84" s="241" t="s">
        <v>623</v>
      </c>
      <c r="Y84" s="144" t="s">
        <v>623</v>
      </c>
      <c r="Z84" s="144" t="s">
        <v>623</v>
      </c>
      <c r="AA84" s="144" t="s">
        <v>623</v>
      </c>
      <c r="AB84" s="144" t="s">
        <v>623</v>
      </c>
      <c r="AC84" s="241" t="s">
        <v>623</v>
      </c>
      <c r="AD84" s="144" t="s">
        <v>623</v>
      </c>
      <c r="AE84" s="144" t="s">
        <v>623</v>
      </c>
      <c r="AF84" s="144" t="s">
        <v>623</v>
      </c>
      <c r="AG84" s="144" t="s">
        <v>623</v>
      </c>
      <c r="AH84" s="241" t="s">
        <v>623</v>
      </c>
      <c r="AI84" s="144" t="s">
        <v>623</v>
      </c>
      <c r="AJ84" s="144" t="s">
        <v>623</v>
      </c>
      <c r="AK84" s="144" t="s">
        <v>623</v>
      </c>
      <c r="AL84" s="144" t="s">
        <v>623</v>
      </c>
      <c r="AM84" s="241" t="s">
        <v>623</v>
      </c>
      <c r="AN84" s="144" t="str">
        <f t="shared" si="47"/>
        <v>нд</v>
      </c>
      <c r="AO84" s="144" t="str">
        <f t="shared" si="48"/>
        <v>нд</v>
      </c>
      <c r="AP84" s="144" t="str">
        <f t="shared" si="49"/>
        <v>нд</v>
      </c>
      <c r="AQ84" s="144" t="str">
        <f t="shared" si="50"/>
        <v>нд</v>
      </c>
      <c r="AR84" s="241" t="str">
        <f t="shared" si="51"/>
        <v>нд</v>
      </c>
    </row>
    <row r="85" spans="1:44" ht="140.4" x14ac:dyDescent="0.3">
      <c r="A85" s="219" t="s">
        <v>1132</v>
      </c>
      <c r="B85" s="254" t="s">
        <v>1131</v>
      </c>
      <c r="C85" s="206" t="s">
        <v>1133</v>
      </c>
      <c r="D85" s="120"/>
      <c r="E85" s="144" t="s">
        <v>623</v>
      </c>
      <c r="F85" s="144" t="s">
        <v>623</v>
      </c>
      <c r="G85" s="144" t="s">
        <v>623</v>
      </c>
      <c r="H85" s="144" t="s">
        <v>623</v>
      </c>
      <c r="I85" s="241" t="s">
        <v>623</v>
      </c>
      <c r="J85" s="144" t="s">
        <v>623</v>
      </c>
      <c r="K85" s="144" t="s">
        <v>623</v>
      </c>
      <c r="L85" s="144" t="s">
        <v>623</v>
      </c>
      <c r="M85" s="144" t="s">
        <v>623</v>
      </c>
      <c r="N85" s="241" t="s">
        <v>623</v>
      </c>
      <c r="O85" s="144" t="s">
        <v>623</v>
      </c>
      <c r="P85" s="144" t="s">
        <v>623</v>
      </c>
      <c r="Q85" s="144" t="s">
        <v>623</v>
      </c>
      <c r="R85" s="144" t="s">
        <v>623</v>
      </c>
      <c r="S85" s="241" t="s">
        <v>623</v>
      </c>
      <c r="T85" s="144" t="s">
        <v>623</v>
      </c>
      <c r="U85" s="144" t="s">
        <v>623</v>
      </c>
      <c r="V85" s="144" t="s">
        <v>623</v>
      </c>
      <c r="W85" s="144" t="s">
        <v>623</v>
      </c>
      <c r="X85" s="241" t="s">
        <v>623</v>
      </c>
      <c r="Y85" s="144" t="s">
        <v>623</v>
      </c>
      <c r="Z85" s="144" t="s">
        <v>623</v>
      </c>
      <c r="AA85" s="144" t="s">
        <v>623</v>
      </c>
      <c r="AB85" s="144" t="s">
        <v>623</v>
      </c>
      <c r="AC85" s="241" t="s">
        <v>623</v>
      </c>
      <c r="AD85" s="144" t="s">
        <v>623</v>
      </c>
      <c r="AE85" s="144" t="s">
        <v>623</v>
      </c>
      <c r="AF85" s="144" t="s">
        <v>623</v>
      </c>
      <c r="AG85" s="144" t="s">
        <v>623</v>
      </c>
      <c r="AH85" s="241" t="s">
        <v>623</v>
      </c>
      <c r="AI85" s="144" t="s">
        <v>623</v>
      </c>
      <c r="AJ85" s="144" t="s">
        <v>623</v>
      </c>
      <c r="AK85" s="144" t="s">
        <v>623</v>
      </c>
      <c r="AL85" s="144" t="s">
        <v>623</v>
      </c>
      <c r="AM85" s="241" t="s">
        <v>623</v>
      </c>
      <c r="AN85" s="144" t="str">
        <f t="shared" si="47"/>
        <v>нд</v>
      </c>
      <c r="AO85" s="144" t="str">
        <f t="shared" si="48"/>
        <v>нд</v>
      </c>
      <c r="AP85" s="144" t="str">
        <f t="shared" si="49"/>
        <v>нд</v>
      </c>
      <c r="AQ85" s="144" t="str">
        <f t="shared" si="50"/>
        <v>нд</v>
      </c>
      <c r="AR85" s="241" t="str">
        <f t="shared" si="51"/>
        <v>нд</v>
      </c>
    </row>
    <row r="86" spans="1:44" ht="46.8" x14ac:dyDescent="0.3">
      <c r="A86" s="15" t="s">
        <v>160</v>
      </c>
      <c r="B86" s="16" t="s">
        <v>161</v>
      </c>
      <c r="C86" s="30" t="s">
        <v>93</v>
      </c>
      <c r="D86" s="120" t="s">
        <v>623</v>
      </c>
      <c r="E86" s="144" t="s">
        <v>623</v>
      </c>
      <c r="F86" s="144" t="s">
        <v>623</v>
      </c>
      <c r="G86" s="144" t="s">
        <v>623</v>
      </c>
      <c r="H86" s="144" t="s">
        <v>623</v>
      </c>
      <c r="I86" s="241" t="s">
        <v>623</v>
      </c>
      <c r="J86" s="144" t="s">
        <v>623</v>
      </c>
      <c r="K86" s="144" t="s">
        <v>623</v>
      </c>
      <c r="L86" s="144" t="s">
        <v>623</v>
      </c>
      <c r="M86" s="144" t="s">
        <v>623</v>
      </c>
      <c r="N86" s="241" t="s">
        <v>623</v>
      </c>
      <c r="O86" s="144" t="s">
        <v>623</v>
      </c>
      <c r="P86" s="144" t="s">
        <v>623</v>
      </c>
      <c r="Q86" s="144" t="s">
        <v>623</v>
      </c>
      <c r="R86" s="144" t="s">
        <v>623</v>
      </c>
      <c r="S86" s="241" t="s">
        <v>623</v>
      </c>
      <c r="T86" s="144" t="s">
        <v>623</v>
      </c>
      <c r="U86" s="144" t="s">
        <v>623</v>
      </c>
      <c r="V86" s="144" t="s">
        <v>623</v>
      </c>
      <c r="W86" s="144" t="s">
        <v>623</v>
      </c>
      <c r="X86" s="241" t="s">
        <v>623</v>
      </c>
      <c r="Y86" s="144" t="s">
        <v>623</v>
      </c>
      <c r="Z86" s="144" t="s">
        <v>623</v>
      </c>
      <c r="AA86" s="144" t="s">
        <v>623</v>
      </c>
      <c r="AB86" s="144" t="s">
        <v>623</v>
      </c>
      <c r="AC86" s="241" t="s">
        <v>623</v>
      </c>
      <c r="AD86" s="144" t="s">
        <v>623</v>
      </c>
      <c r="AE86" s="144" t="s">
        <v>623</v>
      </c>
      <c r="AF86" s="144" t="s">
        <v>623</v>
      </c>
      <c r="AG86" s="144" t="s">
        <v>623</v>
      </c>
      <c r="AH86" s="241" t="s">
        <v>623</v>
      </c>
      <c r="AI86" s="144" t="s">
        <v>623</v>
      </c>
      <c r="AJ86" s="144" t="s">
        <v>623</v>
      </c>
      <c r="AK86" s="144" t="s">
        <v>623</v>
      </c>
      <c r="AL86" s="144" t="s">
        <v>623</v>
      </c>
      <c r="AM86" s="241" t="s">
        <v>623</v>
      </c>
      <c r="AN86" s="144" t="str">
        <f t="shared" si="47"/>
        <v>нд</v>
      </c>
      <c r="AO86" s="144" t="str">
        <f t="shared" si="48"/>
        <v>нд</v>
      </c>
      <c r="AP86" s="144" t="str">
        <f t="shared" si="49"/>
        <v>нд</v>
      </c>
      <c r="AQ86" s="144" t="str">
        <f t="shared" si="50"/>
        <v>нд</v>
      </c>
      <c r="AR86" s="241" t="str">
        <f t="shared" si="51"/>
        <v>нд</v>
      </c>
    </row>
    <row r="87" spans="1:44" ht="46.8" x14ac:dyDescent="0.3">
      <c r="A87" s="15" t="s">
        <v>162</v>
      </c>
      <c r="B87" s="16" t="s">
        <v>163</v>
      </c>
      <c r="C87" s="10" t="s">
        <v>93</v>
      </c>
      <c r="D87" s="120" t="s">
        <v>623</v>
      </c>
      <c r="E87" s="144" t="s">
        <v>623</v>
      </c>
      <c r="F87" s="144" t="s">
        <v>623</v>
      </c>
      <c r="G87" s="144" t="s">
        <v>623</v>
      </c>
      <c r="H87" s="144" t="s">
        <v>623</v>
      </c>
      <c r="I87" s="241" t="s">
        <v>623</v>
      </c>
      <c r="J87" s="144" t="s">
        <v>623</v>
      </c>
      <c r="K87" s="144" t="s">
        <v>623</v>
      </c>
      <c r="L87" s="144" t="s">
        <v>623</v>
      </c>
      <c r="M87" s="144" t="s">
        <v>623</v>
      </c>
      <c r="N87" s="241" t="s">
        <v>623</v>
      </c>
      <c r="O87" s="144" t="s">
        <v>623</v>
      </c>
      <c r="P87" s="144" t="s">
        <v>623</v>
      </c>
      <c r="Q87" s="144" t="s">
        <v>623</v>
      </c>
      <c r="R87" s="144" t="s">
        <v>623</v>
      </c>
      <c r="S87" s="241" t="s">
        <v>623</v>
      </c>
      <c r="T87" s="144" t="s">
        <v>623</v>
      </c>
      <c r="U87" s="144" t="s">
        <v>623</v>
      </c>
      <c r="V87" s="144" t="s">
        <v>623</v>
      </c>
      <c r="W87" s="144" t="s">
        <v>623</v>
      </c>
      <c r="X87" s="241" t="s">
        <v>623</v>
      </c>
      <c r="Y87" s="144" t="s">
        <v>623</v>
      </c>
      <c r="Z87" s="144" t="s">
        <v>623</v>
      </c>
      <c r="AA87" s="144" t="s">
        <v>623</v>
      </c>
      <c r="AB87" s="144" t="s">
        <v>623</v>
      </c>
      <c r="AC87" s="241" t="s">
        <v>623</v>
      </c>
      <c r="AD87" s="144" t="s">
        <v>623</v>
      </c>
      <c r="AE87" s="144" t="s">
        <v>623</v>
      </c>
      <c r="AF87" s="144" t="s">
        <v>623</v>
      </c>
      <c r="AG87" s="144" t="s">
        <v>623</v>
      </c>
      <c r="AH87" s="241" t="s">
        <v>623</v>
      </c>
      <c r="AI87" s="144" t="s">
        <v>623</v>
      </c>
      <c r="AJ87" s="144" t="s">
        <v>623</v>
      </c>
      <c r="AK87" s="144" t="s">
        <v>623</v>
      </c>
      <c r="AL87" s="144" t="s">
        <v>623</v>
      </c>
      <c r="AM87" s="241" t="s">
        <v>623</v>
      </c>
      <c r="AN87" s="144" t="str">
        <f t="shared" si="47"/>
        <v>нд</v>
      </c>
      <c r="AO87" s="144" t="str">
        <f t="shared" si="48"/>
        <v>нд</v>
      </c>
      <c r="AP87" s="144" t="str">
        <f t="shared" si="49"/>
        <v>нд</v>
      </c>
      <c r="AQ87" s="144" t="str">
        <f t="shared" si="50"/>
        <v>нд</v>
      </c>
      <c r="AR87" s="241" t="str">
        <f t="shared" si="51"/>
        <v>нд</v>
      </c>
    </row>
    <row r="88" spans="1:44" ht="62.4" x14ac:dyDescent="0.3">
      <c r="A88" s="15" t="s">
        <v>164</v>
      </c>
      <c r="B88" s="16" t="s">
        <v>165</v>
      </c>
      <c r="C88" s="30" t="s">
        <v>93</v>
      </c>
      <c r="D88" s="120" t="s">
        <v>623</v>
      </c>
      <c r="E88" s="144" t="s">
        <v>623</v>
      </c>
      <c r="F88" s="144" t="s">
        <v>623</v>
      </c>
      <c r="G88" s="144" t="s">
        <v>623</v>
      </c>
      <c r="H88" s="144" t="s">
        <v>623</v>
      </c>
      <c r="I88" s="241" t="s">
        <v>623</v>
      </c>
      <c r="J88" s="144" t="s">
        <v>623</v>
      </c>
      <c r="K88" s="144" t="s">
        <v>623</v>
      </c>
      <c r="L88" s="144" t="s">
        <v>623</v>
      </c>
      <c r="M88" s="144" t="s">
        <v>623</v>
      </c>
      <c r="N88" s="241" t="s">
        <v>623</v>
      </c>
      <c r="O88" s="144" t="s">
        <v>623</v>
      </c>
      <c r="P88" s="144" t="s">
        <v>623</v>
      </c>
      <c r="Q88" s="144" t="s">
        <v>623</v>
      </c>
      <c r="R88" s="144" t="s">
        <v>623</v>
      </c>
      <c r="S88" s="241" t="s">
        <v>623</v>
      </c>
      <c r="T88" s="144" t="s">
        <v>623</v>
      </c>
      <c r="U88" s="144" t="s">
        <v>623</v>
      </c>
      <c r="V88" s="144" t="s">
        <v>623</v>
      </c>
      <c r="W88" s="144" t="s">
        <v>623</v>
      </c>
      <c r="X88" s="241" t="s">
        <v>623</v>
      </c>
      <c r="Y88" s="144" t="s">
        <v>623</v>
      </c>
      <c r="Z88" s="144" t="s">
        <v>623</v>
      </c>
      <c r="AA88" s="144" t="s">
        <v>623</v>
      </c>
      <c r="AB88" s="144" t="s">
        <v>623</v>
      </c>
      <c r="AC88" s="241" t="s">
        <v>623</v>
      </c>
      <c r="AD88" s="144" t="s">
        <v>623</v>
      </c>
      <c r="AE88" s="144" t="s">
        <v>623</v>
      </c>
      <c r="AF88" s="144" t="s">
        <v>623</v>
      </c>
      <c r="AG88" s="144" t="s">
        <v>623</v>
      </c>
      <c r="AH88" s="241" t="s">
        <v>623</v>
      </c>
      <c r="AI88" s="144" t="s">
        <v>623</v>
      </c>
      <c r="AJ88" s="144" t="s">
        <v>623</v>
      </c>
      <c r="AK88" s="144" t="s">
        <v>623</v>
      </c>
      <c r="AL88" s="144" t="s">
        <v>623</v>
      </c>
      <c r="AM88" s="241" t="s">
        <v>623</v>
      </c>
      <c r="AN88" s="144" t="str">
        <f t="shared" si="47"/>
        <v>нд</v>
      </c>
      <c r="AO88" s="144" t="str">
        <f t="shared" si="48"/>
        <v>нд</v>
      </c>
      <c r="AP88" s="144" t="str">
        <f t="shared" si="49"/>
        <v>нд</v>
      </c>
      <c r="AQ88" s="144" t="str">
        <f t="shared" si="50"/>
        <v>нд</v>
      </c>
      <c r="AR88" s="241" t="str">
        <f t="shared" si="51"/>
        <v>нд</v>
      </c>
    </row>
    <row r="89" spans="1:44" ht="62.4" x14ac:dyDescent="0.3">
      <c r="A89" s="15" t="s">
        <v>166</v>
      </c>
      <c r="B89" s="16" t="s">
        <v>167</v>
      </c>
      <c r="C89" s="10" t="s">
        <v>93</v>
      </c>
      <c r="D89" s="120" t="s">
        <v>623</v>
      </c>
      <c r="E89" s="144" t="s">
        <v>623</v>
      </c>
      <c r="F89" s="144" t="s">
        <v>623</v>
      </c>
      <c r="G89" s="144" t="s">
        <v>623</v>
      </c>
      <c r="H89" s="144" t="s">
        <v>623</v>
      </c>
      <c r="I89" s="241" t="s">
        <v>623</v>
      </c>
      <c r="J89" s="144" t="s">
        <v>623</v>
      </c>
      <c r="K89" s="144" t="s">
        <v>623</v>
      </c>
      <c r="L89" s="144" t="s">
        <v>623</v>
      </c>
      <c r="M89" s="144" t="s">
        <v>623</v>
      </c>
      <c r="N89" s="241" t="s">
        <v>623</v>
      </c>
      <c r="O89" s="144" t="s">
        <v>623</v>
      </c>
      <c r="P89" s="144" t="s">
        <v>623</v>
      </c>
      <c r="Q89" s="144" t="s">
        <v>623</v>
      </c>
      <c r="R89" s="144" t="s">
        <v>623</v>
      </c>
      <c r="S89" s="241" t="s">
        <v>623</v>
      </c>
      <c r="T89" s="144" t="s">
        <v>623</v>
      </c>
      <c r="U89" s="144" t="s">
        <v>623</v>
      </c>
      <c r="V89" s="144" t="s">
        <v>623</v>
      </c>
      <c r="W89" s="144" t="s">
        <v>623</v>
      </c>
      <c r="X89" s="241" t="s">
        <v>623</v>
      </c>
      <c r="Y89" s="144" t="s">
        <v>623</v>
      </c>
      <c r="Z89" s="144" t="s">
        <v>623</v>
      </c>
      <c r="AA89" s="144" t="s">
        <v>623</v>
      </c>
      <c r="AB89" s="144" t="s">
        <v>623</v>
      </c>
      <c r="AC89" s="241" t="s">
        <v>623</v>
      </c>
      <c r="AD89" s="144" t="s">
        <v>623</v>
      </c>
      <c r="AE89" s="144" t="s">
        <v>623</v>
      </c>
      <c r="AF89" s="144" t="s">
        <v>623</v>
      </c>
      <c r="AG89" s="144" t="s">
        <v>623</v>
      </c>
      <c r="AH89" s="241" t="s">
        <v>623</v>
      </c>
      <c r="AI89" s="144" t="s">
        <v>623</v>
      </c>
      <c r="AJ89" s="144" t="s">
        <v>623</v>
      </c>
      <c r="AK89" s="144" t="s">
        <v>623</v>
      </c>
      <c r="AL89" s="144" t="s">
        <v>623</v>
      </c>
      <c r="AM89" s="241" t="s">
        <v>623</v>
      </c>
      <c r="AN89" s="144" t="str">
        <f t="shared" si="47"/>
        <v>нд</v>
      </c>
      <c r="AO89" s="144" t="str">
        <f t="shared" si="48"/>
        <v>нд</v>
      </c>
      <c r="AP89" s="144" t="str">
        <f t="shared" si="49"/>
        <v>нд</v>
      </c>
      <c r="AQ89" s="144" t="str">
        <f t="shared" si="50"/>
        <v>нд</v>
      </c>
      <c r="AR89" s="241" t="str">
        <f t="shared" si="51"/>
        <v>нд</v>
      </c>
    </row>
    <row r="90" spans="1:44" ht="62.4" x14ac:dyDescent="0.3">
      <c r="A90" s="15" t="s">
        <v>168</v>
      </c>
      <c r="B90" s="16" t="s">
        <v>169</v>
      </c>
      <c r="C90" s="30" t="s">
        <v>93</v>
      </c>
      <c r="D90" s="120" t="s">
        <v>623</v>
      </c>
      <c r="E90" s="144" t="s">
        <v>623</v>
      </c>
      <c r="F90" s="144" t="s">
        <v>623</v>
      </c>
      <c r="G90" s="144" t="s">
        <v>623</v>
      </c>
      <c r="H90" s="144" t="s">
        <v>623</v>
      </c>
      <c r="I90" s="241" t="s">
        <v>623</v>
      </c>
      <c r="J90" s="144" t="s">
        <v>623</v>
      </c>
      <c r="K90" s="144" t="s">
        <v>623</v>
      </c>
      <c r="L90" s="144" t="s">
        <v>623</v>
      </c>
      <c r="M90" s="144" t="s">
        <v>623</v>
      </c>
      <c r="N90" s="241" t="s">
        <v>623</v>
      </c>
      <c r="O90" s="144" t="s">
        <v>623</v>
      </c>
      <c r="P90" s="144" t="s">
        <v>623</v>
      </c>
      <c r="Q90" s="144" t="s">
        <v>623</v>
      </c>
      <c r="R90" s="144" t="s">
        <v>623</v>
      </c>
      <c r="S90" s="241" t="s">
        <v>623</v>
      </c>
      <c r="T90" s="144" t="s">
        <v>623</v>
      </c>
      <c r="U90" s="144" t="s">
        <v>623</v>
      </c>
      <c r="V90" s="144" t="s">
        <v>623</v>
      </c>
      <c r="W90" s="144" t="s">
        <v>623</v>
      </c>
      <c r="X90" s="241" t="s">
        <v>623</v>
      </c>
      <c r="Y90" s="144" t="s">
        <v>623</v>
      </c>
      <c r="Z90" s="144" t="s">
        <v>623</v>
      </c>
      <c r="AA90" s="144" t="s">
        <v>623</v>
      </c>
      <c r="AB90" s="144" t="s">
        <v>623</v>
      </c>
      <c r="AC90" s="241" t="s">
        <v>623</v>
      </c>
      <c r="AD90" s="144" t="s">
        <v>623</v>
      </c>
      <c r="AE90" s="144" t="s">
        <v>623</v>
      </c>
      <c r="AF90" s="144" t="s">
        <v>623</v>
      </c>
      <c r="AG90" s="144" t="s">
        <v>623</v>
      </c>
      <c r="AH90" s="241" t="s">
        <v>623</v>
      </c>
      <c r="AI90" s="144" t="s">
        <v>623</v>
      </c>
      <c r="AJ90" s="144" t="s">
        <v>623</v>
      </c>
      <c r="AK90" s="144" t="s">
        <v>623</v>
      </c>
      <c r="AL90" s="144" t="s">
        <v>623</v>
      </c>
      <c r="AM90" s="241" t="s">
        <v>623</v>
      </c>
      <c r="AN90" s="144" t="str">
        <f t="shared" si="47"/>
        <v>нд</v>
      </c>
      <c r="AO90" s="144" t="str">
        <f t="shared" si="48"/>
        <v>нд</v>
      </c>
      <c r="AP90" s="144" t="str">
        <f t="shared" si="49"/>
        <v>нд</v>
      </c>
      <c r="AQ90" s="144" t="str">
        <f t="shared" si="50"/>
        <v>нд</v>
      </c>
      <c r="AR90" s="241" t="str">
        <f t="shared" si="51"/>
        <v>нд</v>
      </c>
    </row>
    <row r="91" spans="1:44" ht="62.4" x14ac:dyDescent="0.3">
      <c r="A91" s="15" t="s">
        <v>170</v>
      </c>
      <c r="B91" s="16" t="s">
        <v>171</v>
      </c>
      <c r="C91" s="10" t="s">
        <v>93</v>
      </c>
      <c r="D91" s="120" t="s">
        <v>623</v>
      </c>
      <c r="E91" s="144" t="s">
        <v>623</v>
      </c>
      <c r="F91" s="144" t="s">
        <v>623</v>
      </c>
      <c r="G91" s="144" t="s">
        <v>623</v>
      </c>
      <c r="H91" s="144" t="s">
        <v>623</v>
      </c>
      <c r="I91" s="241" t="s">
        <v>623</v>
      </c>
      <c r="J91" s="144" t="s">
        <v>623</v>
      </c>
      <c r="K91" s="144" t="s">
        <v>623</v>
      </c>
      <c r="L91" s="144" t="s">
        <v>623</v>
      </c>
      <c r="M91" s="144" t="s">
        <v>623</v>
      </c>
      <c r="N91" s="241" t="s">
        <v>623</v>
      </c>
      <c r="O91" s="144" t="s">
        <v>623</v>
      </c>
      <c r="P91" s="144" t="s">
        <v>623</v>
      </c>
      <c r="Q91" s="144" t="s">
        <v>623</v>
      </c>
      <c r="R91" s="144" t="s">
        <v>623</v>
      </c>
      <c r="S91" s="241" t="s">
        <v>623</v>
      </c>
      <c r="T91" s="144" t="s">
        <v>623</v>
      </c>
      <c r="U91" s="144" t="s">
        <v>623</v>
      </c>
      <c r="V91" s="144" t="s">
        <v>623</v>
      </c>
      <c r="W91" s="144" t="s">
        <v>623</v>
      </c>
      <c r="X91" s="241" t="s">
        <v>623</v>
      </c>
      <c r="Y91" s="144" t="s">
        <v>623</v>
      </c>
      <c r="Z91" s="144" t="s">
        <v>623</v>
      </c>
      <c r="AA91" s="144" t="s">
        <v>623</v>
      </c>
      <c r="AB91" s="144" t="s">
        <v>623</v>
      </c>
      <c r="AC91" s="241" t="s">
        <v>623</v>
      </c>
      <c r="AD91" s="144" t="s">
        <v>623</v>
      </c>
      <c r="AE91" s="144" t="s">
        <v>623</v>
      </c>
      <c r="AF91" s="144" t="s">
        <v>623</v>
      </c>
      <c r="AG91" s="144" t="s">
        <v>623</v>
      </c>
      <c r="AH91" s="241" t="s">
        <v>623</v>
      </c>
      <c r="AI91" s="144" t="s">
        <v>623</v>
      </c>
      <c r="AJ91" s="144" t="s">
        <v>623</v>
      </c>
      <c r="AK91" s="144" t="s">
        <v>623</v>
      </c>
      <c r="AL91" s="144" t="s">
        <v>623</v>
      </c>
      <c r="AM91" s="241" t="s">
        <v>623</v>
      </c>
      <c r="AN91" s="144" t="str">
        <f t="shared" si="47"/>
        <v>нд</v>
      </c>
      <c r="AO91" s="144" t="str">
        <f t="shared" si="48"/>
        <v>нд</v>
      </c>
      <c r="AP91" s="144" t="str">
        <f t="shared" si="49"/>
        <v>нд</v>
      </c>
      <c r="AQ91" s="144" t="str">
        <f t="shared" si="50"/>
        <v>нд</v>
      </c>
      <c r="AR91" s="241" t="str">
        <f t="shared" si="51"/>
        <v>нд</v>
      </c>
    </row>
    <row r="92" spans="1:44" ht="62.4" x14ac:dyDescent="0.3">
      <c r="A92" s="15" t="s">
        <v>172</v>
      </c>
      <c r="B92" s="16" t="s">
        <v>173</v>
      </c>
      <c r="C92" s="30" t="s">
        <v>93</v>
      </c>
      <c r="D92" s="120" t="s">
        <v>623</v>
      </c>
      <c r="E92" s="144" t="s">
        <v>623</v>
      </c>
      <c r="F92" s="144" t="s">
        <v>623</v>
      </c>
      <c r="G92" s="144" t="s">
        <v>623</v>
      </c>
      <c r="H92" s="144" t="s">
        <v>623</v>
      </c>
      <c r="I92" s="241" t="s">
        <v>623</v>
      </c>
      <c r="J92" s="144" t="s">
        <v>623</v>
      </c>
      <c r="K92" s="144" t="s">
        <v>623</v>
      </c>
      <c r="L92" s="144" t="s">
        <v>623</v>
      </c>
      <c r="M92" s="144" t="s">
        <v>623</v>
      </c>
      <c r="N92" s="241" t="s">
        <v>623</v>
      </c>
      <c r="O92" s="144" t="s">
        <v>623</v>
      </c>
      <c r="P92" s="144" t="s">
        <v>623</v>
      </c>
      <c r="Q92" s="144" t="s">
        <v>623</v>
      </c>
      <c r="R92" s="144" t="s">
        <v>623</v>
      </c>
      <c r="S92" s="241" t="s">
        <v>623</v>
      </c>
      <c r="T92" s="144" t="s">
        <v>623</v>
      </c>
      <c r="U92" s="144" t="s">
        <v>623</v>
      </c>
      <c r="V92" s="144" t="s">
        <v>623</v>
      </c>
      <c r="W92" s="144" t="s">
        <v>623</v>
      </c>
      <c r="X92" s="241" t="s">
        <v>623</v>
      </c>
      <c r="Y92" s="144" t="s">
        <v>623</v>
      </c>
      <c r="Z92" s="144" t="s">
        <v>623</v>
      </c>
      <c r="AA92" s="144" t="s">
        <v>623</v>
      </c>
      <c r="AB92" s="144" t="s">
        <v>623</v>
      </c>
      <c r="AC92" s="241" t="s">
        <v>623</v>
      </c>
      <c r="AD92" s="144" t="s">
        <v>623</v>
      </c>
      <c r="AE92" s="144" t="s">
        <v>623</v>
      </c>
      <c r="AF92" s="144" t="s">
        <v>623</v>
      </c>
      <c r="AG92" s="144" t="s">
        <v>623</v>
      </c>
      <c r="AH92" s="241" t="s">
        <v>623</v>
      </c>
      <c r="AI92" s="144" t="s">
        <v>623</v>
      </c>
      <c r="AJ92" s="144" t="s">
        <v>623</v>
      </c>
      <c r="AK92" s="144" t="s">
        <v>623</v>
      </c>
      <c r="AL92" s="144" t="s">
        <v>623</v>
      </c>
      <c r="AM92" s="241" t="s">
        <v>623</v>
      </c>
      <c r="AN92" s="144" t="str">
        <f t="shared" si="47"/>
        <v>нд</v>
      </c>
      <c r="AO92" s="144" t="str">
        <f t="shared" si="48"/>
        <v>нд</v>
      </c>
      <c r="AP92" s="144" t="str">
        <f t="shared" si="49"/>
        <v>нд</v>
      </c>
      <c r="AQ92" s="144" t="str">
        <f t="shared" si="50"/>
        <v>нд</v>
      </c>
      <c r="AR92" s="241" t="str">
        <f t="shared" si="51"/>
        <v>нд</v>
      </c>
    </row>
    <row r="93" spans="1:44" ht="46.8" x14ac:dyDescent="0.3">
      <c r="A93" s="15" t="s">
        <v>174</v>
      </c>
      <c r="B93" s="16" t="s">
        <v>175</v>
      </c>
      <c r="C93" s="10" t="s">
        <v>93</v>
      </c>
      <c r="D93" s="120" t="s">
        <v>623</v>
      </c>
      <c r="E93" s="144" t="s">
        <v>623</v>
      </c>
      <c r="F93" s="144" t="s">
        <v>623</v>
      </c>
      <c r="G93" s="144" t="s">
        <v>623</v>
      </c>
      <c r="H93" s="144" t="s">
        <v>623</v>
      </c>
      <c r="I93" s="241" t="s">
        <v>623</v>
      </c>
      <c r="J93" s="144" t="s">
        <v>623</v>
      </c>
      <c r="K93" s="144" t="s">
        <v>623</v>
      </c>
      <c r="L93" s="144" t="s">
        <v>623</v>
      </c>
      <c r="M93" s="144" t="s">
        <v>623</v>
      </c>
      <c r="N93" s="241" t="s">
        <v>623</v>
      </c>
      <c r="O93" s="144" t="s">
        <v>623</v>
      </c>
      <c r="P93" s="144" t="s">
        <v>623</v>
      </c>
      <c r="Q93" s="144" t="s">
        <v>623</v>
      </c>
      <c r="R93" s="144" t="s">
        <v>623</v>
      </c>
      <c r="S93" s="241" t="s">
        <v>623</v>
      </c>
      <c r="T93" s="144" t="s">
        <v>623</v>
      </c>
      <c r="U93" s="144" t="s">
        <v>623</v>
      </c>
      <c r="V93" s="144" t="s">
        <v>623</v>
      </c>
      <c r="W93" s="144" t="s">
        <v>623</v>
      </c>
      <c r="X93" s="241" t="s">
        <v>623</v>
      </c>
      <c r="Y93" s="144" t="s">
        <v>623</v>
      </c>
      <c r="Z93" s="144" t="s">
        <v>623</v>
      </c>
      <c r="AA93" s="144" t="s">
        <v>623</v>
      </c>
      <c r="AB93" s="144" t="s">
        <v>623</v>
      </c>
      <c r="AC93" s="241" t="s">
        <v>623</v>
      </c>
      <c r="AD93" s="144" t="s">
        <v>623</v>
      </c>
      <c r="AE93" s="144" t="s">
        <v>623</v>
      </c>
      <c r="AF93" s="144" t="s">
        <v>623</v>
      </c>
      <c r="AG93" s="144" t="s">
        <v>623</v>
      </c>
      <c r="AH93" s="241" t="s">
        <v>623</v>
      </c>
      <c r="AI93" s="144" t="s">
        <v>623</v>
      </c>
      <c r="AJ93" s="144" t="s">
        <v>623</v>
      </c>
      <c r="AK93" s="144" t="s">
        <v>623</v>
      </c>
      <c r="AL93" s="144" t="s">
        <v>623</v>
      </c>
      <c r="AM93" s="241" t="s">
        <v>623</v>
      </c>
      <c r="AN93" s="144" t="str">
        <f t="shared" si="47"/>
        <v>нд</v>
      </c>
      <c r="AO93" s="144" t="str">
        <f t="shared" si="48"/>
        <v>нд</v>
      </c>
      <c r="AP93" s="144" t="str">
        <f t="shared" si="49"/>
        <v>нд</v>
      </c>
      <c r="AQ93" s="144" t="str">
        <f t="shared" si="50"/>
        <v>нд</v>
      </c>
      <c r="AR93" s="241" t="str">
        <f t="shared" si="51"/>
        <v>нд</v>
      </c>
    </row>
    <row r="94" spans="1:44" ht="62.4" x14ac:dyDescent="0.3">
      <c r="A94" s="15" t="s">
        <v>176</v>
      </c>
      <c r="B94" s="16" t="s">
        <v>177</v>
      </c>
      <c r="C94" s="30" t="s">
        <v>93</v>
      </c>
      <c r="D94" s="120" t="s">
        <v>623</v>
      </c>
      <c r="E94" s="144" t="s">
        <v>623</v>
      </c>
      <c r="F94" s="144" t="s">
        <v>623</v>
      </c>
      <c r="G94" s="144" t="s">
        <v>623</v>
      </c>
      <c r="H94" s="144" t="s">
        <v>623</v>
      </c>
      <c r="I94" s="241" t="s">
        <v>623</v>
      </c>
      <c r="J94" s="144" t="s">
        <v>623</v>
      </c>
      <c r="K94" s="144" t="s">
        <v>623</v>
      </c>
      <c r="L94" s="144" t="s">
        <v>623</v>
      </c>
      <c r="M94" s="144" t="s">
        <v>623</v>
      </c>
      <c r="N94" s="241" t="s">
        <v>623</v>
      </c>
      <c r="O94" s="144" t="s">
        <v>623</v>
      </c>
      <c r="P94" s="144" t="s">
        <v>623</v>
      </c>
      <c r="Q94" s="144" t="s">
        <v>623</v>
      </c>
      <c r="R94" s="144" t="s">
        <v>623</v>
      </c>
      <c r="S94" s="241" t="s">
        <v>623</v>
      </c>
      <c r="T94" s="144" t="s">
        <v>623</v>
      </c>
      <c r="U94" s="144" t="s">
        <v>623</v>
      </c>
      <c r="V94" s="144" t="s">
        <v>623</v>
      </c>
      <c r="W94" s="144" t="s">
        <v>623</v>
      </c>
      <c r="X94" s="241" t="s">
        <v>623</v>
      </c>
      <c r="Y94" s="144" t="s">
        <v>623</v>
      </c>
      <c r="Z94" s="144" t="s">
        <v>623</v>
      </c>
      <c r="AA94" s="144" t="s">
        <v>623</v>
      </c>
      <c r="AB94" s="144" t="s">
        <v>623</v>
      </c>
      <c r="AC94" s="241" t="s">
        <v>623</v>
      </c>
      <c r="AD94" s="144" t="s">
        <v>623</v>
      </c>
      <c r="AE94" s="144" t="s">
        <v>623</v>
      </c>
      <c r="AF94" s="144" t="s">
        <v>623</v>
      </c>
      <c r="AG94" s="144" t="s">
        <v>623</v>
      </c>
      <c r="AH94" s="241" t="s">
        <v>623</v>
      </c>
      <c r="AI94" s="144" t="s">
        <v>623</v>
      </c>
      <c r="AJ94" s="144" t="s">
        <v>623</v>
      </c>
      <c r="AK94" s="144" t="s">
        <v>623</v>
      </c>
      <c r="AL94" s="144" t="s">
        <v>623</v>
      </c>
      <c r="AM94" s="241" t="s">
        <v>623</v>
      </c>
      <c r="AN94" s="144" t="str">
        <f t="shared" si="47"/>
        <v>нд</v>
      </c>
      <c r="AO94" s="144" t="str">
        <f t="shared" si="48"/>
        <v>нд</v>
      </c>
      <c r="AP94" s="144" t="str">
        <f t="shared" si="49"/>
        <v>нд</v>
      </c>
      <c r="AQ94" s="144" t="str">
        <f t="shared" si="50"/>
        <v>нд</v>
      </c>
      <c r="AR94" s="241" t="str">
        <f t="shared" si="51"/>
        <v>нд</v>
      </c>
    </row>
    <row r="95" spans="1:44" ht="93.6" x14ac:dyDescent="0.3">
      <c r="A95" s="12" t="s">
        <v>178</v>
      </c>
      <c r="B95" s="13" t="s">
        <v>179</v>
      </c>
      <c r="C95" s="10" t="s">
        <v>93</v>
      </c>
      <c r="D95" s="120" t="s">
        <v>623</v>
      </c>
      <c r="E95" s="144" t="s">
        <v>623</v>
      </c>
      <c r="F95" s="144" t="s">
        <v>623</v>
      </c>
      <c r="G95" s="144" t="s">
        <v>623</v>
      </c>
      <c r="H95" s="144" t="s">
        <v>623</v>
      </c>
      <c r="I95" s="241" t="s">
        <v>623</v>
      </c>
      <c r="J95" s="144" t="s">
        <v>623</v>
      </c>
      <c r="K95" s="144" t="s">
        <v>623</v>
      </c>
      <c r="L95" s="144" t="s">
        <v>623</v>
      </c>
      <c r="M95" s="144" t="s">
        <v>623</v>
      </c>
      <c r="N95" s="241" t="s">
        <v>623</v>
      </c>
      <c r="O95" s="144" t="s">
        <v>623</v>
      </c>
      <c r="P95" s="144" t="s">
        <v>623</v>
      </c>
      <c r="Q95" s="144" t="s">
        <v>623</v>
      </c>
      <c r="R95" s="144" t="s">
        <v>623</v>
      </c>
      <c r="S95" s="241" t="s">
        <v>623</v>
      </c>
      <c r="T95" s="144" t="s">
        <v>623</v>
      </c>
      <c r="U95" s="144" t="s">
        <v>623</v>
      </c>
      <c r="V95" s="144" t="s">
        <v>623</v>
      </c>
      <c r="W95" s="144" t="s">
        <v>623</v>
      </c>
      <c r="X95" s="241" t="s">
        <v>623</v>
      </c>
      <c r="Y95" s="144" t="s">
        <v>623</v>
      </c>
      <c r="Z95" s="144" t="s">
        <v>623</v>
      </c>
      <c r="AA95" s="144" t="s">
        <v>623</v>
      </c>
      <c r="AB95" s="144" t="s">
        <v>623</v>
      </c>
      <c r="AC95" s="241" t="s">
        <v>623</v>
      </c>
      <c r="AD95" s="144" t="s">
        <v>623</v>
      </c>
      <c r="AE95" s="144" t="s">
        <v>623</v>
      </c>
      <c r="AF95" s="144" t="s">
        <v>623</v>
      </c>
      <c r="AG95" s="144" t="s">
        <v>623</v>
      </c>
      <c r="AH95" s="241" t="s">
        <v>623</v>
      </c>
      <c r="AI95" s="144" t="s">
        <v>623</v>
      </c>
      <c r="AJ95" s="144" t="s">
        <v>623</v>
      </c>
      <c r="AK95" s="144" t="s">
        <v>623</v>
      </c>
      <c r="AL95" s="144" t="s">
        <v>623</v>
      </c>
      <c r="AM95" s="241" t="s">
        <v>623</v>
      </c>
      <c r="AN95" s="144" t="str">
        <f t="shared" si="47"/>
        <v>нд</v>
      </c>
      <c r="AO95" s="144" t="str">
        <f t="shared" si="48"/>
        <v>нд</v>
      </c>
      <c r="AP95" s="144" t="str">
        <f t="shared" si="49"/>
        <v>нд</v>
      </c>
      <c r="AQ95" s="144" t="str">
        <f t="shared" si="50"/>
        <v>нд</v>
      </c>
      <c r="AR95" s="241" t="str">
        <f t="shared" si="51"/>
        <v>нд</v>
      </c>
    </row>
    <row r="96" spans="1:44" ht="78" x14ac:dyDescent="0.3">
      <c r="A96" s="15" t="s">
        <v>180</v>
      </c>
      <c r="B96" s="16" t="s">
        <v>181</v>
      </c>
      <c r="C96" s="30" t="s">
        <v>93</v>
      </c>
      <c r="D96" s="120" t="s">
        <v>623</v>
      </c>
      <c r="E96" s="144" t="s">
        <v>623</v>
      </c>
      <c r="F96" s="144" t="s">
        <v>623</v>
      </c>
      <c r="G96" s="144" t="s">
        <v>623</v>
      </c>
      <c r="H96" s="144" t="s">
        <v>623</v>
      </c>
      <c r="I96" s="241" t="s">
        <v>623</v>
      </c>
      <c r="J96" s="144" t="s">
        <v>623</v>
      </c>
      <c r="K96" s="144" t="s">
        <v>623</v>
      </c>
      <c r="L96" s="144" t="s">
        <v>623</v>
      </c>
      <c r="M96" s="144" t="s">
        <v>623</v>
      </c>
      <c r="N96" s="241" t="s">
        <v>623</v>
      </c>
      <c r="O96" s="144" t="s">
        <v>623</v>
      </c>
      <c r="P96" s="144" t="s">
        <v>623</v>
      </c>
      <c r="Q96" s="144" t="s">
        <v>623</v>
      </c>
      <c r="R96" s="144" t="s">
        <v>623</v>
      </c>
      <c r="S96" s="241" t="s">
        <v>623</v>
      </c>
      <c r="T96" s="144" t="s">
        <v>623</v>
      </c>
      <c r="U96" s="144" t="s">
        <v>623</v>
      </c>
      <c r="V96" s="144" t="s">
        <v>623</v>
      </c>
      <c r="W96" s="144" t="s">
        <v>623</v>
      </c>
      <c r="X96" s="241" t="s">
        <v>623</v>
      </c>
      <c r="Y96" s="144" t="s">
        <v>623</v>
      </c>
      <c r="Z96" s="144" t="s">
        <v>623</v>
      </c>
      <c r="AA96" s="144" t="s">
        <v>623</v>
      </c>
      <c r="AB96" s="144" t="s">
        <v>623</v>
      </c>
      <c r="AC96" s="241" t="s">
        <v>623</v>
      </c>
      <c r="AD96" s="144" t="s">
        <v>623</v>
      </c>
      <c r="AE96" s="144" t="s">
        <v>623</v>
      </c>
      <c r="AF96" s="144" t="s">
        <v>623</v>
      </c>
      <c r="AG96" s="144" t="s">
        <v>623</v>
      </c>
      <c r="AH96" s="241" t="s">
        <v>623</v>
      </c>
      <c r="AI96" s="144" t="s">
        <v>623</v>
      </c>
      <c r="AJ96" s="144" t="s">
        <v>623</v>
      </c>
      <c r="AK96" s="144" t="s">
        <v>623</v>
      </c>
      <c r="AL96" s="144" t="s">
        <v>623</v>
      </c>
      <c r="AM96" s="241" t="s">
        <v>623</v>
      </c>
      <c r="AN96" s="144" t="str">
        <f t="shared" si="47"/>
        <v>нд</v>
      </c>
      <c r="AO96" s="144" t="str">
        <f t="shared" si="48"/>
        <v>нд</v>
      </c>
      <c r="AP96" s="144" t="str">
        <f t="shared" si="49"/>
        <v>нд</v>
      </c>
      <c r="AQ96" s="144" t="str">
        <f t="shared" si="50"/>
        <v>нд</v>
      </c>
      <c r="AR96" s="241" t="str">
        <f t="shared" si="51"/>
        <v>нд</v>
      </c>
    </row>
    <row r="97" spans="1:44" ht="78" x14ac:dyDescent="0.3">
      <c r="A97" s="15" t="s">
        <v>182</v>
      </c>
      <c r="B97" s="16" t="s">
        <v>183</v>
      </c>
      <c r="C97" s="10" t="s">
        <v>93</v>
      </c>
      <c r="D97" s="120" t="s">
        <v>623</v>
      </c>
      <c r="E97" s="144" t="s">
        <v>623</v>
      </c>
      <c r="F97" s="144" t="s">
        <v>623</v>
      </c>
      <c r="G97" s="144" t="s">
        <v>623</v>
      </c>
      <c r="H97" s="144" t="s">
        <v>623</v>
      </c>
      <c r="I97" s="241" t="s">
        <v>623</v>
      </c>
      <c r="J97" s="144" t="s">
        <v>623</v>
      </c>
      <c r="K97" s="144" t="s">
        <v>623</v>
      </c>
      <c r="L97" s="144" t="s">
        <v>623</v>
      </c>
      <c r="M97" s="144" t="s">
        <v>623</v>
      </c>
      <c r="N97" s="241" t="s">
        <v>623</v>
      </c>
      <c r="O97" s="144" t="s">
        <v>623</v>
      </c>
      <c r="P97" s="144" t="s">
        <v>623</v>
      </c>
      <c r="Q97" s="144" t="s">
        <v>623</v>
      </c>
      <c r="R97" s="144" t="s">
        <v>623</v>
      </c>
      <c r="S97" s="241" t="s">
        <v>623</v>
      </c>
      <c r="T97" s="144" t="s">
        <v>623</v>
      </c>
      <c r="U97" s="144" t="s">
        <v>623</v>
      </c>
      <c r="V97" s="144" t="s">
        <v>623</v>
      </c>
      <c r="W97" s="144" t="s">
        <v>623</v>
      </c>
      <c r="X97" s="241" t="s">
        <v>623</v>
      </c>
      <c r="Y97" s="144" t="s">
        <v>623</v>
      </c>
      <c r="Z97" s="144" t="s">
        <v>623</v>
      </c>
      <c r="AA97" s="144" t="s">
        <v>623</v>
      </c>
      <c r="AB97" s="144" t="s">
        <v>623</v>
      </c>
      <c r="AC97" s="241" t="s">
        <v>623</v>
      </c>
      <c r="AD97" s="144" t="s">
        <v>623</v>
      </c>
      <c r="AE97" s="144" t="s">
        <v>623</v>
      </c>
      <c r="AF97" s="144" t="s">
        <v>623</v>
      </c>
      <c r="AG97" s="144" t="s">
        <v>623</v>
      </c>
      <c r="AH97" s="241" t="s">
        <v>623</v>
      </c>
      <c r="AI97" s="144" t="s">
        <v>623</v>
      </c>
      <c r="AJ97" s="144" t="s">
        <v>623</v>
      </c>
      <c r="AK97" s="144" t="s">
        <v>623</v>
      </c>
      <c r="AL97" s="144" t="s">
        <v>623</v>
      </c>
      <c r="AM97" s="241" t="s">
        <v>623</v>
      </c>
      <c r="AN97" s="144" t="str">
        <f t="shared" si="47"/>
        <v>нд</v>
      </c>
      <c r="AO97" s="144" t="str">
        <f t="shared" si="48"/>
        <v>нд</v>
      </c>
      <c r="AP97" s="144" t="str">
        <f t="shared" si="49"/>
        <v>нд</v>
      </c>
      <c r="AQ97" s="144" t="str">
        <f t="shared" si="50"/>
        <v>нд</v>
      </c>
      <c r="AR97" s="241" t="str">
        <f t="shared" si="51"/>
        <v>нд</v>
      </c>
    </row>
    <row r="98" spans="1:44" ht="46.8" x14ac:dyDescent="0.3">
      <c r="A98" s="12" t="s">
        <v>184</v>
      </c>
      <c r="B98" s="13" t="s">
        <v>185</v>
      </c>
      <c r="C98" s="30" t="s">
        <v>93</v>
      </c>
      <c r="D98" s="120" t="s">
        <v>623</v>
      </c>
      <c r="E98" s="144" t="s">
        <v>623</v>
      </c>
      <c r="F98" s="144" t="s">
        <v>623</v>
      </c>
      <c r="G98" s="144" t="s">
        <v>623</v>
      </c>
      <c r="H98" s="144" t="s">
        <v>623</v>
      </c>
      <c r="I98" s="241" t="s">
        <v>623</v>
      </c>
      <c r="J98" s="144" t="s">
        <v>623</v>
      </c>
      <c r="K98" s="144" t="s">
        <v>623</v>
      </c>
      <c r="L98" s="144" t="s">
        <v>623</v>
      </c>
      <c r="M98" s="144" t="s">
        <v>623</v>
      </c>
      <c r="N98" s="241" t="s">
        <v>623</v>
      </c>
      <c r="O98" s="144" t="s">
        <v>623</v>
      </c>
      <c r="P98" s="144" t="s">
        <v>623</v>
      </c>
      <c r="Q98" s="144" t="s">
        <v>623</v>
      </c>
      <c r="R98" s="144" t="s">
        <v>623</v>
      </c>
      <c r="S98" s="241" t="s">
        <v>623</v>
      </c>
      <c r="T98" s="144" t="s">
        <v>623</v>
      </c>
      <c r="U98" s="144" t="s">
        <v>623</v>
      </c>
      <c r="V98" s="144" t="s">
        <v>623</v>
      </c>
      <c r="W98" s="144" t="s">
        <v>623</v>
      </c>
      <c r="X98" s="241" t="s">
        <v>623</v>
      </c>
      <c r="Y98" s="144" t="s">
        <v>623</v>
      </c>
      <c r="Z98" s="144" t="s">
        <v>623</v>
      </c>
      <c r="AA98" s="144" t="s">
        <v>623</v>
      </c>
      <c r="AB98" s="144" t="s">
        <v>623</v>
      </c>
      <c r="AC98" s="241" t="s">
        <v>623</v>
      </c>
      <c r="AD98" s="144" t="s">
        <v>623</v>
      </c>
      <c r="AE98" s="144" t="s">
        <v>623</v>
      </c>
      <c r="AF98" s="144" t="s">
        <v>623</v>
      </c>
      <c r="AG98" s="144" t="s">
        <v>623</v>
      </c>
      <c r="AH98" s="241" t="s">
        <v>623</v>
      </c>
      <c r="AI98" s="144" t="s">
        <v>623</v>
      </c>
      <c r="AJ98" s="144" t="s">
        <v>623</v>
      </c>
      <c r="AK98" s="144" t="s">
        <v>623</v>
      </c>
      <c r="AL98" s="144" t="s">
        <v>623</v>
      </c>
      <c r="AM98" s="241" t="s">
        <v>623</v>
      </c>
      <c r="AN98" s="144" t="str">
        <f t="shared" si="47"/>
        <v>нд</v>
      </c>
      <c r="AO98" s="144" t="str">
        <f t="shared" si="48"/>
        <v>нд</v>
      </c>
      <c r="AP98" s="144" t="str">
        <f t="shared" si="49"/>
        <v>нд</v>
      </c>
      <c r="AQ98" s="144" t="str">
        <f t="shared" si="50"/>
        <v>нд</v>
      </c>
      <c r="AR98" s="241" t="str">
        <f t="shared" si="51"/>
        <v>нд</v>
      </c>
    </row>
    <row r="99" spans="1:44" ht="62.4" x14ac:dyDescent="0.3">
      <c r="A99" s="15" t="s">
        <v>1110</v>
      </c>
      <c r="B99" s="80" t="s">
        <v>1097</v>
      </c>
      <c r="C99" s="90" t="s">
        <v>964</v>
      </c>
      <c r="D99" s="120" t="s">
        <v>623</v>
      </c>
      <c r="E99" s="144" t="s">
        <v>623</v>
      </c>
      <c r="F99" s="144" t="s">
        <v>623</v>
      </c>
      <c r="G99" s="144" t="s">
        <v>623</v>
      </c>
      <c r="H99" s="144" t="s">
        <v>623</v>
      </c>
      <c r="I99" s="241" t="s">
        <v>623</v>
      </c>
      <c r="J99" s="144" t="s">
        <v>623</v>
      </c>
      <c r="K99" s="144" t="s">
        <v>623</v>
      </c>
      <c r="L99" s="144" t="s">
        <v>623</v>
      </c>
      <c r="M99" s="144" t="s">
        <v>623</v>
      </c>
      <c r="N99" s="241" t="s">
        <v>623</v>
      </c>
      <c r="O99" s="144" t="s">
        <v>623</v>
      </c>
      <c r="P99" s="144" t="s">
        <v>623</v>
      </c>
      <c r="Q99" s="144" t="s">
        <v>623</v>
      </c>
      <c r="R99" s="144" t="s">
        <v>623</v>
      </c>
      <c r="S99" s="241" t="s">
        <v>623</v>
      </c>
      <c r="T99" s="144" t="s">
        <v>623</v>
      </c>
      <c r="U99" s="144" t="s">
        <v>623</v>
      </c>
      <c r="V99" s="144" t="s">
        <v>623</v>
      </c>
      <c r="W99" s="144" t="s">
        <v>623</v>
      </c>
      <c r="X99" s="241" t="s">
        <v>623</v>
      </c>
      <c r="Y99" s="144" t="s">
        <v>623</v>
      </c>
      <c r="Z99" s="144" t="s">
        <v>623</v>
      </c>
      <c r="AA99" s="144" t="s">
        <v>623</v>
      </c>
      <c r="AB99" s="144" t="s">
        <v>623</v>
      </c>
      <c r="AC99" s="241" t="s">
        <v>623</v>
      </c>
      <c r="AD99" s="144" t="s">
        <v>623</v>
      </c>
      <c r="AE99" s="144" t="s">
        <v>623</v>
      </c>
      <c r="AF99" s="144" t="s">
        <v>623</v>
      </c>
      <c r="AG99" s="144" t="s">
        <v>623</v>
      </c>
      <c r="AH99" s="241" t="s">
        <v>623</v>
      </c>
      <c r="AI99" s="144" t="s">
        <v>623</v>
      </c>
      <c r="AJ99" s="144" t="s">
        <v>623</v>
      </c>
      <c r="AK99" s="144" t="s">
        <v>623</v>
      </c>
      <c r="AL99" s="144" t="s">
        <v>623</v>
      </c>
      <c r="AM99" s="241" t="s">
        <v>623</v>
      </c>
      <c r="AN99" s="144" t="str">
        <f t="shared" si="47"/>
        <v>нд</v>
      </c>
      <c r="AO99" s="144" t="str">
        <f t="shared" si="48"/>
        <v>нд</v>
      </c>
      <c r="AP99" s="144" t="str">
        <f t="shared" si="49"/>
        <v>нд</v>
      </c>
      <c r="AQ99" s="144" t="str">
        <f t="shared" si="50"/>
        <v>нд</v>
      </c>
      <c r="AR99" s="241" t="str">
        <f t="shared" si="51"/>
        <v>нд</v>
      </c>
    </row>
    <row r="100" spans="1:44" ht="109.2" x14ac:dyDescent="0.3">
      <c r="A100" s="15" t="s">
        <v>1117</v>
      </c>
      <c r="B100" s="156" t="s">
        <v>1103</v>
      </c>
      <c r="C100" s="148" t="s">
        <v>842</v>
      </c>
      <c r="D100" s="120" t="s">
        <v>623</v>
      </c>
      <c r="E100" s="144" t="s">
        <v>623</v>
      </c>
      <c r="F100" s="144" t="s">
        <v>623</v>
      </c>
      <c r="G100" s="144" t="s">
        <v>623</v>
      </c>
      <c r="H100" s="144" t="s">
        <v>623</v>
      </c>
      <c r="I100" s="241" t="s">
        <v>623</v>
      </c>
      <c r="J100" s="144" t="s">
        <v>623</v>
      </c>
      <c r="K100" s="144" t="s">
        <v>623</v>
      </c>
      <c r="L100" s="144" t="s">
        <v>623</v>
      </c>
      <c r="M100" s="144" t="s">
        <v>623</v>
      </c>
      <c r="N100" s="241" t="s">
        <v>623</v>
      </c>
      <c r="O100" s="144" t="s">
        <v>623</v>
      </c>
      <c r="P100" s="144" t="s">
        <v>623</v>
      </c>
      <c r="Q100" s="144" t="s">
        <v>623</v>
      </c>
      <c r="R100" s="144" t="s">
        <v>623</v>
      </c>
      <c r="S100" s="241" t="s">
        <v>623</v>
      </c>
      <c r="T100" s="144" t="s">
        <v>623</v>
      </c>
      <c r="U100" s="144" t="s">
        <v>623</v>
      </c>
      <c r="V100" s="144" t="s">
        <v>623</v>
      </c>
      <c r="W100" s="144" t="s">
        <v>623</v>
      </c>
      <c r="X100" s="241" t="s">
        <v>623</v>
      </c>
      <c r="Y100" s="144" t="s">
        <v>623</v>
      </c>
      <c r="Z100" s="144" t="s">
        <v>623</v>
      </c>
      <c r="AA100" s="144" t="s">
        <v>623</v>
      </c>
      <c r="AB100" s="144" t="s">
        <v>623</v>
      </c>
      <c r="AC100" s="241" t="s">
        <v>623</v>
      </c>
      <c r="AD100" s="144" t="s">
        <v>623</v>
      </c>
      <c r="AE100" s="144" t="s">
        <v>623</v>
      </c>
      <c r="AF100" s="144" t="s">
        <v>623</v>
      </c>
      <c r="AG100" s="144" t="s">
        <v>623</v>
      </c>
      <c r="AH100" s="241" t="s">
        <v>623</v>
      </c>
      <c r="AI100" s="144" t="s">
        <v>623</v>
      </c>
      <c r="AJ100" s="144" t="s">
        <v>623</v>
      </c>
      <c r="AK100" s="144" t="s">
        <v>623</v>
      </c>
      <c r="AL100" s="144" t="s">
        <v>623</v>
      </c>
      <c r="AM100" s="241" t="s">
        <v>623</v>
      </c>
      <c r="AN100" s="144" t="str">
        <f t="shared" si="47"/>
        <v>нд</v>
      </c>
      <c r="AO100" s="144" t="str">
        <f t="shared" si="48"/>
        <v>нд</v>
      </c>
      <c r="AP100" s="144" t="str">
        <f t="shared" si="49"/>
        <v>нд</v>
      </c>
      <c r="AQ100" s="144" t="str">
        <f t="shared" si="50"/>
        <v>нд</v>
      </c>
      <c r="AR100" s="241" t="str">
        <f t="shared" si="51"/>
        <v>нд</v>
      </c>
    </row>
    <row r="101" spans="1:44" ht="62.4" x14ac:dyDescent="0.3">
      <c r="A101" s="12" t="s">
        <v>186</v>
      </c>
      <c r="B101" s="22" t="s">
        <v>187</v>
      </c>
      <c r="C101" s="10" t="s">
        <v>93</v>
      </c>
      <c r="D101" s="120" t="s">
        <v>623</v>
      </c>
      <c r="E101" s="144" t="s">
        <v>623</v>
      </c>
      <c r="F101" s="144" t="s">
        <v>623</v>
      </c>
      <c r="G101" s="144" t="s">
        <v>623</v>
      </c>
      <c r="H101" s="144" t="s">
        <v>623</v>
      </c>
      <c r="I101" s="241" t="s">
        <v>623</v>
      </c>
      <c r="J101" s="144" t="s">
        <v>623</v>
      </c>
      <c r="K101" s="144" t="s">
        <v>623</v>
      </c>
      <c r="L101" s="144" t="s">
        <v>623</v>
      </c>
      <c r="M101" s="144" t="s">
        <v>623</v>
      </c>
      <c r="N101" s="241" t="s">
        <v>623</v>
      </c>
      <c r="O101" s="144" t="s">
        <v>623</v>
      </c>
      <c r="P101" s="144" t="s">
        <v>623</v>
      </c>
      <c r="Q101" s="144" t="s">
        <v>623</v>
      </c>
      <c r="R101" s="144" t="s">
        <v>623</v>
      </c>
      <c r="S101" s="241" t="s">
        <v>623</v>
      </c>
      <c r="T101" s="144" t="s">
        <v>623</v>
      </c>
      <c r="U101" s="144" t="s">
        <v>623</v>
      </c>
      <c r="V101" s="144" t="s">
        <v>623</v>
      </c>
      <c r="W101" s="144" t="s">
        <v>623</v>
      </c>
      <c r="X101" s="241" t="s">
        <v>623</v>
      </c>
      <c r="Y101" s="144" t="s">
        <v>623</v>
      </c>
      <c r="Z101" s="144" t="s">
        <v>623</v>
      </c>
      <c r="AA101" s="144" t="s">
        <v>623</v>
      </c>
      <c r="AB101" s="144" t="s">
        <v>623</v>
      </c>
      <c r="AC101" s="241" t="s">
        <v>623</v>
      </c>
      <c r="AD101" s="144" t="s">
        <v>623</v>
      </c>
      <c r="AE101" s="144" t="s">
        <v>623</v>
      </c>
      <c r="AF101" s="144" t="s">
        <v>623</v>
      </c>
      <c r="AG101" s="144" t="s">
        <v>623</v>
      </c>
      <c r="AH101" s="241" t="s">
        <v>623</v>
      </c>
      <c r="AI101" s="144" t="s">
        <v>623</v>
      </c>
      <c r="AJ101" s="144" t="s">
        <v>623</v>
      </c>
      <c r="AK101" s="144" t="s">
        <v>623</v>
      </c>
      <c r="AL101" s="144" t="s">
        <v>623</v>
      </c>
      <c r="AM101" s="241" t="s">
        <v>623</v>
      </c>
      <c r="AN101" s="144" t="str">
        <f t="shared" si="47"/>
        <v>нд</v>
      </c>
      <c r="AO101" s="144" t="str">
        <f t="shared" si="48"/>
        <v>нд</v>
      </c>
      <c r="AP101" s="144" t="str">
        <f t="shared" si="49"/>
        <v>нд</v>
      </c>
      <c r="AQ101" s="144" t="str">
        <f t="shared" si="50"/>
        <v>нд</v>
      </c>
      <c r="AR101" s="241" t="str">
        <f t="shared" si="51"/>
        <v>нд</v>
      </c>
    </row>
    <row r="102" spans="1:44" ht="31.2" x14ac:dyDescent="0.3">
      <c r="A102" s="12" t="s">
        <v>188</v>
      </c>
      <c r="B102" s="13" t="s">
        <v>189</v>
      </c>
      <c r="C102" s="30" t="s">
        <v>93</v>
      </c>
      <c r="D102" s="120" t="s">
        <v>623</v>
      </c>
      <c r="E102" s="144" t="s">
        <v>623</v>
      </c>
      <c r="F102" s="144" t="s">
        <v>623</v>
      </c>
      <c r="G102" s="144" t="s">
        <v>623</v>
      </c>
      <c r="H102" s="144" t="s">
        <v>623</v>
      </c>
      <c r="I102" s="241" t="s">
        <v>623</v>
      </c>
      <c r="J102" s="144" t="s">
        <v>623</v>
      </c>
      <c r="K102" s="144" t="s">
        <v>623</v>
      </c>
      <c r="L102" s="144" t="s">
        <v>623</v>
      </c>
      <c r="M102" s="144" t="s">
        <v>623</v>
      </c>
      <c r="N102" s="241" t="s">
        <v>623</v>
      </c>
      <c r="O102" s="144" t="s">
        <v>623</v>
      </c>
      <c r="P102" s="144" t="s">
        <v>623</v>
      </c>
      <c r="Q102" s="144" t="s">
        <v>623</v>
      </c>
      <c r="R102" s="144" t="s">
        <v>623</v>
      </c>
      <c r="S102" s="241" t="s">
        <v>623</v>
      </c>
      <c r="T102" s="144" t="s">
        <v>623</v>
      </c>
      <c r="U102" s="144" t="s">
        <v>623</v>
      </c>
      <c r="V102" s="144" t="s">
        <v>623</v>
      </c>
      <c r="W102" s="144" t="s">
        <v>623</v>
      </c>
      <c r="X102" s="241" t="s">
        <v>623</v>
      </c>
      <c r="Y102" s="144" t="s">
        <v>623</v>
      </c>
      <c r="Z102" s="144" t="s">
        <v>623</v>
      </c>
      <c r="AA102" s="144" t="s">
        <v>623</v>
      </c>
      <c r="AB102" s="144" t="s">
        <v>623</v>
      </c>
      <c r="AC102" s="241" t="s">
        <v>623</v>
      </c>
      <c r="AD102" s="144" t="s">
        <v>623</v>
      </c>
      <c r="AE102" s="144" t="s">
        <v>623</v>
      </c>
      <c r="AF102" s="144" t="s">
        <v>623</v>
      </c>
      <c r="AG102" s="144" t="s">
        <v>623</v>
      </c>
      <c r="AH102" s="241" t="s">
        <v>623</v>
      </c>
      <c r="AI102" s="144" t="s">
        <v>623</v>
      </c>
      <c r="AJ102" s="144" t="s">
        <v>623</v>
      </c>
      <c r="AK102" s="144" t="s">
        <v>623</v>
      </c>
      <c r="AL102" s="144" t="s">
        <v>623</v>
      </c>
      <c r="AM102" s="241" t="s">
        <v>623</v>
      </c>
      <c r="AN102" s="144" t="str">
        <f t="shared" si="47"/>
        <v>нд</v>
      </c>
      <c r="AO102" s="144" t="str">
        <f t="shared" si="48"/>
        <v>нд</v>
      </c>
      <c r="AP102" s="144" t="str">
        <f t="shared" si="49"/>
        <v>нд</v>
      </c>
      <c r="AQ102" s="144" t="str">
        <f t="shared" si="50"/>
        <v>нд</v>
      </c>
      <c r="AR102" s="241" t="str">
        <f t="shared" si="51"/>
        <v>нд</v>
      </c>
    </row>
    <row r="103" spans="1:44" ht="62.4" x14ac:dyDescent="0.3">
      <c r="A103" s="33" t="s">
        <v>194</v>
      </c>
      <c r="B103" s="157" t="s">
        <v>977</v>
      </c>
      <c r="C103" s="34" t="s">
        <v>978</v>
      </c>
      <c r="D103" s="120" t="s">
        <v>623</v>
      </c>
      <c r="E103" s="144" t="s">
        <v>623</v>
      </c>
      <c r="F103" s="144" t="s">
        <v>623</v>
      </c>
      <c r="G103" s="144" t="s">
        <v>623</v>
      </c>
      <c r="H103" s="144" t="s">
        <v>623</v>
      </c>
      <c r="I103" s="241" t="s">
        <v>623</v>
      </c>
      <c r="J103" s="144" t="s">
        <v>623</v>
      </c>
      <c r="K103" s="144" t="s">
        <v>623</v>
      </c>
      <c r="L103" s="144" t="s">
        <v>623</v>
      </c>
      <c r="M103" s="144" t="s">
        <v>623</v>
      </c>
      <c r="N103" s="241" t="s">
        <v>623</v>
      </c>
      <c r="O103" s="144" t="s">
        <v>623</v>
      </c>
      <c r="P103" s="144" t="s">
        <v>623</v>
      </c>
      <c r="Q103" s="144" t="s">
        <v>623</v>
      </c>
      <c r="R103" s="144" t="s">
        <v>623</v>
      </c>
      <c r="S103" s="241" t="s">
        <v>623</v>
      </c>
      <c r="T103" s="144" t="s">
        <v>623</v>
      </c>
      <c r="U103" s="144" t="s">
        <v>623</v>
      </c>
      <c r="V103" s="144" t="s">
        <v>623</v>
      </c>
      <c r="W103" s="144" t="s">
        <v>623</v>
      </c>
      <c r="X103" s="241" t="s">
        <v>623</v>
      </c>
      <c r="Y103" s="144" t="s">
        <v>623</v>
      </c>
      <c r="Z103" s="144" t="s">
        <v>623</v>
      </c>
      <c r="AA103" s="144" t="s">
        <v>623</v>
      </c>
      <c r="AB103" s="144" t="s">
        <v>623</v>
      </c>
      <c r="AC103" s="241" t="s">
        <v>623</v>
      </c>
      <c r="AD103" s="144" t="s">
        <v>623</v>
      </c>
      <c r="AE103" s="144" t="s">
        <v>623</v>
      </c>
      <c r="AF103" s="144" t="s">
        <v>623</v>
      </c>
      <c r="AG103" s="144" t="s">
        <v>623</v>
      </c>
      <c r="AH103" s="241" t="s">
        <v>623</v>
      </c>
      <c r="AI103" s="144" t="s">
        <v>623</v>
      </c>
      <c r="AJ103" s="144" t="s">
        <v>623</v>
      </c>
      <c r="AK103" s="144" t="s">
        <v>623</v>
      </c>
      <c r="AL103" s="144" t="s">
        <v>623</v>
      </c>
      <c r="AM103" s="241" t="s">
        <v>623</v>
      </c>
      <c r="AN103" s="144" t="str">
        <f t="shared" si="47"/>
        <v>нд</v>
      </c>
      <c r="AO103" s="144" t="str">
        <f t="shared" si="48"/>
        <v>нд</v>
      </c>
      <c r="AP103" s="144" t="str">
        <f t="shared" si="49"/>
        <v>нд</v>
      </c>
      <c r="AQ103" s="144" t="str">
        <f t="shared" si="50"/>
        <v>нд</v>
      </c>
      <c r="AR103" s="241" t="str">
        <f t="shared" si="51"/>
        <v>нд</v>
      </c>
    </row>
    <row r="104" spans="1:44" ht="46.8" x14ac:dyDescent="0.3">
      <c r="A104" s="33" t="s">
        <v>195</v>
      </c>
      <c r="B104" s="80" t="s">
        <v>1100</v>
      </c>
      <c r="C104" s="34" t="s">
        <v>980</v>
      </c>
      <c r="D104" s="120" t="s">
        <v>623</v>
      </c>
      <c r="E104" s="144" t="s">
        <v>623</v>
      </c>
      <c r="F104" s="144" t="s">
        <v>623</v>
      </c>
      <c r="G104" s="144" t="s">
        <v>623</v>
      </c>
      <c r="H104" s="144" t="s">
        <v>623</v>
      </c>
      <c r="I104" s="241" t="s">
        <v>623</v>
      </c>
      <c r="J104" s="144" t="s">
        <v>623</v>
      </c>
      <c r="K104" s="144" t="s">
        <v>623</v>
      </c>
      <c r="L104" s="144" t="s">
        <v>623</v>
      </c>
      <c r="M104" s="144" t="s">
        <v>623</v>
      </c>
      <c r="N104" s="241" t="s">
        <v>623</v>
      </c>
      <c r="O104" s="144" t="s">
        <v>623</v>
      </c>
      <c r="P104" s="144" t="s">
        <v>623</v>
      </c>
      <c r="Q104" s="144" t="s">
        <v>623</v>
      </c>
      <c r="R104" s="144" t="s">
        <v>623</v>
      </c>
      <c r="S104" s="241" t="s">
        <v>623</v>
      </c>
      <c r="T104" s="144" t="s">
        <v>623</v>
      </c>
      <c r="U104" s="144" t="s">
        <v>623</v>
      </c>
      <c r="V104" s="144" t="s">
        <v>623</v>
      </c>
      <c r="W104" s="144" t="s">
        <v>623</v>
      </c>
      <c r="X104" s="241" t="s">
        <v>623</v>
      </c>
      <c r="Y104" s="144" t="s">
        <v>623</v>
      </c>
      <c r="Z104" s="144" t="s">
        <v>623</v>
      </c>
      <c r="AA104" s="144" t="s">
        <v>623</v>
      </c>
      <c r="AB104" s="144" t="s">
        <v>623</v>
      </c>
      <c r="AC104" s="241" t="s">
        <v>623</v>
      </c>
      <c r="AD104" s="144" t="s">
        <v>623</v>
      </c>
      <c r="AE104" s="144" t="s">
        <v>623</v>
      </c>
      <c r="AF104" s="144" t="s">
        <v>623</v>
      </c>
      <c r="AG104" s="144" t="s">
        <v>623</v>
      </c>
      <c r="AH104" s="241" t="s">
        <v>623</v>
      </c>
      <c r="AI104" s="144" t="s">
        <v>623</v>
      </c>
      <c r="AJ104" s="144" t="s">
        <v>623</v>
      </c>
      <c r="AK104" s="144" t="s">
        <v>623</v>
      </c>
      <c r="AL104" s="144" t="s">
        <v>623</v>
      </c>
      <c r="AM104" s="241" t="s">
        <v>623</v>
      </c>
      <c r="AN104" s="144" t="str">
        <f t="shared" si="47"/>
        <v>нд</v>
      </c>
      <c r="AO104" s="144" t="str">
        <f t="shared" si="48"/>
        <v>нд</v>
      </c>
      <c r="AP104" s="144" t="str">
        <f t="shared" si="49"/>
        <v>нд</v>
      </c>
      <c r="AQ104" s="144" t="str">
        <f t="shared" si="50"/>
        <v>нд</v>
      </c>
      <c r="AR104" s="241" t="str">
        <f t="shared" si="51"/>
        <v>нд</v>
      </c>
    </row>
    <row r="105" spans="1:44" ht="31.2" x14ac:dyDescent="0.3">
      <c r="A105" s="33" t="s">
        <v>196</v>
      </c>
      <c r="B105" s="80" t="s">
        <v>1101</v>
      </c>
      <c r="C105" s="34" t="s">
        <v>991</v>
      </c>
      <c r="D105" s="120" t="s">
        <v>623</v>
      </c>
      <c r="E105" s="144" t="s">
        <v>623</v>
      </c>
      <c r="F105" s="144" t="s">
        <v>623</v>
      </c>
      <c r="G105" s="144" t="s">
        <v>623</v>
      </c>
      <c r="H105" s="144" t="s">
        <v>623</v>
      </c>
      <c r="I105" s="241" t="s">
        <v>623</v>
      </c>
      <c r="J105" s="144" t="s">
        <v>623</v>
      </c>
      <c r="K105" s="144" t="s">
        <v>623</v>
      </c>
      <c r="L105" s="144" t="s">
        <v>623</v>
      </c>
      <c r="M105" s="144" t="s">
        <v>623</v>
      </c>
      <c r="N105" s="241" t="s">
        <v>623</v>
      </c>
      <c r="O105" s="144" t="s">
        <v>623</v>
      </c>
      <c r="P105" s="144" t="s">
        <v>623</v>
      </c>
      <c r="Q105" s="144" t="s">
        <v>623</v>
      </c>
      <c r="R105" s="144" t="s">
        <v>623</v>
      </c>
      <c r="S105" s="241" t="s">
        <v>623</v>
      </c>
      <c r="T105" s="144" t="s">
        <v>623</v>
      </c>
      <c r="U105" s="144" t="s">
        <v>623</v>
      </c>
      <c r="V105" s="144" t="s">
        <v>623</v>
      </c>
      <c r="W105" s="144" t="s">
        <v>623</v>
      </c>
      <c r="X105" s="241" t="s">
        <v>623</v>
      </c>
      <c r="Y105" s="144" t="s">
        <v>623</v>
      </c>
      <c r="Z105" s="144" t="s">
        <v>623</v>
      </c>
      <c r="AA105" s="144" t="s">
        <v>623</v>
      </c>
      <c r="AB105" s="144" t="s">
        <v>623</v>
      </c>
      <c r="AC105" s="241" t="s">
        <v>623</v>
      </c>
      <c r="AD105" s="144" t="s">
        <v>623</v>
      </c>
      <c r="AE105" s="144" t="s">
        <v>623</v>
      </c>
      <c r="AF105" s="144" t="s">
        <v>623</v>
      </c>
      <c r="AG105" s="144" t="s">
        <v>623</v>
      </c>
      <c r="AH105" s="241" t="s">
        <v>623</v>
      </c>
      <c r="AI105" s="144" t="s">
        <v>623</v>
      </c>
      <c r="AJ105" s="144" t="s">
        <v>623</v>
      </c>
      <c r="AK105" s="144" t="s">
        <v>623</v>
      </c>
      <c r="AL105" s="144" t="s">
        <v>623</v>
      </c>
      <c r="AM105" s="241" t="s">
        <v>623</v>
      </c>
      <c r="AN105" s="144" t="str">
        <f t="shared" si="47"/>
        <v>нд</v>
      </c>
      <c r="AO105" s="144" t="str">
        <f t="shared" si="48"/>
        <v>нд</v>
      </c>
      <c r="AP105" s="144" t="str">
        <f t="shared" si="49"/>
        <v>нд</v>
      </c>
      <c r="AQ105" s="144" t="str">
        <f t="shared" si="50"/>
        <v>нд</v>
      </c>
      <c r="AR105" s="241" t="str">
        <f t="shared" si="51"/>
        <v>нд</v>
      </c>
    </row>
    <row r="106" spans="1:44" ht="46.8" x14ac:dyDescent="0.3">
      <c r="A106" s="33" t="s">
        <v>197</v>
      </c>
      <c r="B106" s="80" t="s">
        <v>1092</v>
      </c>
      <c r="C106" s="148" t="s">
        <v>1090</v>
      </c>
      <c r="D106" s="120" t="s">
        <v>623</v>
      </c>
      <c r="E106" s="144" t="s">
        <v>623</v>
      </c>
      <c r="F106" s="144" t="s">
        <v>623</v>
      </c>
      <c r="G106" s="144" t="s">
        <v>623</v>
      </c>
      <c r="H106" s="144" t="s">
        <v>623</v>
      </c>
      <c r="I106" s="241" t="s">
        <v>623</v>
      </c>
      <c r="J106" s="144" t="s">
        <v>623</v>
      </c>
      <c r="K106" s="144" t="s">
        <v>623</v>
      </c>
      <c r="L106" s="144" t="s">
        <v>623</v>
      </c>
      <c r="M106" s="144" t="s">
        <v>623</v>
      </c>
      <c r="N106" s="241" t="s">
        <v>623</v>
      </c>
      <c r="O106" s="144" t="s">
        <v>623</v>
      </c>
      <c r="P106" s="144" t="s">
        <v>623</v>
      </c>
      <c r="Q106" s="144" t="s">
        <v>623</v>
      </c>
      <c r="R106" s="144" t="s">
        <v>623</v>
      </c>
      <c r="S106" s="241" t="s">
        <v>623</v>
      </c>
      <c r="T106" s="144" t="s">
        <v>623</v>
      </c>
      <c r="U106" s="144" t="s">
        <v>623</v>
      </c>
      <c r="V106" s="144" t="s">
        <v>623</v>
      </c>
      <c r="W106" s="144" t="s">
        <v>623</v>
      </c>
      <c r="X106" s="241" t="s">
        <v>623</v>
      </c>
      <c r="Y106" s="144" t="s">
        <v>623</v>
      </c>
      <c r="Z106" s="144" t="s">
        <v>623</v>
      </c>
      <c r="AA106" s="144" t="s">
        <v>623</v>
      </c>
      <c r="AB106" s="144" t="s">
        <v>623</v>
      </c>
      <c r="AC106" s="241" t="s">
        <v>623</v>
      </c>
      <c r="AD106" s="144" t="s">
        <v>623</v>
      </c>
      <c r="AE106" s="144" t="s">
        <v>623</v>
      </c>
      <c r="AF106" s="144" t="s">
        <v>623</v>
      </c>
      <c r="AG106" s="144" t="s">
        <v>623</v>
      </c>
      <c r="AH106" s="241" t="s">
        <v>623</v>
      </c>
      <c r="AI106" s="144" t="s">
        <v>623</v>
      </c>
      <c r="AJ106" s="144" t="s">
        <v>623</v>
      </c>
      <c r="AK106" s="144" t="s">
        <v>623</v>
      </c>
      <c r="AL106" s="144" t="s">
        <v>623</v>
      </c>
      <c r="AM106" s="241" t="s">
        <v>623</v>
      </c>
      <c r="AN106" s="144" t="str">
        <f t="shared" si="47"/>
        <v>нд</v>
      </c>
      <c r="AO106" s="144" t="str">
        <f t="shared" si="48"/>
        <v>нд</v>
      </c>
      <c r="AP106" s="144" t="str">
        <f t="shared" si="49"/>
        <v>нд</v>
      </c>
      <c r="AQ106" s="144" t="str">
        <f t="shared" si="50"/>
        <v>нд</v>
      </c>
      <c r="AR106" s="241" t="str">
        <f t="shared" si="51"/>
        <v>нд</v>
      </c>
    </row>
    <row r="107" spans="1:44" ht="31.2" x14ac:dyDescent="0.3">
      <c r="A107" s="33" t="s">
        <v>239</v>
      </c>
      <c r="B107" s="151" t="s">
        <v>850</v>
      </c>
      <c r="C107" s="148" t="s">
        <v>851</v>
      </c>
      <c r="D107" s="120" t="s">
        <v>623</v>
      </c>
      <c r="E107" s="144" t="s">
        <v>623</v>
      </c>
      <c r="F107" s="144" t="s">
        <v>623</v>
      </c>
      <c r="G107" s="144" t="s">
        <v>623</v>
      </c>
      <c r="H107" s="144" t="s">
        <v>623</v>
      </c>
      <c r="I107" s="241" t="s">
        <v>623</v>
      </c>
      <c r="J107" s="144" t="s">
        <v>623</v>
      </c>
      <c r="K107" s="144" t="s">
        <v>623</v>
      </c>
      <c r="L107" s="144" t="s">
        <v>623</v>
      </c>
      <c r="M107" s="144" t="s">
        <v>623</v>
      </c>
      <c r="N107" s="241" t="s">
        <v>623</v>
      </c>
      <c r="O107" s="144" t="s">
        <v>623</v>
      </c>
      <c r="P107" s="144" t="s">
        <v>623</v>
      </c>
      <c r="Q107" s="144" t="s">
        <v>623</v>
      </c>
      <c r="R107" s="144" t="s">
        <v>623</v>
      </c>
      <c r="S107" s="241" t="s">
        <v>623</v>
      </c>
      <c r="T107" s="144" t="s">
        <v>623</v>
      </c>
      <c r="U107" s="144" t="s">
        <v>623</v>
      </c>
      <c r="V107" s="144" t="s">
        <v>623</v>
      </c>
      <c r="W107" s="144" t="s">
        <v>623</v>
      </c>
      <c r="X107" s="241" t="s">
        <v>623</v>
      </c>
      <c r="Y107" s="144" t="s">
        <v>623</v>
      </c>
      <c r="Z107" s="144" t="s">
        <v>623</v>
      </c>
      <c r="AA107" s="144" t="s">
        <v>623</v>
      </c>
      <c r="AB107" s="144" t="s">
        <v>623</v>
      </c>
      <c r="AC107" s="241" t="s">
        <v>623</v>
      </c>
      <c r="AD107" s="144" t="s">
        <v>623</v>
      </c>
      <c r="AE107" s="144" t="s">
        <v>623</v>
      </c>
      <c r="AF107" s="144" t="s">
        <v>623</v>
      </c>
      <c r="AG107" s="144" t="s">
        <v>623</v>
      </c>
      <c r="AH107" s="241" t="s">
        <v>623</v>
      </c>
      <c r="AI107" s="144" t="s">
        <v>623</v>
      </c>
      <c r="AJ107" s="144" t="s">
        <v>623</v>
      </c>
      <c r="AK107" s="144" t="s">
        <v>623</v>
      </c>
      <c r="AL107" s="144" t="s">
        <v>623</v>
      </c>
      <c r="AM107" s="241" t="s">
        <v>623</v>
      </c>
      <c r="AN107" s="144" t="str">
        <f t="shared" si="47"/>
        <v>нд</v>
      </c>
      <c r="AO107" s="144" t="str">
        <f t="shared" si="48"/>
        <v>нд</v>
      </c>
      <c r="AP107" s="144" t="str">
        <f t="shared" si="49"/>
        <v>нд</v>
      </c>
      <c r="AQ107" s="144" t="str">
        <f t="shared" si="50"/>
        <v>нд</v>
      </c>
      <c r="AR107" s="241" t="str">
        <f t="shared" si="51"/>
        <v>нд</v>
      </c>
    </row>
    <row r="108" spans="1:44" ht="46.8" x14ac:dyDescent="0.3">
      <c r="A108" s="33" t="s">
        <v>240</v>
      </c>
      <c r="B108" s="80" t="s">
        <v>852</v>
      </c>
      <c r="C108" s="148" t="s">
        <v>853</v>
      </c>
      <c r="D108" s="120" t="s">
        <v>623</v>
      </c>
      <c r="E108" s="144" t="s">
        <v>623</v>
      </c>
      <c r="F108" s="144" t="s">
        <v>623</v>
      </c>
      <c r="G108" s="144" t="s">
        <v>623</v>
      </c>
      <c r="H108" s="144" t="s">
        <v>623</v>
      </c>
      <c r="I108" s="241" t="s">
        <v>623</v>
      </c>
      <c r="J108" s="144" t="s">
        <v>623</v>
      </c>
      <c r="K108" s="144" t="s">
        <v>623</v>
      </c>
      <c r="L108" s="144" t="s">
        <v>623</v>
      </c>
      <c r="M108" s="144" t="s">
        <v>623</v>
      </c>
      <c r="N108" s="241" t="s">
        <v>623</v>
      </c>
      <c r="O108" s="144" t="s">
        <v>623</v>
      </c>
      <c r="P108" s="144" t="s">
        <v>623</v>
      </c>
      <c r="Q108" s="144" t="s">
        <v>623</v>
      </c>
      <c r="R108" s="144" t="s">
        <v>623</v>
      </c>
      <c r="S108" s="241" t="s">
        <v>623</v>
      </c>
      <c r="T108" s="144" t="s">
        <v>623</v>
      </c>
      <c r="U108" s="144" t="s">
        <v>623</v>
      </c>
      <c r="V108" s="144" t="s">
        <v>623</v>
      </c>
      <c r="W108" s="144" t="s">
        <v>623</v>
      </c>
      <c r="X108" s="241" t="s">
        <v>623</v>
      </c>
      <c r="Y108" s="144" t="s">
        <v>623</v>
      </c>
      <c r="Z108" s="144" t="s">
        <v>623</v>
      </c>
      <c r="AA108" s="144" t="s">
        <v>623</v>
      </c>
      <c r="AB108" s="144" t="s">
        <v>623</v>
      </c>
      <c r="AC108" s="241" t="s">
        <v>623</v>
      </c>
      <c r="AD108" s="144" t="s">
        <v>623</v>
      </c>
      <c r="AE108" s="144" t="s">
        <v>623</v>
      </c>
      <c r="AF108" s="144" t="s">
        <v>623</v>
      </c>
      <c r="AG108" s="144" t="s">
        <v>623</v>
      </c>
      <c r="AH108" s="241" t="s">
        <v>623</v>
      </c>
      <c r="AI108" s="144" t="s">
        <v>623</v>
      </c>
      <c r="AJ108" s="144" t="s">
        <v>623</v>
      </c>
      <c r="AK108" s="144" t="s">
        <v>623</v>
      </c>
      <c r="AL108" s="144" t="s">
        <v>623</v>
      </c>
      <c r="AM108" s="241" t="s">
        <v>623</v>
      </c>
      <c r="AN108" s="144" t="str">
        <f t="shared" si="47"/>
        <v>нд</v>
      </c>
      <c r="AO108" s="144" t="str">
        <f t="shared" si="48"/>
        <v>нд</v>
      </c>
      <c r="AP108" s="144" t="str">
        <f t="shared" si="49"/>
        <v>нд</v>
      </c>
      <c r="AQ108" s="144" t="str">
        <f t="shared" si="50"/>
        <v>нд</v>
      </c>
      <c r="AR108" s="241" t="str">
        <f t="shared" si="51"/>
        <v>нд</v>
      </c>
    </row>
    <row r="109" spans="1:44" ht="62.4" x14ac:dyDescent="0.3">
      <c r="A109" s="33" t="s">
        <v>824</v>
      </c>
      <c r="B109" s="156" t="s">
        <v>854</v>
      </c>
      <c r="C109" s="148" t="s">
        <v>855</v>
      </c>
      <c r="D109" s="120" t="s">
        <v>623</v>
      </c>
      <c r="E109" s="144" t="s">
        <v>623</v>
      </c>
      <c r="F109" s="144" t="s">
        <v>623</v>
      </c>
      <c r="G109" s="144" t="s">
        <v>623</v>
      </c>
      <c r="H109" s="144" t="s">
        <v>623</v>
      </c>
      <c r="I109" s="241" t="s">
        <v>623</v>
      </c>
      <c r="J109" s="144" t="s">
        <v>623</v>
      </c>
      <c r="K109" s="144" t="s">
        <v>623</v>
      </c>
      <c r="L109" s="144" t="s">
        <v>623</v>
      </c>
      <c r="M109" s="144" t="s">
        <v>623</v>
      </c>
      <c r="N109" s="241" t="s">
        <v>623</v>
      </c>
      <c r="O109" s="144" t="s">
        <v>623</v>
      </c>
      <c r="P109" s="144" t="s">
        <v>623</v>
      </c>
      <c r="Q109" s="144" t="s">
        <v>623</v>
      </c>
      <c r="R109" s="144" t="s">
        <v>623</v>
      </c>
      <c r="S109" s="241" t="s">
        <v>623</v>
      </c>
      <c r="T109" s="144" t="s">
        <v>623</v>
      </c>
      <c r="U109" s="144" t="s">
        <v>623</v>
      </c>
      <c r="V109" s="144" t="s">
        <v>623</v>
      </c>
      <c r="W109" s="144" t="s">
        <v>623</v>
      </c>
      <c r="X109" s="241" t="s">
        <v>623</v>
      </c>
      <c r="Y109" s="144" t="s">
        <v>623</v>
      </c>
      <c r="Z109" s="144" t="s">
        <v>623</v>
      </c>
      <c r="AA109" s="144" t="s">
        <v>623</v>
      </c>
      <c r="AB109" s="144" t="s">
        <v>623</v>
      </c>
      <c r="AC109" s="241" t="s">
        <v>623</v>
      </c>
      <c r="AD109" s="144" t="s">
        <v>623</v>
      </c>
      <c r="AE109" s="144" t="s">
        <v>623</v>
      </c>
      <c r="AF109" s="144" t="s">
        <v>623</v>
      </c>
      <c r="AG109" s="144" t="s">
        <v>623</v>
      </c>
      <c r="AH109" s="241" t="s">
        <v>623</v>
      </c>
      <c r="AI109" s="144" t="s">
        <v>623</v>
      </c>
      <c r="AJ109" s="144" t="s">
        <v>623</v>
      </c>
      <c r="AK109" s="144" t="s">
        <v>623</v>
      </c>
      <c r="AL109" s="144" t="s">
        <v>623</v>
      </c>
      <c r="AM109" s="241" t="s">
        <v>623</v>
      </c>
      <c r="AN109" s="144" t="str">
        <f t="shared" si="47"/>
        <v>нд</v>
      </c>
      <c r="AO109" s="144" t="str">
        <f t="shared" si="48"/>
        <v>нд</v>
      </c>
      <c r="AP109" s="144" t="str">
        <f t="shared" si="49"/>
        <v>нд</v>
      </c>
      <c r="AQ109" s="144" t="str">
        <f t="shared" si="50"/>
        <v>нд</v>
      </c>
      <c r="AR109" s="241" t="str">
        <f t="shared" si="51"/>
        <v>нд</v>
      </c>
    </row>
    <row r="110" spans="1:44" ht="46.8" x14ac:dyDescent="0.3">
      <c r="A110" s="33" t="s">
        <v>826</v>
      </c>
      <c r="B110" s="156" t="s">
        <v>1102</v>
      </c>
      <c r="C110" s="148" t="s">
        <v>856</v>
      </c>
      <c r="D110" s="120" t="s">
        <v>623</v>
      </c>
      <c r="E110" s="144" t="s">
        <v>623</v>
      </c>
      <c r="F110" s="144" t="s">
        <v>623</v>
      </c>
      <c r="G110" s="144" t="s">
        <v>623</v>
      </c>
      <c r="H110" s="144" t="s">
        <v>623</v>
      </c>
      <c r="I110" s="241" t="s">
        <v>623</v>
      </c>
      <c r="J110" s="144" t="s">
        <v>623</v>
      </c>
      <c r="K110" s="144" t="s">
        <v>623</v>
      </c>
      <c r="L110" s="144" t="s">
        <v>623</v>
      </c>
      <c r="M110" s="144" t="s">
        <v>623</v>
      </c>
      <c r="N110" s="241" t="s">
        <v>623</v>
      </c>
      <c r="O110" s="144" t="s">
        <v>623</v>
      </c>
      <c r="P110" s="144" t="s">
        <v>623</v>
      </c>
      <c r="Q110" s="144" t="s">
        <v>623</v>
      </c>
      <c r="R110" s="144" t="s">
        <v>623</v>
      </c>
      <c r="S110" s="241" t="s">
        <v>623</v>
      </c>
      <c r="T110" s="144" t="s">
        <v>623</v>
      </c>
      <c r="U110" s="144" t="s">
        <v>623</v>
      </c>
      <c r="V110" s="144" t="s">
        <v>623</v>
      </c>
      <c r="W110" s="144" t="s">
        <v>623</v>
      </c>
      <c r="X110" s="241" t="s">
        <v>623</v>
      </c>
      <c r="Y110" s="144" t="s">
        <v>623</v>
      </c>
      <c r="Z110" s="144" t="s">
        <v>623</v>
      </c>
      <c r="AA110" s="144" t="s">
        <v>623</v>
      </c>
      <c r="AB110" s="144" t="s">
        <v>623</v>
      </c>
      <c r="AC110" s="241" t="s">
        <v>623</v>
      </c>
      <c r="AD110" s="144" t="s">
        <v>623</v>
      </c>
      <c r="AE110" s="144" t="s">
        <v>623</v>
      </c>
      <c r="AF110" s="144" t="s">
        <v>623</v>
      </c>
      <c r="AG110" s="144" t="s">
        <v>623</v>
      </c>
      <c r="AH110" s="241" t="s">
        <v>623</v>
      </c>
      <c r="AI110" s="144" t="s">
        <v>623</v>
      </c>
      <c r="AJ110" s="144" t="s">
        <v>623</v>
      </c>
      <c r="AK110" s="144" t="s">
        <v>623</v>
      </c>
      <c r="AL110" s="144" t="s">
        <v>623</v>
      </c>
      <c r="AM110" s="241" t="s">
        <v>623</v>
      </c>
      <c r="AN110" s="144" t="str">
        <f t="shared" si="47"/>
        <v>нд</v>
      </c>
      <c r="AO110" s="144" t="str">
        <f t="shared" si="48"/>
        <v>нд</v>
      </c>
      <c r="AP110" s="144" t="str">
        <f t="shared" si="49"/>
        <v>нд</v>
      </c>
      <c r="AQ110" s="144" t="str">
        <f t="shared" si="50"/>
        <v>нд</v>
      </c>
      <c r="AR110" s="241" t="str">
        <f t="shared" si="51"/>
        <v>нд</v>
      </c>
    </row>
    <row r="111" spans="1:44" ht="31.2" x14ac:dyDescent="0.3">
      <c r="A111" s="33" t="s">
        <v>988</v>
      </c>
      <c r="B111" s="156" t="s">
        <v>857</v>
      </c>
      <c r="C111" s="148" t="s">
        <v>858</v>
      </c>
      <c r="D111" s="120" t="s">
        <v>623</v>
      </c>
      <c r="E111" s="144" t="s">
        <v>623</v>
      </c>
      <c r="F111" s="144" t="s">
        <v>623</v>
      </c>
      <c r="G111" s="144" t="s">
        <v>623</v>
      </c>
      <c r="H111" s="144" t="s">
        <v>623</v>
      </c>
      <c r="I111" s="241" t="s">
        <v>623</v>
      </c>
      <c r="J111" s="144" t="s">
        <v>623</v>
      </c>
      <c r="K111" s="144" t="s">
        <v>623</v>
      </c>
      <c r="L111" s="144" t="s">
        <v>623</v>
      </c>
      <c r="M111" s="144" t="s">
        <v>623</v>
      </c>
      <c r="N111" s="241" t="s">
        <v>623</v>
      </c>
      <c r="O111" s="144" t="s">
        <v>623</v>
      </c>
      <c r="P111" s="144" t="s">
        <v>623</v>
      </c>
      <c r="Q111" s="144" t="s">
        <v>623</v>
      </c>
      <c r="R111" s="144" t="s">
        <v>623</v>
      </c>
      <c r="S111" s="241" t="s">
        <v>623</v>
      </c>
      <c r="T111" s="144" t="s">
        <v>623</v>
      </c>
      <c r="U111" s="144" t="s">
        <v>623</v>
      </c>
      <c r="V111" s="144" t="s">
        <v>623</v>
      </c>
      <c r="W111" s="144" t="s">
        <v>623</v>
      </c>
      <c r="X111" s="241" t="s">
        <v>623</v>
      </c>
      <c r="Y111" s="144" t="s">
        <v>623</v>
      </c>
      <c r="Z111" s="144" t="s">
        <v>623</v>
      </c>
      <c r="AA111" s="144" t="s">
        <v>623</v>
      </c>
      <c r="AB111" s="144" t="s">
        <v>623</v>
      </c>
      <c r="AC111" s="241" t="s">
        <v>623</v>
      </c>
      <c r="AD111" s="144" t="s">
        <v>623</v>
      </c>
      <c r="AE111" s="144" t="s">
        <v>623</v>
      </c>
      <c r="AF111" s="144" t="s">
        <v>623</v>
      </c>
      <c r="AG111" s="144" t="s">
        <v>623</v>
      </c>
      <c r="AH111" s="241" t="s">
        <v>623</v>
      </c>
      <c r="AI111" s="144" t="s">
        <v>623</v>
      </c>
      <c r="AJ111" s="144" t="s">
        <v>623</v>
      </c>
      <c r="AK111" s="144" t="s">
        <v>623</v>
      </c>
      <c r="AL111" s="144" t="s">
        <v>623</v>
      </c>
      <c r="AM111" s="241" t="s">
        <v>623</v>
      </c>
      <c r="AN111" s="144" t="str">
        <f t="shared" si="47"/>
        <v>нд</v>
      </c>
      <c r="AO111" s="144" t="str">
        <f t="shared" si="48"/>
        <v>нд</v>
      </c>
      <c r="AP111" s="144" t="str">
        <f t="shared" si="49"/>
        <v>нд</v>
      </c>
      <c r="AQ111" s="144" t="str">
        <f t="shared" si="50"/>
        <v>нд</v>
      </c>
      <c r="AR111" s="241" t="str">
        <f t="shared" si="51"/>
        <v>нд</v>
      </c>
    </row>
    <row r="112" spans="1:44" ht="31.2" x14ac:dyDescent="0.3">
      <c r="A112" s="33" t="s">
        <v>989</v>
      </c>
      <c r="B112" s="156" t="s">
        <v>865</v>
      </c>
      <c r="C112" s="148" t="s">
        <v>866</v>
      </c>
      <c r="D112" s="120" t="s">
        <v>623</v>
      </c>
      <c r="E112" s="144" t="s">
        <v>623</v>
      </c>
      <c r="F112" s="144" t="s">
        <v>623</v>
      </c>
      <c r="G112" s="144" t="s">
        <v>623</v>
      </c>
      <c r="H112" s="144" t="s">
        <v>623</v>
      </c>
      <c r="I112" s="241" t="s">
        <v>623</v>
      </c>
      <c r="J112" s="144" t="s">
        <v>623</v>
      </c>
      <c r="K112" s="144" t="s">
        <v>623</v>
      </c>
      <c r="L112" s="144" t="s">
        <v>623</v>
      </c>
      <c r="M112" s="144" t="s">
        <v>623</v>
      </c>
      <c r="N112" s="241" t="s">
        <v>623</v>
      </c>
      <c r="O112" s="144" t="s">
        <v>623</v>
      </c>
      <c r="P112" s="144" t="s">
        <v>623</v>
      </c>
      <c r="Q112" s="144" t="s">
        <v>623</v>
      </c>
      <c r="R112" s="144" t="s">
        <v>623</v>
      </c>
      <c r="S112" s="241" t="s">
        <v>623</v>
      </c>
      <c r="T112" s="144" t="s">
        <v>623</v>
      </c>
      <c r="U112" s="144" t="s">
        <v>623</v>
      </c>
      <c r="V112" s="144" t="s">
        <v>623</v>
      </c>
      <c r="W112" s="144" t="s">
        <v>623</v>
      </c>
      <c r="X112" s="241" t="s">
        <v>623</v>
      </c>
      <c r="Y112" s="144" t="s">
        <v>623</v>
      </c>
      <c r="Z112" s="144" t="s">
        <v>623</v>
      </c>
      <c r="AA112" s="144" t="s">
        <v>623</v>
      </c>
      <c r="AB112" s="144" t="s">
        <v>623</v>
      </c>
      <c r="AC112" s="241" t="s">
        <v>623</v>
      </c>
      <c r="AD112" s="144" t="s">
        <v>623</v>
      </c>
      <c r="AE112" s="144" t="s">
        <v>623</v>
      </c>
      <c r="AF112" s="144" t="s">
        <v>623</v>
      </c>
      <c r="AG112" s="144" t="s">
        <v>623</v>
      </c>
      <c r="AH112" s="241" t="s">
        <v>623</v>
      </c>
      <c r="AI112" s="144" t="s">
        <v>623</v>
      </c>
      <c r="AJ112" s="144" t="s">
        <v>623</v>
      </c>
      <c r="AK112" s="144" t="s">
        <v>623</v>
      </c>
      <c r="AL112" s="144" t="s">
        <v>623</v>
      </c>
      <c r="AM112" s="241" t="s">
        <v>623</v>
      </c>
      <c r="AN112" s="144" t="str">
        <f t="shared" si="47"/>
        <v>нд</v>
      </c>
      <c r="AO112" s="144" t="str">
        <f t="shared" si="48"/>
        <v>нд</v>
      </c>
      <c r="AP112" s="144" t="str">
        <f t="shared" si="49"/>
        <v>нд</v>
      </c>
      <c r="AQ112" s="144" t="str">
        <f t="shared" si="50"/>
        <v>нд</v>
      </c>
      <c r="AR112" s="241" t="str">
        <f t="shared" si="51"/>
        <v>нд</v>
      </c>
    </row>
    <row r="113" spans="1:44" ht="31.2" x14ac:dyDescent="0.3">
      <c r="A113" s="33" t="s">
        <v>990</v>
      </c>
      <c r="B113" s="151" t="s">
        <v>1091</v>
      </c>
      <c r="C113" s="148" t="s">
        <v>888</v>
      </c>
      <c r="D113" s="120" t="s">
        <v>623</v>
      </c>
      <c r="E113" s="144" t="s">
        <v>623</v>
      </c>
      <c r="F113" s="144" t="s">
        <v>623</v>
      </c>
      <c r="G113" s="144" t="s">
        <v>623</v>
      </c>
      <c r="H113" s="144" t="s">
        <v>623</v>
      </c>
      <c r="I113" s="241" t="s">
        <v>623</v>
      </c>
      <c r="J113" s="144" t="s">
        <v>623</v>
      </c>
      <c r="K113" s="144" t="s">
        <v>623</v>
      </c>
      <c r="L113" s="144" t="s">
        <v>623</v>
      </c>
      <c r="M113" s="144" t="s">
        <v>623</v>
      </c>
      <c r="N113" s="241" t="s">
        <v>623</v>
      </c>
      <c r="O113" s="144" t="s">
        <v>623</v>
      </c>
      <c r="P113" s="144" t="s">
        <v>623</v>
      </c>
      <c r="Q113" s="144" t="s">
        <v>623</v>
      </c>
      <c r="R113" s="144" t="s">
        <v>623</v>
      </c>
      <c r="S113" s="241" t="s">
        <v>623</v>
      </c>
      <c r="T113" s="144" t="s">
        <v>623</v>
      </c>
      <c r="U113" s="144" t="s">
        <v>623</v>
      </c>
      <c r="V113" s="144" t="s">
        <v>623</v>
      </c>
      <c r="W113" s="144" t="s">
        <v>623</v>
      </c>
      <c r="X113" s="241" t="s">
        <v>623</v>
      </c>
      <c r="Y113" s="144" t="s">
        <v>623</v>
      </c>
      <c r="Z113" s="144" t="s">
        <v>623</v>
      </c>
      <c r="AA113" s="144" t="s">
        <v>623</v>
      </c>
      <c r="AB113" s="144" t="s">
        <v>623</v>
      </c>
      <c r="AC113" s="241" t="s">
        <v>623</v>
      </c>
      <c r="AD113" s="144" t="s">
        <v>623</v>
      </c>
      <c r="AE113" s="144" t="s">
        <v>623</v>
      </c>
      <c r="AF113" s="144" t="s">
        <v>623</v>
      </c>
      <c r="AG113" s="144" t="s">
        <v>623</v>
      </c>
      <c r="AH113" s="241" t="s">
        <v>623</v>
      </c>
      <c r="AI113" s="144" t="s">
        <v>623</v>
      </c>
      <c r="AJ113" s="144" t="s">
        <v>623</v>
      </c>
      <c r="AK113" s="144" t="s">
        <v>623</v>
      </c>
      <c r="AL113" s="144" t="s">
        <v>623</v>
      </c>
      <c r="AM113" s="241" t="s">
        <v>623</v>
      </c>
      <c r="AN113" s="144" t="str">
        <f t="shared" si="47"/>
        <v>нд</v>
      </c>
      <c r="AO113" s="144" t="str">
        <f t="shared" si="48"/>
        <v>нд</v>
      </c>
      <c r="AP113" s="144" t="str">
        <f t="shared" si="49"/>
        <v>нд</v>
      </c>
      <c r="AQ113" s="144" t="str">
        <f t="shared" si="50"/>
        <v>нд</v>
      </c>
      <c r="AR113" s="241" t="str">
        <f t="shared" si="51"/>
        <v>нд</v>
      </c>
    </row>
  </sheetData>
  <mergeCells count="28">
    <mergeCell ref="J14:N14"/>
    <mergeCell ref="J15:N15"/>
    <mergeCell ref="J13:AR13"/>
    <mergeCell ref="AN15:AR15"/>
    <mergeCell ref="E15:I15"/>
    <mergeCell ref="O15:S15"/>
    <mergeCell ref="T15:X15"/>
    <mergeCell ref="Y15:AC15"/>
    <mergeCell ref="AD15:AH15"/>
    <mergeCell ref="AI15:AM15"/>
    <mergeCell ref="O14:S14"/>
    <mergeCell ref="T14:X14"/>
    <mergeCell ref="Y14:AC14"/>
    <mergeCell ref="AD14:AH14"/>
    <mergeCell ref="AI14:AM14"/>
    <mergeCell ref="AN14:AR14"/>
    <mergeCell ref="A4:AR4"/>
    <mergeCell ref="A6:AR6"/>
    <mergeCell ref="A7:AR7"/>
    <mergeCell ref="A9:AR9"/>
    <mergeCell ref="A12:AC12"/>
    <mergeCell ref="A10:AR10"/>
    <mergeCell ref="A11:AR11"/>
    <mergeCell ref="A13:A16"/>
    <mergeCell ref="B13:B16"/>
    <mergeCell ref="C13:C16"/>
    <mergeCell ref="D13:D16"/>
    <mergeCell ref="E13:I14"/>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39997558519241921"/>
  </sheetPr>
  <dimension ref="A1:AU115"/>
  <sheetViews>
    <sheetView zoomScale="66" zoomScaleNormal="66" workbookViewId="0">
      <selection activeCell="A11" sqref="A11:I11"/>
    </sheetView>
  </sheetViews>
  <sheetFormatPr defaultColWidth="9.109375" defaultRowHeight="15.6" x14ac:dyDescent="0.3"/>
  <cols>
    <col min="1" max="1" width="13.6640625" style="28" customWidth="1"/>
    <col min="2" max="2" width="36" style="28" customWidth="1"/>
    <col min="3" max="3" width="20.109375" style="28" customWidth="1"/>
    <col min="4" max="4" width="32.109375" style="28" customWidth="1"/>
    <col min="5" max="6" width="33.88671875" style="28" customWidth="1"/>
    <col min="7" max="8" width="36.88671875" style="28" customWidth="1"/>
    <col min="9" max="9" width="63.109375" style="242" customWidth="1"/>
    <col min="10" max="10" width="5.33203125" style="28" customWidth="1"/>
    <col min="11" max="11" width="5" style="28" customWidth="1"/>
    <col min="12" max="13" width="3.88671875" style="28" customWidth="1"/>
    <col min="14" max="14" width="4.6640625" style="28" customWidth="1"/>
    <col min="15" max="17" width="6.5546875" style="28" customWidth="1"/>
    <col min="18" max="18" width="4.44140625" style="28" customWidth="1"/>
    <col min="19" max="19" width="5.109375" style="28" customWidth="1"/>
    <col min="20" max="20" width="4.44140625" style="28" customWidth="1"/>
    <col min="21" max="21" width="5" style="28" customWidth="1"/>
    <col min="22" max="24" width="6.5546875" style="28" customWidth="1"/>
    <col min="25" max="25" width="7" style="28" customWidth="1"/>
    <col min="26" max="26" width="6.5546875" style="28" customWidth="1"/>
    <col min="27" max="27" width="7.44140625" style="28" customWidth="1"/>
    <col min="28" max="28" width="4" style="28" customWidth="1"/>
    <col min="29" max="29" width="6.5546875" style="28" customWidth="1"/>
    <col min="30" max="30" width="18.44140625" style="28" customWidth="1"/>
    <col min="31" max="31" width="24.33203125" style="28" customWidth="1"/>
    <col min="32" max="32" width="14.44140625" style="28" customWidth="1"/>
    <col min="33" max="33" width="25.5546875" style="28" customWidth="1"/>
    <col min="34" max="34" width="12.44140625" style="28" customWidth="1"/>
    <col min="35" max="35" width="19.88671875" style="28" customWidth="1"/>
    <col min="36" max="37" width="4.6640625" style="28" customWidth="1"/>
    <col min="38" max="38" width="4.33203125" style="28" customWidth="1"/>
    <col min="39" max="39" width="4.44140625" style="28" customWidth="1"/>
    <col min="40" max="40" width="5.109375" style="28" customWidth="1"/>
    <col min="41" max="41" width="5.6640625" style="28" customWidth="1"/>
    <col min="42" max="42" width="6.33203125" style="28" customWidth="1"/>
    <col min="43" max="43" width="6.5546875" style="28" customWidth="1"/>
    <col min="44" max="44" width="6.33203125" style="28" customWidth="1"/>
    <col min="45" max="46" width="5.6640625" style="28" customWidth="1"/>
    <col min="47" max="47" width="14.6640625" style="28" customWidth="1"/>
    <col min="48" max="57" width="5.6640625" style="28" customWidth="1"/>
    <col min="58" max="16384" width="9.109375" style="28"/>
  </cols>
  <sheetData>
    <row r="1" spans="1:47" ht="18" x14ac:dyDescent="0.3">
      <c r="I1" s="311" t="s">
        <v>532</v>
      </c>
    </row>
    <row r="2" spans="1:47" ht="18" x14ac:dyDescent="0.3">
      <c r="I2" s="311" t="s">
        <v>1</v>
      </c>
    </row>
    <row r="3" spans="1:47" ht="18" x14ac:dyDescent="0.3">
      <c r="I3" s="311" t="s">
        <v>200</v>
      </c>
    </row>
    <row r="4" spans="1:47" x14ac:dyDescent="0.3">
      <c r="A4" s="463" t="s">
        <v>533</v>
      </c>
      <c r="B4" s="463"/>
      <c r="C4" s="463"/>
      <c r="D4" s="463"/>
      <c r="E4" s="463"/>
      <c r="F4" s="463"/>
      <c r="G4" s="463"/>
      <c r="H4" s="463"/>
      <c r="I4" s="463"/>
    </row>
    <row r="6" spans="1:47" x14ac:dyDescent="0.3">
      <c r="A6" s="419" t="s">
        <v>545</v>
      </c>
      <c r="B6" s="419"/>
      <c r="C6" s="419"/>
      <c r="D6" s="419"/>
      <c r="E6" s="419"/>
      <c r="F6" s="419"/>
      <c r="G6" s="419"/>
      <c r="H6" s="419"/>
      <c r="I6" s="419"/>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row>
    <row r="7" spans="1:47" x14ac:dyDescent="0.3">
      <c r="A7" s="419" t="s">
        <v>4</v>
      </c>
      <c r="B7" s="419"/>
      <c r="C7" s="419"/>
      <c r="D7" s="419"/>
      <c r="E7" s="419"/>
      <c r="F7" s="419"/>
      <c r="G7" s="419"/>
      <c r="H7" s="419"/>
      <c r="I7" s="419"/>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row>
    <row r="8" spans="1:47" x14ac:dyDescent="0.3">
      <c r="A8" s="6"/>
      <c r="B8" s="6"/>
      <c r="C8" s="6"/>
      <c r="D8" s="6"/>
      <c r="E8" s="6"/>
      <c r="F8" s="6"/>
      <c r="G8" s="6"/>
      <c r="H8" s="6"/>
      <c r="I8" s="6"/>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row>
    <row r="9" spans="1:47" x14ac:dyDescent="0.3">
      <c r="A9" s="439" t="str">
        <f>'6'!A9:BX9</f>
        <v>Год раскрытия информации: 2026 год</v>
      </c>
      <c r="B9" s="439"/>
      <c r="C9" s="439"/>
      <c r="D9" s="439"/>
      <c r="E9" s="439"/>
      <c r="F9" s="439"/>
      <c r="G9" s="439"/>
      <c r="H9" s="439"/>
      <c r="I9" s="439"/>
    </row>
    <row r="10" spans="1:47" x14ac:dyDescent="0.3">
      <c r="A10" s="46"/>
      <c r="B10" s="46"/>
      <c r="C10" s="46"/>
      <c r="D10" s="46"/>
      <c r="E10" s="46"/>
      <c r="F10" s="46"/>
      <c r="G10" s="46"/>
      <c r="H10" s="46"/>
      <c r="I10" s="46"/>
    </row>
    <row r="11" spans="1:47" ht="45.6" customHeight="1" x14ac:dyDescent="0.3">
      <c r="A11" s="462" t="s">
        <v>534</v>
      </c>
      <c r="B11" s="462"/>
      <c r="C11" s="462"/>
      <c r="D11" s="462"/>
      <c r="E11" s="462"/>
      <c r="F11" s="462"/>
      <c r="G11" s="462"/>
      <c r="H11" s="462"/>
      <c r="I11" s="462"/>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row>
    <row r="12" spans="1:47" x14ac:dyDescent="0.3">
      <c r="A12" s="462"/>
      <c r="B12" s="462"/>
      <c r="C12" s="462"/>
      <c r="D12" s="462"/>
      <c r="E12" s="462"/>
      <c r="F12" s="462"/>
      <c r="G12" s="462"/>
      <c r="H12" s="462"/>
      <c r="I12" s="462"/>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row>
    <row r="13" spans="1:47" x14ac:dyDescent="0.3">
      <c r="A13" s="464" t="s">
        <v>535</v>
      </c>
      <c r="B13" s="464"/>
      <c r="C13" s="464"/>
      <c r="D13" s="464"/>
      <c r="E13" s="464"/>
      <c r="F13" s="464"/>
      <c r="G13" s="464"/>
      <c r="H13" s="464"/>
      <c r="I13" s="464"/>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row>
    <row r="14" spans="1:47" x14ac:dyDescent="0.3">
      <c r="A14" s="429"/>
      <c r="B14" s="429"/>
      <c r="C14" s="429"/>
      <c r="D14" s="429"/>
      <c r="E14" s="429"/>
      <c r="F14" s="429"/>
      <c r="G14" s="429"/>
      <c r="H14" s="429"/>
      <c r="I14" s="312"/>
      <c r="J14" s="44"/>
      <c r="K14" s="44"/>
      <c r="L14" s="44"/>
      <c r="M14" s="44"/>
      <c r="N14" s="44"/>
      <c r="O14" s="44"/>
      <c r="P14" s="44"/>
      <c r="Q14" s="44"/>
    </row>
    <row r="15" spans="1:47" x14ac:dyDescent="0.3">
      <c r="A15" s="426" t="s">
        <v>6</v>
      </c>
      <c r="B15" s="418" t="s">
        <v>7</v>
      </c>
      <c r="C15" s="418" t="s">
        <v>8</v>
      </c>
      <c r="D15" s="445" t="s">
        <v>536</v>
      </c>
      <c r="E15" s="446"/>
      <c r="F15" s="446"/>
      <c r="G15" s="446"/>
      <c r="H15" s="446"/>
      <c r="I15" s="458" t="s">
        <v>537</v>
      </c>
    </row>
    <row r="16" spans="1:47" x14ac:dyDescent="0.3">
      <c r="A16" s="427"/>
      <c r="B16" s="418"/>
      <c r="C16" s="418"/>
      <c r="D16" s="450"/>
      <c r="E16" s="451"/>
      <c r="F16" s="451"/>
      <c r="G16" s="451"/>
      <c r="H16" s="451"/>
      <c r="I16" s="458"/>
    </row>
    <row r="17" spans="1:9" x14ac:dyDescent="0.3">
      <c r="A17" s="427"/>
      <c r="B17" s="418"/>
      <c r="C17" s="418"/>
      <c r="D17" s="406" t="s">
        <v>538</v>
      </c>
      <c r="E17" s="407"/>
      <c r="F17" s="407"/>
      <c r="G17" s="407"/>
      <c r="H17" s="407"/>
      <c r="I17" s="458"/>
    </row>
    <row r="18" spans="1:9" ht="46.8" x14ac:dyDescent="0.3">
      <c r="A18" s="428"/>
      <c r="B18" s="418"/>
      <c r="C18" s="418"/>
      <c r="D18" s="48" t="s">
        <v>539</v>
      </c>
      <c r="E18" s="48" t="s">
        <v>540</v>
      </c>
      <c r="F18" s="48" t="s">
        <v>541</v>
      </c>
      <c r="G18" s="48" t="s">
        <v>542</v>
      </c>
      <c r="H18" s="48" t="s">
        <v>543</v>
      </c>
      <c r="I18" s="458"/>
    </row>
    <row r="19" spans="1:9" x14ac:dyDescent="0.3">
      <c r="A19" s="49">
        <v>1</v>
      </c>
      <c r="B19" s="49">
        <v>2</v>
      </c>
      <c r="C19" s="49">
        <v>3</v>
      </c>
      <c r="D19" s="50" t="s">
        <v>376</v>
      </c>
      <c r="E19" s="50" t="s">
        <v>377</v>
      </c>
      <c r="F19" s="50" t="s">
        <v>378</v>
      </c>
      <c r="G19" s="50" t="s">
        <v>379</v>
      </c>
      <c r="H19" s="50" t="s">
        <v>380</v>
      </c>
      <c r="I19" s="50" t="s">
        <v>404</v>
      </c>
    </row>
    <row r="20" spans="1:9" ht="31.2" x14ac:dyDescent="0.3">
      <c r="A20" s="12" t="s">
        <v>91</v>
      </c>
      <c r="B20" s="13" t="s">
        <v>92</v>
      </c>
      <c r="C20" s="32" t="s">
        <v>93</v>
      </c>
      <c r="D20" s="120" t="s">
        <v>623</v>
      </c>
      <c r="E20" s="120" t="s">
        <v>623</v>
      </c>
      <c r="F20" s="120" t="s">
        <v>623</v>
      </c>
      <c r="G20" s="120" t="s">
        <v>623</v>
      </c>
      <c r="H20" s="120" t="s">
        <v>623</v>
      </c>
      <c r="I20" s="120"/>
    </row>
    <row r="21" spans="1:9" ht="31.2" x14ac:dyDescent="0.3">
      <c r="A21" s="15" t="s">
        <v>95</v>
      </c>
      <c r="B21" s="16" t="s">
        <v>96</v>
      </c>
      <c r="C21" s="30" t="s">
        <v>93</v>
      </c>
      <c r="D21" s="120" t="s">
        <v>623</v>
      </c>
      <c r="E21" s="120" t="s">
        <v>623</v>
      </c>
      <c r="F21" s="120" t="s">
        <v>623</v>
      </c>
      <c r="G21" s="120" t="s">
        <v>623</v>
      </c>
      <c r="H21" s="120" t="s">
        <v>623</v>
      </c>
      <c r="I21" s="120"/>
    </row>
    <row r="22" spans="1:9" ht="46.8" x14ac:dyDescent="0.3">
      <c r="A22" s="15" t="s">
        <v>97</v>
      </c>
      <c r="B22" s="16" t="s">
        <v>98</v>
      </c>
      <c r="C22" s="10" t="s">
        <v>93</v>
      </c>
      <c r="D22" s="120" t="s">
        <v>623</v>
      </c>
      <c r="E22" s="120" t="s">
        <v>623</v>
      </c>
      <c r="F22" s="120" t="s">
        <v>623</v>
      </c>
      <c r="G22" s="120" t="s">
        <v>623</v>
      </c>
      <c r="H22" s="120" t="s">
        <v>623</v>
      </c>
      <c r="I22" s="120"/>
    </row>
    <row r="23" spans="1:9" ht="78" x14ac:dyDescent="0.3">
      <c r="A23" s="15" t="s">
        <v>99</v>
      </c>
      <c r="B23" s="17" t="s">
        <v>100</v>
      </c>
      <c r="C23" s="30" t="s">
        <v>93</v>
      </c>
      <c r="D23" s="120" t="s">
        <v>623</v>
      </c>
      <c r="E23" s="120" t="s">
        <v>623</v>
      </c>
      <c r="F23" s="120" t="s">
        <v>623</v>
      </c>
      <c r="G23" s="120" t="s">
        <v>623</v>
      </c>
      <c r="H23" s="120" t="s">
        <v>623</v>
      </c>
      <c r="I23" s="120"/>
    </row>
    <row r="24" spans="1:9" ht="46.8" x14ac:dyDescent="0.3">
      <c r="A24" s="15" t="s">
        <v>101</v>
      </c>
      <c r="B24" s="16" t="s">
        <v>102</v>
      </c>
      <c r="C24" s="10" t="s">
        <v>93</v>
      </c>
      <c r="D24" s="120" t="s">
        <v>623</v>
      </c>
      <c r="E24" s="120" t="s">
        <v>623</v>
      </c>
      <c r="F24" s="120" t="s">
        <v>623</v>
      </c>
      <c r="G24" s="120" t="s">
        <v>623</v>
      </c>
      <c r="H24" s="120" t="s">
        <v>623</v>
      </c>
      <c r="I24" s="120"/>
    </row>
    <row r="25" spans="1:9" ht="46.8" x14ac:dyDescent="0.3">
      <c r="A25" s="15" t="s">
        <v>103</v>
      </c>
      <c r="B25" s="16" t="s">
        <v>104</v>
      </c>
      <c r="C25" s="30" t="s">
        <v>93</v>
      </c>
      <c r="D25" s="120" t="s">
        <v>623</v>
      </c>
      <c r="E25" s="120" t="s">
        <v>623</v>
      </c>
      <c r="F25" s="120" t="s">
        <v>623</v>
      </c>
      <c r="G25" s="120" t="s">
        <v>623</v>
      </c>
      <c r="H25" s="120" t="s">
        <v>623</v>
      </c>
      <c r="I25" s="120"/>
    </row>
    <row r="26" spans="1:9" ht="31.2" x14ac:dyDescent="0.3">
      <c r="A26" s="15" t="s">
        <v>105</v>
      </c>
      <c r="B26" s="17" t="s">
        <v>106</v>
      </c>
      <c r="C26" s="10" t="s">
        <v>93</v>
      </c>
      <c r="D26" s="120" t="s">
        <v>623</v>
      </c>
      <c r="E26" s="120" t="s">
        <v>623</v>
      </c>
      <c r="F26" s="120" t="s">
        <v>623</v>
      </c>
      <c r="G26" s="120" t="s">
        <v>623</v>
      </c>
      <c r="H26" s="120" t="s">
        <v>623</v>
      </c>
      <c r="I26" s="120"/>
    </row>
    <row r="27" spans="1:9" x14ac:dyDescent="0.3">
      <c r="A27" s="12" t="s">
        <v>107</v>
      </c>
      <c r="B27" s="13" t="s">
        <v>108</v>
      </c>
      <c r="C27" s="136" t="s">
        <v>93</v>
      </c>
      <c r="D27" s="120" t="s">
        <v>623</v>
      </c>
      <c r="E27" s="120" t="s">
        <v>623</v>
      </c>
      <c r="F27" s="120" t="s">
        <v>623</v>
      </c>
      <c r="G27" s="120" t="s">
        <v>623</v>
      </c>
      <c r="H27" s="120" t="s">
        <v>623</v>
      </c>
      <c r="I27" s="120"/>
    </row>
    <row r="28" spans="1:9" ht="46.8" x14ac:dyDescent="0.3">
      <c r="A28" s="12" t="s">
        <v>109</v>
      </c>
      <c r="B28" s="13" t="s">
        <v>110</v>
      </c>
      <c r="C28" s="32" t="s">
        <v>93</v>
      </c>
      <c r="D28" s="120" t="s">
        <v>623</v>
      </c>
      <c r="E28" s="120" t="s">
        <v>623</v>
      </c>
      <c r="F28" s="120" t="s">
        <v>623</v>
      </c>
      <c r="G28" s="120" t="s">
        <v>623</v>
      </c>
      <c r="H28" s="120" t="s">
        <v>623</v>
      </c>
      <c r="I28" s="120"/>
    </row>
    <row r="29" spans="1:9" ht="46.8" x14ac:dyDescent="0.3">
      <c r="A29" s="15" t="s">
        <v>111</v>
      </c>
      <c r="B29" s="16" t="s">
        <v>112</v>
      </c>
      <c r="C29" s="30" t="s">
        <v>93</v>
      </c>
      <c r="D29" s="120" t="s">
        <v>623</v>
      </c>
      <c r="E29" s="120" t="s">
        <v>623</v>
      </c>
      <c r="F29" s="120" t="s">
        <v>623</v>
      </c>
      <c r="G29" s="120" t="s">
        <v>623</v>
      </c>
      <c r="H29" s="120" t="s">
        <v>623</v>
      </c>
      <c r="I29" s="120"/>
    </row>
    <row r="30" spans="1:9" ht="78" x14ac:dyDescent="0.3">
      <c r="A30" s="15" t="s">
        <v>113</v>
      </c>
      <c r="B30" s="16" t="s">
        <v>114</v>
      </c>
      <c r="C30" s="10" t="s">
        <v>93</v>
      </c>
      <c r="D30" s="120" t="s">
        <v>623</v>
      </c>
      <c r="E30" s="120" t="s">
        <v>623</v>
      </c>
      <c r="F30" s="120" t="s">
        <v>623</v>
      </c>
      <c r="G30" s="120" t="s">
        <v>623</v>
      </c>
      <c r="H30" s="120" t="s">
        <v>623</v>
      </c>
      <c r="I30" s="120"/>
    </row>
    <row r="31" spans="1:9" ht="78" x14ac:dyDescent="0.3">
      <c r="A31" s="15" t="s">
        <v>115</v>
      </c>
      <c r="B31" s="16" t="s">
        <v>116</v>
      </c>
      <c r="C31" s="30" t="s">
        <v>93</v>
      </c>
      <c r="D31" s="120" t="s">
        <v>623</v>
      </c>
      <c r="E31" s="120" t="s">
        <v>623</v>
      </c>
      <c r="F31" s="120" t="s">
        <v>623</v>
      </c>
      <c r="G31" s="120" t="s">
        <v>623</v>
      </c>
      <c r="H31" s="120" t="s">
        <v>623</v>
      </c>
      <c r="I31" s="120"/>
    </row>
    <row r="32" spans="1:9" ht="62.4" x14ac:dyDescent="0.3">
      <c r="A32" s="12" t="s">
        <v>117</v>
      </c>
      <c r="B32" s="13" t="s">
        <v>118</v>
      </c>
      <c r="C32" s="32" t="s">
        <v>93</v>
      </c>
      <c r="D32" s="120" t="s">
        <v>623</v>
      </c>
      <c r="E32" s="120" t="s">
        <v>623</v>
      </c>
      <c r="F32" s="120" t="s">
        <v>623</v>
      </c>
      <c r="G32" s="120" t="s">
        <v>623</v>
      </c>
      <c r="H32" s="120" t="s">
        <v>623</v>
      </c>
      <c r="I32" s="120"/>
    </row>
    <row r="33" spans="1:9" ht="46.8" x14ac:dyDescent="0.3">
      <c r="A33" s="15" t="s">
        <v>119</v>
      </c>
      <c r="B33" s="16" t="s">
        <v>120</v>
      </c>
      <c r="C33" s="30" t="s">
        <v>93</v>
      </c>
      <c r="D33" s="120" t="s">
        <v>623</v>
      </c>
      <c r="E33" s="120" t="s">
        <v>623</v>
      </c>
      <c r="F33" s="120" t="s">
        <v>623</v>
      </c>
      <c r="G33" s="120" t="s">
        <v>623</v>
      </c>
      <c r="H33" s="120" t="s">
        <v>623</v>
      </c>
      <c r="I33" s="120"/>
    </row>
    <row r="34" spans="1:9" ht="78" x14ac:dyDescent="0.3">
      <c r="A34" s="15" t="s">
        <v>121</v>
      </c>
      <c r="B34" s="16" t="s">
        <v>122</v>
      </c>
      <c r="C34" s="10" t="s">
        <v>93</v>
      </c>
      <c r="D34" s="120" t="s">
        <v>623</v>
      </c>
      <c r="E34" s="120" t="s">
        <v>623</v>
      </c>
      <c r="F34" s="120" t="s">
        <v>623</v>
      </c>
      <c r="G34" s="120" t="s">
        <v>623</v>
      </c>
      <c r="H34" s="120" t="s">
        <v>623</v>
      </c>
      <c r="I34" s="120"/>
    </row>
    <row r="35" spans="1:9" ht="62.4" x14ac:dyDescent="0.3">
      <c r="A35" s="15" t="s">
        <v>123</v>
      </c>
      <c r="B35" s="16" t="s">
        <v>124</v>
      </c>
      <c r="C35" s="30" t="s">
        <v>93</v>
      </c>
      <c r="D35" s="120" t="s">
        <v>623</v>
      </c>
      <c r="E35" s="120" t="s">
        <v>623</v>
      </c>
      <c r="F35" s="120" t="s">
        <v>623</v>
      </c>
      <c r="G35" s="120" t="s">
        <v>623</v>
      </c>
      <c r="H35" s="120" t="s">
        <v>623</v>
      </c>
      <c r="I35" s="120"/>
    </row>
    <row r="36" spans="1:9" ht="62.4" x14ac:dyDescent="0.3">
      <c r="A36" s="15" t="s">
        <v>125</v>
      </c>
      <c r="B36" s="16" t="s">
        <v>126</v>
      </c>
      <c r="C36" s="10" t="s">
        <v>93</v>
      </c>
      <c r="D36" s="120" t="s">
        <v>623</v>
      </c>
      <c r="E36" s="120" t="s">
        <v>623</v>
      </c>
      <c r="F36" s="120" t="s">
        <v>623</v>
      </c>
      <c r="G36" s="120" t="s">
        <v>623</v>
      </c>
      <c r="H36" s="120" t="s">
        <v>623</v>
      </c>
      <c r="I36" s="120"/>
    </row>
    <row r="37" spans="1:9" ht="46.8" x14ac:dyDescent="0.3">
      <c r="A37" s="15" t="s">
        <v>127</v>
      </c>
      <c r="B37" s="16" t="s">
        <v>128</v>
      </c>
      <c r="C37" s="30" t="s">
        <v>93</v>
      </c>
      <c r="D37" s="120" t="s">
        <v>623</v>
      </c>
      <c r="E37" s="120" t="s">
        <v>623</v>
      </c>
      <c r="F37" s="120" t="s">
        <v>623</v>
      </c>
      <c r="G37" s="120" t="s">
        <v>623</v>
      </c>
      <c r="H37" s="120" t="s">
        <v>623</v>
      </c>
      <c r="I37" s="120"/>
    </row>
    <row r="38" spans="1:9" ht="140.4" x14ac:dyDescent="0.3">
      <c r="A38" s="15" t="s">
        <v>127</v>
      </c>
      <c r="B38" s="16" t="s">
        <v>129</v>
      </c>
      <c r="C38" s="10" t="s">
        <v>93</v>
      </c>
      <c r="D38" s="120" t="s">
        <v>623</v>
      </c>
      <c r="E38" s="120" t="s">
        <v>623</v>
      </c>
      <c r="F38" s="120" t="s">
        <v>623</v>
      </c>
      <c r="G38" s="120" t="s">
        <v>623</v>
      </c>
      <c r="H38" s="120" t="s">
        <v>623</v>
      </c>
      <c r="I38" s="120"/>
    </row>
    <row r="39" spans="1:9" ht="124.8" x14ac:dyDescent="0.3">
      <c r="A39" s="15" t="s">
        <v>127</v>
      </c>
      <c r="B39" s="16" t="s">
        <v>130</v>
      </c>
      <c r="C39" s="30" t="s">
        <v>93</v>
      </c>
      <c r="D39" s="120" t="s">
        <v>623</v>
      </c>
      <c r="E39" s="120" t="s">
        <v>623</v>
      </c>
      <c r="F39" s="120" t="s">
        <v>623</v>
      </c>
      <c r="G39" s="120" t="s">
        <v>623</v>
      </c>
      <c r="H39" s="120" t="s">
        <v>623</v>
      </c>
      <c r="I39" s="120"/>
    </row>
    <row r="40" spans="1:9" ht="124.8" x14ac:dyDescent="0.3">
      <c r="A40" s="15" t="s">
        <v>127</v>
      </c>
      <c r="B40" s="16" t="s">
        <v>131</v>
      </c>
      <c r="C40" s="10" t="s">
        <v>93</v>
      </c>
      <c r="D40" s="120" t="s">
        <v>623</v>
      </c>
      <c r="E40" s="120" t="s">
        <v>623</v>
      </c>
      <c r="F40" s="120" t="s">
        <v>623</v>
      </c>
      <c r="G40" s="120" t="s">
        <v>623</v>
      </c>
      <c r="H40" s="120" t="s">
        <v>623</v>
      </c>
      <c r="I40" s="120"/>
    </row>
    <row r="41" spans="1:9" ht="46.8" x14ac:dyDescent="0.3">
      <c r="A41" s="15" t="s">
        <v>132</v>
      </c>
      <c r="B41" s="16" t="s">
        <v>128</v>
      </c>
      <c r="C41" s="30" t="s">
        <v>93</v>
      </c>
      <c r="D41" s="120" t="s">
        <v>623</v>
      </c>
      <c r="E41" s="120" t="s">
        <v>623</v>
      </c>
      <c r="F41" s="120" t="s">
        <v>623</v>
      </c>
      <c r="G41" s="120" t="s">
        <v>623</v>
      </c>
      <c r="H41" s="120" t="s">
        <v>623</v>
      </c>
      <c r="I41" s="120"/>
    </row>
    <row r="42" spans="1:9" ht="140.4" x14ac:dyDescent="0.3">
      <c r="A42" s="15" t="s">
        <v>132</v>
      </c>
      <c r="B42" s="16" t="s">
        <v>129</v>
      </c>
      <c r="C42" s="10" t="s">
        <v>93</v>
      </c>
      <c r="D42" s="120" t="s">
        <v>623</v>
      </c>
      <c r="E42" s="120" t="s">
        <v>623</v>
      </c>
      <c r="F42" s="120" t="s">
        <v>623</v>
      </c>
      <c r="G42" s="120" t="s">
        <v>623</v>
      </c>
      <c r="H42" s="120" t="s">
        <v>623</v>
      </c>
      <c r="I42" s="120"/>
    </row>
    <row r="43" spans="1:9" ht="124.8" x14ac:dyDescent="0.3">
      <c r="A43" s="15" t="s">
        <v>132</v>
      </c>
      <c r="B43" s="16" t="s">
        <v>130</v>
      </c>
      <c r="C43" s="30" t="s">
        <v>93</v>
      </c>
      <c r="D43" s="120" t="s">
        <v>623</v>
      </c>
      <c r="E43" s="120" t="s">
        <v>623</v>
      </c>
      <c r="F43" s="120" t="s">
        <v>623</v>
      </c>
      <c r="G43" s="120" t="s">
        <v>623</v>
      </c>
      <c r="H43" s="120" t="s">
        <v>623</v>
      </c>
      <c r="I43" s="120"/>
    </row>
    <row r="44" spans="1:9" ht="124.8" x14ac:dyDescent="0.3">
      <c r="A44" s="15" t="s">
        <v>132</v>
      </c>
      <c r="B44" s="16" t="s">
        <v>133</v>
      </c>
      <c r="C44" s="10" t="s">
        <v>93</v>
      </c>
      <c r="D44" s="120" t="s">
        <v>623</v>
      </c>
      <c r="E44" s="120" t="s">
        <v>623</v>
      </c>
      <c r="F44" s="120" t="s">
        <v>623</v>
      </c>
      <c r="G44" s="120" t="s">
        <v>623</v>
      </c>
      <c r="H44" s="120" t="s">
        <v>623</v>
      </c>
      <c r="I44" s="120"/>
    </row>
    <row r="45" spans="1:9" ht="109.2" x14ac:dyDescent="0.3">
      <c r="A45" s="15" t="s">
        <v>134</v>
      </c>
      <c r="B45" s="16" t="s">
        <v>135</v>
      </c>
      <c r="C45" s="30" t="s">
        <v>93</v>
      </c>
      <c r="D45" s="120" t="s">
        <v>623</v>
      </c>
      <c r="E45" s="120" t="s">
        <v>623</v>
      </c>
      <c r="F45" s="120" t="s">
        <v>623</v>
      </c>
      <c r="G45" s="120" t="s">
        <v>623</v>
      </c>
      <c r="H45" s="120" t="s">
        <v>623</v>
      </c>
      <c r="I45" s="120"/>
    </row>
    <row r="46" spans="1:9" ht="93.6" x14ac:dyDescent="0.3">
      <c r="A46" s="15" t="s">
        <v>136</v>
      </c>
      <c r="B46" s="16" t="s">
        <v>137</v>
      </c>
      <c r="C46" s="10" t="s">
        <v>93</v>
      </c>
      <c r="D46" s="120" t="s">
        <v>623</v>
      </c>
      <c r="E46" s="120" t="s">
        <v>623</v>
      </c>
      <c r="F46" s="120" t="s">
        <v>623</v>
      </c>
      <c r="G46" s="120" t="s">
        <v>623</v>
      </c>
      <c r="H46" s="120" t="s">
        <v>623</v>
      </c>
      <c r="I46" s="120"/>
    </row>
    <row r="47" spans="1:9" ht="109.2" x14ac:dyDescent="0.3">
      <c r="A47" s="15" t="s">
        <v>138</v>
      </c>
      <c r="B47" s="16" t="s">
        <v>139</v>
      </c>
      <c r="C47" s="30" t="s">
        <v>93</v>
      </c>
      <c r="D47" s="120" t="s">
        <v>623</v>
      </c>
      <c r="E47" s="120" t="s">
        <v>623</v>
      </c>
      <c r="F47" s="120" t="s">
        <v>623</v>
      </c>
      <c r="G47" s="120" t="s">
        <v>623</v>
      </c>
      <c r="H47" s="120" t="s">
        <v>623</v>
      </c>
      <c r="I47" s="120"/>
    </row>
    <row r="48" spans="1:9" ht="46.8" x14ac:dyDescent="0.3">
      <c r="A48" s="12" t="s">
        <v>140</v>
      </c>
      <c r="B48" s="13" t="s">
        <v>141</v>
      </c>
      <c r="C48" s="32" t="s">
        <v>93</v>
      </c>
      <c r="D48" s="120" t="s">
        <v>623</v>
      </c>
      <c r="E48" s="120" t="s">
        <v>623</v>
      </c>
      <c r="F48" s="120" t="s">
        <v>623</v>
      </c>
      <c r="G48" s="120" t="s">
        <v>623</v>
      </c>
      <c r="H48" s="120" t="s">
        <v>623</v>
      </c>
      <c r="I48" s="120"/>
    </row>
    <row r="49" spans="1:9" ht="78" x14ac:dyDescent="0.3">
      <c r="A49" s="15" t="s">
        <v>142</v>
      </c>
      <c r="B49" s="16" t="s">
        <v>143</v>
      </c>
      <c r="C49" s="10" t="s">
        <v>93</v>
      </c>
      <c r="D49" s="120" t="s">
        <v>623</v>
      </c>
      <c r="E49" s="120" t="s">
        <v>623</v>
      </c>
      <c r="F49" s="120" t="s">
        <v>623</v>
      </c>
      <c r="G49" s="120" t="s">
        <v>623</v>
      </c>
      <c r="H49" s="120" t="s">
        <v>623</v>
      </c>
      <c r="I49" s="168"/>
    </row>
    <row r="50" spans="1:9" ht="46.8" x14ac:dyDescent="0.3">
      <c r="A50" s="15" t="s">
        <v>144</v>
      </c>
      <c r="B50" s="16" t="s">
        <v>145</v>
      </c>
      <c r="C50" s="10" t="s">
        <v>93</v>
      </c>
      <c r="D50" s="120" t="s">
        <v>623</v>
      </c>
      <c r="E50" s="120" t="s">
        <v>623</v>
      </c>
      <c r="F50" s="120" t="s">
        <v>623</v>
      </c>
      <c r="G50" s="120" t="s">
        <v>623</v>
      </c>
      <c r="H50" s="120" t="s">
        <v>623</v>
      </c>
      <c r="I50" s="168"/>
    </row>
    <row r="51" spans="1:9" ht="78" x14ac:dyDescent="0.3">
      <c r="A51" s="15" t="s">
        <v>146</v>
      </c>
      <c r="B51" s="16" t="s">
        <v>147</v>
      </c>
      <c r="C51" s="10" t="s">
        <v>93</v>
      </c>
      <c r="D51" s="120" t="s">
        <v>623</v>
      </c>
      <c r="E51" s="120" t="s">
        <v>623</v>
      </c>
      <c r="F51" s="120" t="s">
        <v>623</v>
      </c>
      <c r="G51" s="120" t="s">
        <v>623</v>
      </c>
      <c r="H51" s="120" t="s">
        <v>623</v>
      </c>
      <c r="I51" s="168"/>
    </row>
    <row r="52" spans="1:9" ht="62.4" x14ac:dyDescent="0.3">
      <c r="A52" s="15" t="s">
        <v>827</v>
      </c>
      <c r="B52" s="151" t="s">
        <v>838</v>
      </c>
      <c r="C52" s="148" t="s">
        <v>839</v>
      </c>
      <c r="D52" s="120" t="s">
        <v>623</v>
      </c>
      <c r="E52" s="120" t="s">
        <v>623</v>
      </c>
      <c r="F52" s="120" t="s">
        <v>623</v>
      </c>
      <c r="G52" s="120" t="s">
        <v>623</v>
      </c>
      <c r="H52" s="120" t="s">
        <v>623</v>
      </c>
      <c r="I52" s="120" t="s">
        <v>544</v>
      </c>
    </row>
    <row r="53" spans="1:9" ht="78" x14ac:dyDescent="0.3">
      <c r="A53" s="15" t="s">
        <v>828</v>
      </c>
      <c r="B53" s="34" t="s">
        <v>1109</v>
      </c>
      <c r="C53" s="148" t="s">
        <v>840</v>
      </c>
      <c r="D53" s="120" t="s">
        <v>623</v>
      </c>
      <c r="E53" s="120" t="s">
        <v>623</v>
      </c>
      <c r="F53" s="120" t="s">
        <v>623</v>
      </c>
      <c r="G53" s="120" t="s">
        <v>623</v>
      </c>
      <c r="H53" s="120" t="s">
        <v>623</v>
      </c>
      <c r="I53" s="120" t="s">
        <v>544</v>
      </c>
    </row>
    <row r="54" spans="1:9" ht="124.8" x14ac:dyDescent="0.3">
      <c r="A54" s="15" t="s">
        <v>829</v>
      </c>
      <c r="B54" s="151" t="s">
        <v>965</v>
      </c>
      <c r="C54" s="148" t="s">
        <v>966</v>
      </c>
      <c r="D54" s="120" t="s">
        <v>623</v>
      </c>
      <c r="E54" s="120" t="s">
        <v>623</v>
      </c>
      <c r="F54" s="120" t="s">
        <v>623</v>
      </c>
      <c r="G54" s="120" t="s">
        <v>623</v>
      </c>
      <c r="H54" s="120" t="s">
        <v>623</v>
      </c>
      <c r="I54" s="120" t="s">
        <v>544</v>
      </c>
    </row>
    <row r="55" spans="1:9" ht="93.6" x14ac:dyDescent="0.3">
      <c r="A55" s="15" t="s">
        <v>833</v>
      </c>
      <c r="B55" s="201" t="s">
        <v>967</v>
      </c>
      <c r="C55" s="189" t="s">
        <v>968</v>
      </c>
      <c r="D55" s="120" t="s">
        <v>623</v>
      </c>
      <c r="E55" s="120" t="s">
        <v>623</v>
      </c>
      <c r="F55" s="120" t="s">
        <v>623</v>
      </c>
      <c r="G55" s="120" t="s">
        <v>623</v>
      </c>
      <c r="H55" s="120" t="s">
        <v>623</v>
      </c>
      <c r="I55" s="120" t="s">
        <v>544</v>
      </c>
    </row>
    <row r="56" spans="1:9" ht="62.4" x14ac:dyDescent="0.3">
      <c r="A56" s="219" t="s">
        <v>1134</v>
      </c>
      <c r="B56" s="226" t="s">
        <v>1120</v>
      </c>
      <c r="C56" s="227" t="s">
        <v>1121</v>
      </c>
      <c r="D56" s="120" t="s">
        <v>623</v>
      </c>
      <c r="E56" s="120" t="s">
        <v>623</v>
      </c>
      <c r="F56" s="120" t="s">
        <v>623</v>
      </c>
      <c r="G56" s="120" t="s">
        <v>623</v>
      </c>
      <c r="H56" s="120" t="s">
        <v>623</v>
      </c>
      <c r="I56" s="168" t="s">
        <v>544</v>
      </c>
    </row>
    <row r="57" spans="1:9" ht="46.8" x14ac:dyDescent="0.3">
      <c r="A57" s="219" t="s">
        <v>841</v>
      </c>
      <c r="B57" s="226" t="s">
        <v>1122</v>
      </c>
      <c r="C57" s="227" t="s">
        <v>1123</v>
      </c>
      <c r="D57" s="120" t="s">
        <v>623</v>
      </c>
      <c r="E57" s="120" t="s">
        <v>623</v>
      </c>
      <c r="F57" s="120" t="s">
        <v>623</v>
      </c>
      <c r="G57" s="120" t="s">
        <v>623</v>
      </c>
      <c r="H57" s="120" t="s">
        <v>623</v>
      </c>
      <c r="I57" s="168" t="s">
        <v>544</v>
      </c>
    </row>
    <row r="58" spans="1:9" ht="62.4" x14ac:dyDescent="0.3">
      <c r="A58" s="12" t="s">
        <v>148</v>
      </c>
      <c r="B58" s="13" t="s">
        <v>149</v>
      </c>
      <c r="C58" s="32" t="s">
        <v>93</v>
      </c>
      <c r="D58" s="120" t="s">
        <v>623</v>
      </c>
      <c r="E58" s="120" t="s">
        <v>623</v>
      </c>
      <c r="F58" s="120" t="s">
        <v>623</v>
      </c>
      <c r="G58" s="120" t="s">
        <v>623</v>
      </c>
      <c r="H58" s="120" t="s">
        <v>623</v>
      </c>
      <c r="I58" s="120"/>
    </row>
    <row r="59" spans="1:9" ht="46.8" x14ac:dyDescent="0.3">
      <c r="A59" s="12" t="s">
        <v>150</v>
      </c>
      <c r="B59" s="13" t="s">
        <v>151</v>
      </c>
      <c r="C59" s="32" t="s">
        <v>93</v>
      </c>
      <c r="D59" s="120" t="s">
        <v>623</v>
      </c>
      <c r="E59" s="120" t="s">
        <v>623</v>
      </c>
      <c r="F59" s="120" t="s">
        <v>623</v>
      </c>
      <c r="G59" s="120" t="s">
        <v>623</v>
      </c>
      <c r="H59" s="120" t="s">
        <v>623</v>
      </c>
      <c r="I59" s="120"/>
    </row>
    <row r="60" spans="1:9" ht="62.4" x14ac:dyDescent="0.3">
      <c r="A60" s="15" t="s">
        <v>830</v>
      </c>
      <c r="B60" s="16" t="s">
        <v>969</v>
      </c>
      <c r="C60" s="187" t="s">
        <v>970</v>
      </c>
      <c r="D60" s="120" t="s">
        <v>623</v>
      </c>
      <c r="E60" s="120" t="s">
        <v>623</v>
      </c>
      <c r="F60" s="120" t="s">
        <v>623</v>
      </c>
      <c r="G60" s="120" t="s">
        <v>623</v>
      </c>
      <c r="H60" s="120" t="s">
        <v>623</v>
      </c>
      <c r="I60" s="120" t="s">
        <v>544</v>
      </c>
    </row>
    <row r="61" spans="1:9" ht="93.6" x14ac:dyDescent="0.3">
      <c r="A61" s="15" t="s">
        <v>834</v>
      </c>
      <c r="B61" s="156" t="s">
        <v>900</v>
      </c>
      <c r="C61" s="148" t="s">
        <v>843</v>
      </c>
      <c r="D61" s="120" t="s">
        <v>623</v>
      </c>
      <c r="E61" s="120" t="s">
        <v>623</v>
      </c>
      <c r="F61" s="120" t="s">
        <v>623</v>
      </c>
      <c r="G61" s="120" t="s">
        <v>623</v>
      </c>
      <c r="H61" s="120" t="s">
        <v>623</v>
      </c>
      <c r="I61" s="120" t="s">
        <v>544</v>
      </c>
    </row>
    <row r="62" spans="1:9" ht="93.6" x14ac:dyDescent="0.3">
      <c r="A62" s="15" t="s">
        <v>901</v>
      </c>
      <c r="B62" s="156" t="s">
        <v>971</v>
      </c>
      <c r="C62" s="148" t="s">
        <v>972</v>
      </c>
      <c r="D62" s="120" t="s">
        <v>623</v>
      </c>
      <c r="E62" s="120" t="s">
        <v>623</v>
      </c>
      <c r="F62" s="120" t="s">
        <v>623</v>
      </c>
      <c r="G62" s="120" t="s">
        <v>623</v>
      </c>
      <c r="H62" s="120" t="s">
        <v>623</v>
      </c>
      <c r="I62" s="120" t="s">
        <v>544</v>
      </c>
    </row>
    <row r="63" spans="1:9" ht="62.4" x14ac:dyDescent="0.3">
      <c r="A63" s="219" t="s">
        <v>1124</v>
      </c>
      <c r="B63" s="228" t="s">
        <v>1125</v>
      </c>
      <c r="C63" s="206" t="s">
        <v>1128</v>
      </c>
      <c r="D63" s="120" t="s">
        <v>623</v>
      </c>
      <c r="E63" s="120" t="s">
        <v>623</v>
      </c>
      <c r="F63" s="120" t="s">
        <v>623</v>
      </c>
      <c r="G63" s="120" t="s">
        <v>623</v>
      </c>
      <c r="H63" s="120" t="s">
        <v>623</v>
      </c>
      <c r="I63" s="120" t="s">
        <v>544</v>
      </c>
    </row>
    <row r="64" spans="1:9" ht="78" x14ac:dyDescent="0.3">
      <c r="A64" s="219" t="s">
        <v>902</v>
      </c>
      <c r="B64" s="228" t="s">
        <v>1126</v>
      </c>
      <c r="C64" s="206" t="s">
        <v>1127</v>
      </c>
      <c r="D64" s="120" t="s">
        <v>623</v>
      </c>
      <c r="E64" s="120" t="s">
        <v>623</v>
      </c>
      <c r="F64" s="120" t="s">
        <v>623</v>
      </c>
      <c r="G64" s="120" t="s">
        <v>623</v>
      </c>
      <c r="H64" s="120" t="s">
        <v>623</v>
      </c>
      <c r="I64" s="120" t="s">
        <v>544</v>
      </c>
    </row>
    <row r="65" spans="1:9" ht="62.4" x14ac:dyDescent="0.3">
      <c r="A65" s="12" t="s">
        <v>152</v>
      </c>
      <c r="B65" s="13" t="s">
        <v>153</v>
      </c>
      <c r="C65" s="136" t="s">
        <v>93</v>
      </c>
      <c r="D65" s="120" t="s">
        <v>623</v>
      </c>
      <c r="E65" s="120" t="s">
        <v>623</v>
      </c>
      <c r="F65" s="120" t="s">
        <v>623</v>
      </c>
      <c r="G65" s="120" t="s">
        <v>623</v>
      </c>
      <c r="H65" s="120" t="s">
        <v>623</v>
      </c>
      <c r="I65" s="168"/>
    </row>
    <row r="66" spans="1:9" ht="46.8" x14ac:dyDescent="0.3">
      <c r="A66" s="15" t="s">
        <v>1093</v>
      </c>
      <c r="B66" s="151" t="s">
        <v>860</v>
      </c>
      <c r="C66" s="148" t="s">
        <v>861</v>
      </c>
      <c r="D66" s="120" t="s">
        <v>623</v>
      </c>
      <c r="E66" s="120" t="s">
        <v>623</v>
      </c>
      <c r="F66" s="120" t="s">
        <v>623</v>
      </c>
      <c r="G66" s="120" t="s">
        <v>623</v>
      </c>
      <c r="H66" s="120" t="s">
        <v>623</v>
      </c>
      <c r="I66" s="120" t="s">
        <v>544</v>
      </c>
    </row>
    <row r="67" spans="1:9" ht="62.4" x14ac:dyDescent="0.3">
      <c r="A67" s="15" t="s">
        <v>1094</v>
      </c>
      <c r="B67" s="151" t="s">
        <v>869</v>
      </c>
      <c r="C67" s="148" t="s">
        <v>868</v>
      </c>
      <c r="D67" s="120" t="s">
        <v>623</v>
      </c>
      <c r="E67" s="120" t="s">
        <v>623</v>
      </c>
      <c r="F67" s="120" t="s">
        <v>623</v>
      </c>
      <c r="G67" s="120" t="s">
        <v>623</v>
      </c>
      <c r="H67" s="120" t="s">
        <v>623</v>
      </c>
      <c r="I67" s="168" t="s">
        <v>544</v>
      </c>
    </row>
    <row r="68" spans="1:9" ht="62.4" x14ac:dyDescent="0.3">
      <c r="A68" s="15" t="s">
        <v>1095</v>
      </c>
      <c r="B68" s="151" t="s">
        <v>870</v>
      </c>
      <c r="C68" s="148" t="s">
        <v>871</v>
      </c>
      <c r="D68" s="120" t="s">
        <v>623</v>
      </c>
      <c r="E68" s="120" t="s">
        <v>623</v>
      </c>
      <c r="F68" s="120" t="s">
        <v>623</v>
      </c>
      <c r="G68" s="120" t="s">
        <v>623</v>
      </c>
      <c r="H68" s="120" t="s">
        <v>623</v>
      </c>
      <c r="I68" s="168" t="s">
        <v>544</v>
      </c>
    </row>
    <row r="69" spans="1:9" ht="109.2" x14ac:dyDescent="0.3">
      <c r="A69" s="219" t="s">
        <v>1135</v>
      </c>
      <c r="B69" s="228" t="s">
        <v>1129</v>
      </c>
      <c r="C69" s="206" t="s">
        <v>1130</v>
      </c>
      <c r="D69" s="120" t="s">
        <v>623</v>
      </c>
      <c r="E69" s="120" t="s">
        <v>623</v>
      </c>
      <c r="F69" s="120" t="s">
        <v>623</v>
      </c>
      <c r="G69" s="120" t="s">
        <v>623</v>
      </c>
      <c r="H69" s="120" t="s">
        <v>623</v>
      </c>
      <c r="I69" s="168" t="s">
        <v>544</v>
      </c>
    </row>
    <row r="70" spans="1:9" ht="46.8" x14ac:dyDescent="0.3">
      <c r="A70" s="15" t="s">
        <v>154</v>
      </c>
      <c r="B70" s="16" t="s">
        <v>155</v>
      </c>
      <c r="C70" s="10" t="s">
        <v>93</v>
      </c>
      <c r="D70" s="120" t="s">
        <v>623</v>
      </c>
      <c r="E70" s="120" t="s">
        <v>623</v>
      </c>
      <c r="F70" s="120" t="s">
        <v>623</v>
      </c>
      <c r="G70" s="120" t="s">
        <v>623</v>
      </c>
      <c r="H70" s="120" t="s">
        <v>623</v>
      </c>
      <c r="I70" s="168" t="s">
        <v>544</v>
      </c>
    </row>
    <row r="71" spans="1:9" ht="46.8" x14ac:dyDescent="0.3">
      <c r="A71" s="15" t="s">
        <v>156</v>
      </c>
      <c r="B71" s="16" t="s">
        <v>157</v>
      </c>
      <c r="C71" s="30" t="s">
        <v>93</v>
      </c>
      <c r="D71" s="120" t="s">
        <v>623</v>
      </c>
      <c r="E71" s="120" t="s">
        <v>623</v>
      </c>
      <c r="F71" s="120" t="s">
        <v>623</v>
      </c>
      <c r="G71" s="120" t="s">
        <v>623</v>
      </c>
      <c r="H71" s="120" t="s">
        <v>623</v>
      </c>
      <c r="I71" s="168" t="s">
        <v>544</v>
      </c>
    </row>
    <row r="72" spans="1:9" ht="171.6" x14ac:dyDescent="0.3">
      <c r="A72" s="15" t="s">
        <v>191</v>
      </c>
      <c r="B72" s="156" t="s">
        <v>848</v>
      </c>
      <c r="C72" s="148" t="s">
        <v>849</v>
      </c>
      <c r="D72" s="120" t="s">
        <v>623</v>
      </c>
      <c r="E72" s="120" t="s">
        <v>623</v>
      </c>
      <c r="F72" s="120" t="s">
        <v>623</v>
      </c>
      <c r="G72" s="120" t="s">
        <v>623</v>
      </c>
      <c r="H72" s="120" t="s">
        <v>623</v>
      </c>
      <c r="I72" s="168" t="s">
        <v>544</v>
      </c>
    </row>
    <row r="73" spans="1:9" ht="156" x14ac:dyDescent="0.3">
      <c r="A73" s="15" t="s">
        <v>192</v>
      </c>
      <c r="B73" s="34" t="s">
        <v>1141</v>
      </c>
      <c r="C73" s="148" t="s">
        <v>845</v>
      </c>
      <c r="D73" s="120" t="s">
        <v>623</v>
      </c>
      <c r="E73" s="120" t="s">
        <v>623</v>
      </c>
      <c r="F73" s="120" t="s">
        <v>623</v>
      </c>
      <c r="G73" s="120" t="s">
        <v>623</v>
      </c>
      <c r="H73" s="120" t="s">
        <v>623</v>
      </c>
      <c r="I73" s="168" t="s">
        <v>544</v>
      </c>
    </row>
    <row r="74" spans="1:9" ht="171.6" x14ac:dyDescent="0.3">
      <c r="A74" s="15" t="s">
        <v>876</v>
      </c>
      <c r="B74" s="156" t="s">
        <v>848</v>
      </c>
      <c r="C74" s="148" t="s">
        <v>862</v>
      </c>
      <c r="D74" s="120" t="s">
        <v>623</v>
      </c>
      <c r="E74" s="120" t="s">
        <v>623</v>
      </c>
      <c r="F74" s="120" t="s">
        <v>623</v>
      </c>
      <c r="G74" s="120" t="s">
        <v>623</v>
      </c>
      <c r="H74" s="120" t="s">
        <v>623</v>
      </c>
      <c r="I74" s="168" t="s">
        <v>544</v>
      </c>
    </row>
    <row r="75" spans="1:9" ht="171.6" x14ac:dyDescent="0.3">
      <c r="A75" s="15" t="s">
        <v>909</v>
      </c>
      <c r="B75" s="156" t="s">
        <v>906</v>
      </c>
      <c r="C75" s="148" t="s">
        <v>873</v>
      </c>
      <c r="D75" s="120" t="s">
        <v>623</v>
      </c>
      <c r="E75" s="120" t="s">
        <v>623</v>
      </c>
      <c r="F75" s="120" t="s">
        <v>623</v>
      </c>
      <c r="G75" s="120" t="s">
        <v>623</v>
      </c>
      <c r="H75" s="120" t="s">
        <v>623</v>
      </c>
      <c r="I75" s="168" t="s">
        <v>544</v>
      </c>
    </row>
    <row r="76" spans="1:9" ht="156" x14ac:dyDescent="0.3">
      <c r="A76" s="15" t="s">
        <v>910</v>
      </c>
      <c r="B76" s="151" t="s">
        <v>880</v>
      </c>
      <c r="C76" s="148" t="s">
        <v>881</v>
      </c>
      <c r="D76" s="120" t="s">
        <v>623</v>
      </c>
      <c r="E76" s="120" t="s">
        <v>623</v>
      </c>
      <c r="F76" s="120" t="s">
        <v>623</v>
      </c>
      <c r="G76" s="120" t="s">
        <v>623</v>
      </c>
      <c r="H76" s="120" t="s">
        <v>623</v>
      </c>
      <c r="I76" s="168" t="s">
        <v>544</v>
      </c>
    </row>
    <row r="77" spans="1:9" ht="171.6" x14ac:dyDescent="0.3">
      <c r="A77" s="15" t="s">
        <v>911</v>
      </c>
      <c r="B77" s="156" t="s">
        <v>882</v>
      </c>
      <c r="C77" s="148" t="s">
        <v>883</v>
      </c>
      <c r="D77" s="120" t="s">
        <v>623</v>
      </c>
      <c r="E77" s="120" t="s">
        <v>623</v>
      </c>
      <c r="F77" s="120" t="s">
        <v>623</v>
      </c>
      <c r="G77" s="120" t="s">
        <v>623</v>
      </c>
      <c r="H77" s="120" t="s">
        <v>623</v>
      </c>
      <c r="I77" s="168" t="s">
        <v>544</v>
      </c>
    </row>
    <row r="78" spans="1:9" ht="171.6" x14ac:dyDescent="0.3">
      <c r="A78" s="15" t="s">
        <v>912</v>
      </c>
      <c r="B78" s="156" t="s">
        <v>887</v>
      </c>
      <c r="C78" s="148" t="s">
        <v>886</v>
      </c>
      <c r="D78" s="120" t="s">
        <v>623</v>
      </c>
      <c r="E78" s="120" t="s">
        <v>623</v>
      </c>
      <c r="F78" s="120" t="s">
        <v>623</v>
      </c>
      <c r="G78" s="120" t="s">
        <v>623</v>
      </c>
      <c r="H78" s="120" t="s">
        <v>623</v>
      </c>
      <c r="I78" s="168" t="s">
        <v>544</v>
      </c>
    </row>
    <row r="79" spans="1:9" ht="140.4" x14ac:dyDescent="0.3">
      <c r="A79" s="219" t="s">
        <v>1132</v>
      </c>
      <c r="B79" s="254" t="s">
        <v>1131</v>
      </c>
      <c r="C79" s="206" t="s">
        <v>1133</v>
      </c>
      <c r="D79" s="120" t="s">
        <v>623</v>
      </c>
      <c r="E79" s="120" t="s">
        <v>623</v>
      </c>
      <c r="F79" s="120" t="s">
        <v>623</v>
      </c>
      <c r="G79" s="120" t="s">
        <v>623</v>
      </c>
      <c r="H79" s="120" t="s">
        <v>623</v>
      </c>
      <c r="I79" s="168" t="s">
        <v>544</v>
      </c>
    </row>
    <row r="80" spans="1:9" ht="46.8" x14ac:dyDescent="0.3">
      <c r="A80" s="15" t="s">
        <v>158</v>
      </c>
      <c r="B80" s="16" t="s">
        <v>159</v>
      </c>
      <c r="C80" s="10" t="s">
        <v>93</v>
      </c>
      <c r="D80" s="120" t="s">
        <v>623</v>
      </c>
      <c r="E80" s="120" t="s">
        <v>623</v>
      </c>
      <c r="F80" s="120" t="s">
        <v>623</v>
      </c>
      <c r="G80" s="120" t="s">
        <v>623</v>
      </c>
      <c r="H80" s="120" t="s">
        <v>623</v>
      </c>
      <c r="I80" s="168" t="s">
        <v>544</v>
      </c>
    </row>
    <row r="81" spans="1:9" ht="140.4" x14ac:dyDescent="0.3">
      <c r="A81" s="15" t="s">
        <v>193</v>
      </c>
      <c r="B81" s="16" t="s">
        <v>985</v>
      </c>
      <c r="C81" s="90" t="s">
        <v>976</v>
      </c>
      <c r="D81" s="120" t="s">
        <v>623</v>
      </c>
      <c r="E81" s="120" t="s">
        <v>623</v>
      </c>
      <c r="F81" s="120" t="s">
        <v>623</v>
      </c>
      <c r="G81" s="120" t="s">
        <v>623</v>
      </c>
      <c r="H81" s="120" t="s">
        <v>623</v>
      </c>
      <c r="I81" s="168" t="s">
        <v>544</v>
      </c>
    </row>
    <row r="82" spans="1:9" ht="140.4" x14ac:dyDescent="0.3">
      <c r="A82" s="15" t="s">
        <v>820</v>
      </c>
      <c r="B82" s="16" t="s">
        <v>985</v>
      </c>
      <c r="C82" s="90" t="s">
        <v>974</v>
      </c>
      <c r="D82" s="120" t="s">
        <v>623</v>
      </c>
      <c r="E82" s="120" t="s">
        <v>623</v>
      </c>
      <c r="F82" s="120" t="s">
        <v>623</v>
      </c>
      <c r="G82" s="120" t="s">
        <v>623</v>
      </c>
      <c r="H82" s="120" t="s">
        <v>623</v>
      </c>
      <c r="I82" s="168" t="s">
        <v>544</v>
      </c>
    </row>
    <row r="83" spans="1:9" ht="156" x14ac:dyDescent="0.3">
      <c r="A83" s="15" t="s">
        <v>822</v>
      </c>
      <c r="B83" s="151" t="s">
        <v>846</v>
      </c>
      <c r="C83" s="148" t="s">
        <v>847</v>
      </c>
      <c r="D83" s="120" t="s">
        <v>623</v>
      </c>
      <c r="E83" s="120" t="s">
        <v>623</v>
      </c>
      <c r="F83" s="120" t="s">
        <v>623</v>
      </c>
      <c r="G83" s="120" t="s">
        <v>623</v>
      </c>
      <c r="H83" s="120" t="s">
        <v>623</v>
      </c>
      <c r="I83" s="168" t="s">
        <v>544</v>
      </c>
    </row>
    <row r="84" spans="1:9" ht="140.4" x14ac:dyDescent="0.3">
      <c r="A84" s="15" t="s">
        <v>823</v>
      </c>
      <c r="B84" s="162" t="s">
        <v>863</v>
      </c>
      <c r="C84" s="148" t="s">
        <v>864</v>
      </c>
      <c r="D84" s="120" t="s">
        <v>623</v>
      </c>
      <c r="E84" s="120" t="s">
        <v>623</v>
      </c>
      <c r="F84" s="120" t="s">
        <v>623</v>
      </c>
      <c r="G84" s="120" t="s">
        <v>623</v>
      </c>
      <c r="H84" s="120" t="s">
        <v>623</v>
      </c>
      <c r="I84" s="168" t="s">
        <v>544</v>
      </c>
    </row>
    <row r="85" spans="1:9" ht="140.4" x14ac:dyDescent="0.3">
      <c r="A85" s="15" t="s">
        <v>1053</v>
      </c>
      <c r="B85" s="162" t="s">
        <v>874</v>
      </c>
      <c r="C85" s="148" t="s">
        <v>875</v>
      </c>
      <c r="D85" s="120" t="s">
        <v>623</v>
      </c>
      <c r="E85" s="120" t="s">
        <v>623</v>
      </c>
      <c r="F85" s="120" t="s">
        <v>623</v>
      </c>
      <c r="G85" s="120" t="s">
        <v>623</v>
      </c>
      <c r="H85" s="120" t="s">
        <v>623</v>
      </c>
      <c r="I85" s="168" t="s">
        <v>544</v>
      </c>
    </row>
    <row r="86" spans="1:9" ht="140.4" x14ac:dyDescent="0.3">
      <c r="A86" s="15" t="s">
        <v>973</v>
      </c>
      <c r="B86" s="162" t="s">
        <v>878</v>
      </c>
      <c r="C86" s="148" t="s">
        <v>879</v>
      </c>
      <c r="D86" s="120" t="s">
        <v>623</v>
      </c>
      <c r="E86" s="120" t="s">
        <v>623</v>
      </c>
      <c r="F86" s="120" t="s">
        <v>623</v>
      </c>
      <c r="G86" s="120" t="s">
        <v>623</v>
      </c>
      <c r="H86" s="120" t="s">
        <v>623</v>
      </c>
      <c r="I86" s="168" t="s">
        <v>544</v>
      </c>
    </row>
    <row r="87" spans="1:9" ht="156" x14ac:dyDescent="0.3">
      <c r="A87" s="15" t="s">
        <v>975</v>
      </c>
      <c r="B87" s="162" t="s">
        <v>907</v>
      </c>
      <c r="C87" s="148" t="s">
        <v>908</v>
      </c>
      <c r="D87" s="120" t="s">
        <v>623</v>
      </c>
      <c r="E87" s="120" t="s">
        <v>623</v>
      </c>
      <c r="F87" s="120" t="s">
        <v>623</v>
      </c>
      <c r="G87" s="120" t="s">
        <v>623</v>
      </c>
      <c r="H87" s="120" t="s">
        <v>623</v>
      </c>
      <c r="I87" s="168" t="s">
        <v>544</v>
      </c>
    </row>
    <row r="88" spans="1:9" ht="46.8" x14ac:dyDescent="0.3">
      <c r="A88" s="15" t="s">
        <v>160</v>
      </c>
      <c r="B88" s="16" t="s">
        <v>161</v>
      </c>
      <c r="C88" s="30" t="s">
        <v>93</v>
      </c>
      <c r="D88" s="120" t="s">
        <v>623</v>
      </c>
      <c r="E88" s="120" t="s">
        <v>623</v>
      </c>
      <c r="F88" s="120" t="s">
        <v>623</v>
      </c>
      <c r="G88" s="120" t="s">
        <v>623</v>
      </c>
      <c r="H88" s="120" t="s">
        <v>623</v>
      </c>
      <c r="I88" s="168"/>
    </row>
    <row r="89" spans="1:9" ht="46.8" x14ac:dyDescent="0.3">
      <c r="A89" s="15" t="s">
        <v>162</v>
      </c>
      <c r="B89" s="16" t="s">
        <v>163</v>
      </c>
      <c r="C89" s="10" t="s">
        <v>93</v>
      </c>
      <c r="D89" s="120" t="s">
        <v>623</v>
      </c>
      <c r="E89" s="120" t="s">
        <v>623</v>
      </c>
      <c r="F89" s="120" t="s">
        <v>623</v>
      </c>
      <c r="G89" s="120" t="s">
        <v>623</v>
      </c>
      <c r="H89" s="120" t="s">
        <v>623</v>
      </c>
      <c r="I89" s="168"/>
    </row>
    <row r="90" spans="1:9" ht="62.4" x14ac:dyDescent="0.3">
      <c r="A90" s="15" t="s">
        <v>164</v>
      </c>
      <c r="B90" s="16" t="s">
        <v>165</v>
      </c>
      <c r="C90" s="30" t="s">
        <v>93</v>
      </c>
      <c r="D90" s="120" t="s">
        <v>623</v>
      </c>
      <c r="E90" s="120" t="s">
        <v>623</v>
      </c>
      <c r="F90" s="120" t="s">
        <v>623</v>
      </c>
      <c r="G90" s="120" t="s">
        <v>623</v>
      </c>
      <c r="H90" s="120" t="s">
        <v>623</v>
      </c>
      <c r="I90" s="168"/>
    </row>
    <row r="91" spans="1:9" ht="62.4" x14ac:dyDescent="0.3">
      <c r="A91" s="15" t="s">
        <v>166</v>
      </c>
      <c r="B91" s="16" t="s">
        <v>167</v>
      </c>
      <c r="C91" s="10" t="s">
        <v>93</v>
      </c>
      <c r="D91" s="120" t="s">
        <v>623</v>
      </c>
      <c r="E91" s="120" t="s">
        <v>623</v>
      </c>
      <c r="F91" s="120" t="s">
        <v>623</v>
      </c>
      <c r="G91" s="120" t="s">
        <v>623</v>
      </c>
      <c r="H91" s="120" t="s">
        <v>623</v>
      </c>
      <c r="I91" s="168"/>
    </row>
    <row r="92" spans="1:9" ht="62.4" x14ac:dyDescent="0.3">
      <c r="A92" s="15" t="s">
        <v>168</v>
      </c>
      <c r="B92" s="16" t="s">
        <v>169</v>
      </c>
      <c r="C92" s="30" t="s">
        <v>93</v>
      </c>
      <c r="D92" s="120" t="s">
        <v>623</v>
      </c>
      <c r="E92" s="120" t="s">
        <v>623</v>
      </c>
      <c r="F92" s="120" t="s">
        <v>623</v>
      </c>
      <c r="G92" s="120" t="s">
        <v>623</v>
      </c>
      <c r="H92" s="120" t="s">
        <v>623</v>
      </c>
      <c r="I92" s="168"/>
    </row>
    <row r="93" spans="1:9" ht="62.4" x14ac:dyDescent="0.3">
      <c r="A93" s="15" t="s">
        <v>170</v>
      </c>
      <c r="B93" s="16" t="s">
        <v>171</v>
      </c>
      <c r="C93" s="10" t="s">
        <v>93</v>
      </c>
      <c r="D93" s="120" t="s">
        <v>623</v>
      </c>
      <c r="E93" s="120" t="s">
        <v>623</v>
      </c>
      <c r="F93" s="120" t="s">
        <v>623</v>
      </c>
      <c r="G93" s="120" t="s">
        <v>623</v>
      </c>
      <c r="H93" s="120" t="s">
        <v>623</v>
      </c>
      <c r="I93" s="168"/>
    </row>
    <row r="94" spans="1:9" ht="62.4" x14ac:dyDescent="0.3">
      <c r="A94" s="15" t="s">
        <v>172</v>
      </c>
      <c r="B94" s="16" t="s">
        <v>173</v>
      </c>
      <c r="C94" s="30" t="s">
        <v>93</v>
      </c>
      <c r="D94" s="120" t="s">
        <v>623</v>
      </c>
      <c r="E94" s="120" t="s">
        <v>623</v>
      </c>
      <c r="F94" s="120" t="s">
        <v>623</v>
      </c>
      <c r="G94" s="120" t="s">
        <v>623</v>
      </c>
      <c r="H94" s="120" t="s">
        <v>623</v>
      </c>
      <c r="I94" s="168"/>
    </row>
    <row r="95" spans="1:9" ht="46.8" x14ac:dyDescent="0.3">
      <c r="A95" s="15" t="s">
        <v>174</v>
      </c>
      <c r="B95" s="16" t="s">
        <v>175</v>
      </c>
      <c r="C95" s="10" t="s">
        <v>93</v>
      </c>
      <c r="D95" s="120" t="s">
        <v>623</v>
      </c>
      <c r="E95" s="120" t="s">
        <v>623</v>
      </c>
      <c r="F95" s="120" t="s">
        <v>623</v>
      </c>
      <c r="G95" s="120" t="s">
        <v>623</v>
      </c>
      <c r="H95" s="120" t="s">
        <v>623</v>
      </c>
      <c r="I95" s="120"/>
    </row>
    <row r="96" spans="1:9" ht="62.4" x14ac:dyDescent="0.3">
      <c r="A96" s="15" t="s">
        <v>176</v>
      </c>
      <c r="B96" s="16" t="s">
        <v>177</v>
      </c>
      <c r="C96" s="30" t="s">
        <v>93</v>
      </c>
      <c r="D96" s="120" t="s">
        <v>623</v>
      </c>
      <c r="E96" s="120" t="s">
        <v>623</v>
      </c>
      <c r="F96" s="120" t="s">
        <v>623</v>
      </c>
      <c r="G96" s="120" t="s">
        <v>623</v>
      </c>
      <c r="H96" s="120" t="s">
        <v>623</v>
      </c>
      <c r="I96" s="120"/>
    </row>
    <row r="97" spans="1:9" ht="93.6" x14ac:dyDescent="0.3">
      <c r="A97" s="12" t="s">
        <v>178</v>
      </c>
      <c r="B97" s="13" t="s">
        <v>179</v>
      </c>
      <c r="C97" s="10" t="s">
        <v>93</v>
      </c>
      <c r="D97" s="120" t="s">
        <v>623</v>
      </c>
      <c r="E97" s="120" t="s">
        <v>623</v>
      </c>
      <c r="F97" s="120" t="s">
        <v>623</v>
      </c>
      <c r="G97" s="120" t="s">
        <v>623</v>
      </c>
      <c r="H97" s="120" t="s">
        <v>623</v>
      </c>
      <c r="I97" s="168"/>
    </row>
    <row r="98" spans="1:9" ht="78" x14ac:dyDescent="0.3">
      <c r="A98" s="15" t="s">
        <v>180</v>
      </c>
      <c r="B98" s="16" t="s">
        <v>181</v>
      </c>
      <c r="C98" s="30" t="s">
        <v>93</v>
      </c>
      <c r="D98" s="120" t="s">
        <v>623</v>
      </c>
      <c r="E98" s="120" t="s">
        <v>623</v>
      </c>
      <c r="F98" s="120" t="s">
        <v>623</v>
      </c>
      <c r="G98" s="120" t="s">
        <v>623</v>
      </c>
      <c r="H98" s="120" t="s">
        <v>623</v>
      </c>
      <c r="I98" s="168"/>
    </row>
    <row r="99" spans="1:9" ht="78" x14ac:dyDescent="0.3">
      <c r="A99" s="15" t="s">
        <v>182</v>
      </c>
      <c r="B99" s="16" t="s">
        <v>183</v>
      </c>
      <c r="C99" s="10" t="s">
        <v>93</v>
      </c>
      <c r="D99" s="120" t="s">
        <v>623</v>
      </c>
      <c r="E99" s="120" t="s">
        <v>623</v>
      </c>
      <c r="F99" s="120" t="s">
        <v>623</v>
      </c>
      <c r="G99" s="120" t="s">
        <v>623</v>
      </c>
      <c r="H99" s="120" t="s">
        <v>623</v>
      </c>
      <c r="I99" s="168"/>
    </row>
    <row r="100" spans="1:9" ht="46.8" x14ac:dyDescent="0.3">
      <c r="A100" s="12" t="s">
        <v>184</v>
      </c>
      <c r="B100" s="13" t="s">
        <v>185</v>
      </c>
      <c r="C100" s="30" t="s">
        <v>93</v>
      </c>
      <c r="D100" s="120" t="s">
        <v>623</v>
      </c>
      <c r="E100" s="120" t="s">
        <v>623</v>
      </c>
      <c r="F100" s="120" t="s">
        <v>623</v>
      </c>
      <c r="G100" s="120" t="s">
        <v>623</v>
      </c>
      <c r="H100" s="120" t="s">
        <v>623</v>
      </c>
      <c r="I100" s="168"/>
    </row>
    <row r="101" spans="1:9" ht="62.4" x14ac:dyDescent="0.3">
      <c r="A101" s="15" t="s">
        <v>1110</v>
      </c>
      <c r="B101" s="80" t="s">
        <v>1097</v>
      </c>
      <c r="C101" s="90" t="s">
        <v>964</v>
      </c>
      <c r="D101" s="120" t="s">
        <v>623</v>
      </c>
      <c r="E101" s="120" t="s">
        <v>623</v>
      </c>
      <c r="F101" s="120" t="s">
        <v>623</v>
      </c>
      <c r="G101" s="120" t="s">
        <v>623</v>
      </c>
      <c r="H101" s="120" t="s">
        <v>623</v>
      </c>
      <c r="I101" s="168" t="s">
        <v>544</v>
      </c>
    </row>
    <row r="102" spans="1:9" ht="109.2" x14ac:dyDescent="0.3">
      <c r="A102" s="15" t="s">
        <v>1117</v>
      </c>
      <c r="B102" s="156" t="s">
        <v>1103</v>
      </c>
      <c r="C102" s="148" t="s">
        <v>842</v>
      </c>
      <c r="D102" s="120" t="s">
        <v>623</v>
      </c>
      <c r="E102" s="120" t="s">
        <v>623</v>
      </c>
      <c r="F102" s="120" t="s">
        <v>623</v>
      </c>
      <c r="G102" s="120" t="s">
        <v>623</v>
      </c>
      <c r="H102" s="120" t="s">
        <v>623</v>
      </c>
      <c r="I102" s="168" t="s">
        <v>544</v>
      </c>
    </row>
    <row r="103" spans="1:9" ht="62.4" x14ac:dyDescent="0.3">
      <c r="A103" s="12" t="s">
        <v>186</v>
      </c>
      <c r="B103" s="22" t="s">
        <v>187</v>
      </c>
      <c r="C103" s="10" t="s">
        <v>93</v>
      </c>
      <c r="D103" s="120" t="s">
        <v>623</v>
      </c>
      <c r="E103" s="120" t="s">
        <v>623</v>
      </c>
      <c r="F103" s="120" t="s">
        <v>623</v>
      </c>
      <c r="G103" s="120" t="s">
        <v>623</v>
      </c>
      <c r="H103" s="120" t="s">
        <v>623</v>
      </c>
      <c r="I103" s="168"/>
    </row>
    <row r="104" spans="1:9" ht="31.2" x14ac:dyDescent="0.3">
      <c r="A104" s="12" t="s">
        <v>188</v>
      </c>
      <c r="B104" s="13" t="s">
        <v>189</v>
      </c>
      <c r="C104" s="30" t="s">
        <v>93</v>
      </c>
      <c r="D104" s="120" t="s">
        <v>623</v>
      </c>
      <c r="E104" s="120" t="s">
        <v>623</v>
      </c>
      <c r="F104" s="120" t="s">
        <v>623</v>
      </c>
      <c r="G104" s="120" t="s">
        <v>623</v>
      </c>
      <c r="H104" s="120" t="s">
        <v>623</v>
      </c>
      <c r="I104" s="168"/>
    </row>
    <row r="105" spans="1:9" ht="62.4" x14ac:dyDescent="0.3">
      <c r="A105" s="33" t="s">
        <v>194</v>
      </c>
      <c r="B105" s="157" t="s">
        <v>977</v>
      </c>
      <c r="C105" s="34" t="s">
        <v>978</v>
      </c>
      <c r="D105" s="120" t="s">
        <v>623</v>
      </c>
      <c r="E105" s="120" t="s">
        <v>623</v>
      </c>
      <c r="F105" s="120" t="s">
        <v>623</v>
      </c>
      <c r="G105" s="120" t="s">
        <v>623</v>
      </c>
      <c r="H105" s="120" t="s">
        <v>623</v>
      </c>
      <c r="I105" s="168" t="s">
        <v>544</v>
      </c>
    </row>
    <row r="106" spans="1:9" ht="46.8" x14ac:dyDescent="0.3">
      <c r="A106" s="33" t="s">
        <v>195</v>
      </c>
      <c r="B106" s="80" t="s">
        <v>1100</v>
      </c>
      <c r="C106" s="34" t="s">
        <v>980</v>
      </c>
      <c r="D106" s="120" t="s">
        <v>623</v>
      </c>
      <c r="E106" s="120" t="s">
        <v>623</v>
      </c>
      <c r="F106" s="120" t="s">
        <v>623</v>
      </c>
      <c r="G106" s="120" t="s">
        <v>623</v>
      </c>
      <c r="H106" s="120" t="s">
        <v>623</v>
      </c>
      <c r="I106" s="168" t="s">
        <v>544</v>
      </c>
    </row>
    <row r="107" spans="1:9" ht="31.2" x14ac:dyDescent="0.3">
      <c r="A107" s="33" t="s">
        <v>196</v>
      </c>
      <c r="B107" s="80" t="s">
        <v>1101</v>
      </c>
      <c r="C107" s="34" t="s">
        <v>991</v>
      </c>
      <c r="D107" s="120" t="s">
        <v>623</v>
      </c>
      <c r="E107" s="120" t="s">
        <v>623</v>
      </c>
      <c r="F107" s="120" t="s">
        <v>623</v>
      </c>
      <c r="G107" s="120" t="s">
        <v>623</v>
      </c>
      <c r="H107" s="120" t="s">
        <v>623</v>
      </c>
      <c r="I107" s="168" t="s">
        <v>544</v>
      </c>
    </row>
    <row r="108" spans="1:9" ht="46.8" x14ac:dyDescent="0.3">
      <c r="A108" s="33" t="s">
        <v>197</v>
      </c>
      <c r="B108" s="80" t="s">
        <v>1092</v>
      </c>
      <c r="C108" s="148" t="s">
        <v>1090</v>
      </c>
      <c r="D108" s="120" t="s">
        <v>623</v>
      </c>
      <c r="E108" s="120" t="s">
        <v>623</v>
      </c>
      <c r="F108" s="120" t="s">
        <v>623</v>
      </c>
      <c r="G108" s="120" t="s">
        <v>623</v>
      </c>
      <c r="H108" s="120" t="s">
        <v>623</v>
      </c>
      <c r="I108" s="168" t="s">
        <v>544</v>
      </c>
    </row>
    <row r="109" spans="1:9" ht="31.2" x14ac:dyDescent="0.3">
      <c r="A109" s="33" t="s">
        <v>239</v>
      </c>
      <c r="B109" s="151" t="s">
        <v>850</v>
      </c>
      <c r="C109" s="148" t="s">
        <v>851</v>
      </c>
      <c r="D109" s="120" t="s">
        <v>623</v>
      </c>
      <c r="E109" s="120" t="s">
        <v>623</v>
      </c>
      <c r="F109" s="120" t="s">
        <v>623</v>
      </c>
      <c r="G109" s="120" t="s">
        <v>623</v>
      </c>
      <c r="H109" s="120" t="s">
        <v>623</v>
      </c>
      <c r="I109" s="168" t="s">
        <v>544</v>
      </c>
    </row>
    <row r="110" spans="1:9" ht="46.8" x14ac:dyDescent="0.3">
      <c r="A110" s="33" t="s">
        <v>240</v>
      </c>
      <c r="B110" s="80" t="s">
        <v>852</v>
      </c>
      <c r="C110" s="148" t="s">
        <v>853</v>
      </c>
      <c r="D110" s="120" t="s">
        <v>623</v>
      </c>
      <c r="E110" s="120" t="s">
        <v>623</v>
      </c>
      <c r="F110" s="120" t="s">
        <v>623</v>
      </c>
      <c r="G110" s="120" t="s">
        <v>623</v>
      </c>
      <c r="H110" s="120" t="s">
        <v>623</v>
      </c>
      <c r="I110" s="168" t="s">
        <v>544</v>
      </c>
    </row>
    <row r="111" spans="1:9" ht="62.4" x14ac:dyDescent="0.3">
      <c r="A111" s="33" t="s">
        <v>824</v>
      </c>
      <c r="B111" s="156" t="s">
        <v>854</v>
      </c>
      <c r="C111" s="148" t="s">
        <v>855</v>
      </c>
      <c r="D111" s="120" t="s">
        <v>623</v>
      </c>
      <c r="E111" s="120" t="s">
        <v>623</v>
      </c>
      <c r="F111" s="120" t="s">
        <v>623</v>
      </c>
      <c r="G111" s="120" t="s">
        <v>623</v>
      </c>
      <c r="H111" s="120" t="s">
        <v>623</v>
      </c>
      <c r="I111" s="168" t="s">
        <v>544</v>
      </c>
    </row>
    <row r="112" spans="1:9" ht="46.8" x14ac:dyDescent="0.3">
      <c r="A112" s="33" t="s">
        <v>826</v>
      </c>
      <c r="B112" s="156" t="s">
        <v>1102</v>
      </c>
      <c r="C112" s="148" t="s">
        <v>856</v>
      </c>
      <c r="D112" s="120" t="s">
        <v>623</v>
      </c>
      <c r="E112" s="120" t="s">
        <v>623</v>
      </c>
      <c r="F112" s="120" t="s">
        <v>623</v>
      </c>
      <c r="G112" s="120" t="s">
        <v>623</v>
      </c>
      <c r="H112" s="120" t="s">
        <v>623</v>
      </c>
      <c r="I112" s="168" t="s">
        <v>544</v>
      </c>
    </row>
    <row r="113" spans="1:9" ht="31.2" x14ac:dyDescent="0.3">
      <c r="A113" s="33" t="s">
        <v>988</v>
      </c>
      <c r="B113" s="156" t="s">
        <v>857</v>
      </c>
      <c r="C113" s="148" t="s">
        <v>858</v>
      </c>
      <c r="D113" s="120" t="s">
        <v>623</v>
      </c>
      <c r="E113" s="120" t="s">
        <v>623</v>
      </c>
      <c r="F113" s="120" t="s">
        <v>623</v>
      </c>
      <c r="G113" s="120" t="s">
        <v>623</v>
      </c>
      <c r="H113" s="120" t="s">
        <v>623</v>
      </c>
      <c r="I113" s="168" t="s">
        <v>544</v>
      </c>
    </row>
    <row r="114" spans="1:9" ht="31.2" x14ac:dyDescent="0.3">
      <c r="A114" s="33" t="s">
        <v>989</v>
      </c>
      <c r="B114" s="156" t="s">
        <v>865</v>
      </c>
      <c r="C114" s="148" t="s">
        <v>866</v>
      </c>
      <c r="D114" s="120" t="s">
        <v>623</v>
      </c>
      <c r="E114" s="120" t="s">
        <v>623</v>
      </c>
      <c r="F114" s="120" t="s">
        <v>623</v>
      </c>
      <c r="G114" s="120" t="s">
        <v>623</v>
      </c>
      <c r="H114" s="120" t="s">
        <v>623</v>
      </c>
      <c r="I114" s="168" t="s">
        <v>544</v>
      </c>
    </row>
    <row r="115" spans="1:9" ht="31.2" x14ac:dyDescent="0.3">
      <c r="A115" s="33" t="s">
        <v>990</v>
      </c>
      <c r="B115" s="151" t="s">
        <v>1091</v>
      </c>
      <c r="C115" s="148" t="s">
        <v>888</v>
      </c>
      <c r="D115" s="120" t="s">
        <v>623</v>
      </c>
      <c r="E115" s="120" t="s">
        <v>623</v>
      </c>
      <c r="F115" s="120" t="s">
        <v>623</v>
      </c>
      <c r="G115" s="120" t="s">
        <v>623</v>
      </c>
      <c r="H115" s="120" t="s">
        <v>623</v>
      </c>
      <c r="I115" s="168" t="s">
        <v>544</v>
      </c>
    </row>
  </sheetData>
  <mergeCells count="14">
    <mergeCell ref="A13:I13"/>
    <mergeCell ref="A14:H14"/>
    <mergeCell ref="A15:A18"/>
    <mergeCell ref="B15:B18"/>
    <mergeCell ref="C15:C18"/>
    <mergeCell ref="D15:H16"/>
    <mergeCell ref="I15:I18"/>
    <mergeCell ref="D17:H17"/>
    <mergeCell ref="A12:I12"/>
    <mergeCell ref="A4:I4"/>
    <mergeCell ref="A6:I6"/>
    <mergeCell ref="A7:I7"/>
    <mergeCell ref="A9:I9"/>
    <mergeCell ref="A11:I1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39997558519241921"/>
  </sheetPr>
  <dimension ref="A1:AS108"/>
  <sheetViews>
    <sheetView topLeftCell="A2" zoomScale="55" zoomScaleNormal="55" workbookViewId="0">
      <pane xSplit="3" ySplit="11" topLeftCell="D13" activePane="bottomRight" state="frozen"/>
      <selection activeCell="A2" sqref="A2"/>
      <selection pane="topRight" activeCell="D2" sqref="D2"/>
      <selection pane="bottomLeft" activeCell="A13" sqref="A13"/>
      <selection pane="bottomRight" activeCell="A9" sqref="A9:R9"/>
    </sheetView>
  </sheetViews>
  <sheetFormatPr defaultRowHeight="15.6" x14ac:dyDescent="0.25"/>
  <cols>
    <col min="1" max="1" width="10.109375" style="51" customWidth="1"/>
    <col min="2" max="2" width="37.6640625" style="52" customWidth="1"/>
    <col min="3" max="3" width="15.6640625" style="65" customWidth="1"/>
    <col min="4" max="4" width="18.33203125" style="52" customWidth="1"/>
    <col min="5" max="5" width="18" style="52" customWidth="1"/>
    <col min="6" max="6" width="19.109375" style="52" customWidth="1"/>
    <col min="7" max="7" width="32.44140625" style="52" customWidth="1"/>
    <col min="8" max="8" width="23.44140625" style="52" customWidth="1"/>
    <col min="9" max="9" width="27.6640625" style="52" customWidth="1"/>
    <col min="10" max="11" width="32.44140625" style="52" customWidth="1"/>
    <col min="12" max="12" width="27.88671875" style="52" customWidth="1"/>
    <col min="13" max="13" width="38" style="52" customWidth="1"/>
    <col min="14" max="14" width="48.109375" style="52" customWidth="1"/>
    <col min="15" max="17" width="19.5546875" style="52" customWidth="1"/>
    <col min="18" max="18" width="15.44140625" style="52" customWidth="1"/>
    <col min="19" max="19" width="11.5546875" style="53" customWidth="1"/>
    <col min="20" max="20" width="16.109375" style="53" customWidth="1"/>
    <col min="21" max="21" width="8.109375" style="53" customWidth="1"/>
    <col min="22" max="22" width="22.44140625" style="53" customWidth="1"/>
    <col min="23" max="23" width="17.33203125" style="53" customWidth="1"/>
    <col min="24" max="24" width="25.44140625" style="53" customWidth="1"/>
    <col min="25" max="25" width="27" style="53" customWidth="1"/>
    <col min="26" max="26" width="7.88671875" style="52" bestFit="1" customWidth="1"/>
    <col min="27" max="27" width="7.5546875" style="52" customWidth="1"/>
    <col min="28" max="28" width="9.33203125" style="52" customWidth="1"/>
    <col min="29" max="29" width="13.88671875" style="52" customWidth="1"/>
    <col min="30" max="258" width="9.109375" style="51"/>
    <col min="259" max="259" width="4.44140625" style="51" bestFit="1" customWidth="1"/>
    <col min="260" max="260" width="18.33203125" style="51" bestFit="1" customWidth="1"/>
    <col min="261" max="261" width="19" style="51" bestFit="1" customWidth="1"/>
    <col min="262" max="262" width="15.44140625" style="51" bestFit="1" customWidth="1"/>
    <col min="263" max="264" width="12.44140625" style="51" bestFit="1" customWidth="1"/>
    <col min="265" max="265" width="7.109375" style="51" bestFit="1" customWidth="1"/>
    <col min="266" max="266" width="10.109375" style="51" bestFit="1" customWidth="1"/>
    <col min="267" max="267" width="15.88671875" style="51" bestFit="1" customWidth="1"/>
    <col min="268" max="268" width="15.109375" style="51" bestFit="1" customWidth="1"/>
    <col min="269" max="269" width="18.33203125" style="51" bestFit="1" customWidth="1"/>
    <col min="270" max="270" width="13.33203125" style="51" bestFit="1" customWidth="1"/>
    <col min="271" max="271" width="19.33203125" style="51" customWidth="1"/>
    <col min="272" max="272" width="15.109375" style="51" customWidth="1"/>
    <col min="273" max="273" width="21" style="51" bestFit="1" customWidth="1"/>
    <col min="274" max="274" width="17.109375" style="51" bestFit="1" customWidth="1"/>
    <col min="275" max="275" width="16.88671875" style="51" bestFit="1" customWidth="1"/>
    <col min="276" max="276" width="16.6640625" style="51" bestFit="1" customWidth="1"/>
    <col min="277" max="277" width="15.6640625" style="51" bestFit="1" customWidth="1"/>
    <col min="278" max="278" width="16.33203125" style="51" bestFit="1" customWidth="1"/>
    <col min="279" max="279" width="17.33203125" style="51" customWidth="1"/>
    <col min="280" max="280" width="23.44140625" style="51" bestFit="1" customWidth="1"/>
    <col min="281" max="281" width="31.88671875" style="51" bestFit="1" customWidth="1"/>
    <col min="282" max="282" width="7.88671875" style="51" bestFit="1" customWidth="1"/>
    <col min="283" max="283" width="5.6640625" style="51" bestFit="1" customWidth="1"/>
    <col min="284" max="284" width="9.109375" style="51" bestFit="1" customWidth="1"/>
    <col min="285" max="285" width="13.5546875" style="51" bestFit="1" customWidth="1"/>
    <col min="286" max="514" width="9.109375" style="51"/>
    <col min="515" max="515" width="4.44140625" style="51" bestFit="1" customWidth="1"/>
    <col min="516" max="516" width="18.33203125" style="51" bestFit="1" customWidth="1"/>
    <col min="517" max="517" width="19" style="51" bestFit="1" customWidth="1"/>
    <col min="518" max="518" width="15.44140625" style="51" bestFit="1" customWidth="1"/>
    <col min="519" max="520" width="12.44140625" style="51" bestFit="1" customWidth="1"/>
    <col min="521" max="521" width="7.109375" style="51" bestFit="1" customWidth="1"/>
    <col min="522" max="522" width="10.109375" style="51" bestFit="1" customWidth="1"/>
    <col min="523" max="523" width="15.88671875" style="51" bestFit="1" customWidth="1"/>
    <col min="524" max="524" width="15.109375" style="51" bestFit="1" customWidth="1"/>
    <col min="525" max="525" width="18.33203125" style="51" bestFit="1" customWidth="1"/>
    <col min="526" max="526" width="13.33203125" style="51" bestFit="1" customWidth="1"/>
    <col min="527" max="527" width="19.33203125" style="51" customWidth="1"/>
    <col min="528" max="528" width="15.109375" style="51" customWidth="1"/>
    <col min="529" max="529" width="21" style="51" bestFit="1" customWidth="1"/>
    <col min="530" max="530" width="17.109375" style="51" bestFit="1" customWidth="1"/>
    <col min="531" max="531" width="16.88671875" style="51" bestFit="1" customWidth="1"/>
    <col min="532" max="532" width="16.6640625" style="51" bestFit="1" customWidth="1"/>
    <col min="533" max="533" width="15.6640625" style="51" bestFit="1" customWidth="1"/>
    <col min="534" max="534" width="16.33203125" style="51" bestFit="1" customWidth="1"/>
    <col min="535" max="535" width="17.33203125" style="51" customWidth="1"/>
    <col min="536" max="536" width="23.44140625" style="51" bestFit="1" customWidth="1"/>
    <col min="537" max="537" width="31.88671875" style="51" bestFit="1" customWidth="1"/>
    <col min="538" max="538" width="7.88671875" style="51" bestFit="1" customWidth="1"/>
    <col min="539" max="539" width="5.6640625" style="51" bestFit="1" customWidth="1"/>
    <col min="540" max="540" width="9.109375" style="51" bestFit="1" customWidth="1"/>
    <col min="541" max="541" width="13.5546875" style="51" bestFit="1" customWidth="1"/>
    <col min="542" max="770" width="9.109375" style="51"/>
    <col min="771" max="771" width="4.44140625" style="51" bestFit="1" customWidth="1"/>
    <col min="772" max="772" width="18.33203125" style="51" bestFit="1" customWidth="1"/>
    <col min="773" max="773" width="19" style="51" bestFit="1" customWidth="1"/>
    <col min="774" max="774" width="15.44140625" style="51" bestFit="1" customWidth="1"/>
    <col min="775" max="776" width="12.44140625" style="51" bestFit="1" customWidth="1"/>
    <col min="777" max="777" width="7.109375" style="51" bestFit="1" customWidth="1"/>
    <col min="778" max="778" width="10.109375" style="51" bestFit="1" customWidth="1"/>
    <col min="779" max="779" width="15.88671875" style="51" bestFit="1" customWidth="1"/>
    <col min="780" max="780" width="15.109375" style="51" bestFit="1" customWidth="1"/>
    <col min="781" max="781" width="18.33203125" style="51" bestFit="1" customWidth="1"/>
    <col min="782" max="782" width="13.33203125" style="51" bestFit="1" customWidth="1"/>
    <col min="783" max="783" width="19.33203125" style="51" customWidth="1"/>
    <col min="784" max="784" width="15.109375" style="51" customWidth="1"/>
    <col min="785" max="785" width="21" style="51" bestFit="1" customWidth="1"/>
    <col min="786" max="786" width="17.109375" style="51" bestFit="1" customWidth="1"/>
    <col min="787" max="787" width="16.88671875" style="51" bestFit="1" customWidth="1"/>
    <col min="788" max="788" width="16.6640625" style="51" bestFit="1" customWidth="1"/>
    <col min="789" max="789" width="15.6640625" style="51" bestFit="1" customWidth="1"/>
    <col min="790" max="790" width="16.33203125" style="51" bestFit="1" customWidth="1"/>
    <col min="791" max="791" width="17.33203125" style="51" customWidth="1"/>
    <col min="792" max="792" width="23.44140625" style="51" bestFit="1" customWidth="1"/>
    <col min="793" max="793" width="31.88671875" style="51" bestFit="1" customWidth="1"/>
    <col min="794" max="794" width="7.88671875" style="51" bestFit="1" customWidth="1"/>
    <col min="795" max="795" width="5.6640625" style="51" bestFit="1" customWidth="1"/>
    <col min="796" max="796" width="9.109375" style="51" bestFit="1" customWidth="1"/>
    <col min="797" max="797" width="13.5546875" style="51" bestFit="1" customWidth="1"/>
    <col min="798" max="1026" width="9.109375" style="51"/>
    <col min="1027" max="1027" width="4.44140625" style="51" bestFit="1" customWidth="1"/>
    <col min="1028" max="1028" width="18.33203125" style="51" bestFit="1" customWidth="1"/>
    <col min="1029" max="1029" width="19" style="51" bestFit="1" customWidth="1"/>
    <col min="1030" max="1030" width="15.44140625" style="51" bestFit="1" customWidth="1"/>
    <col min="1031" max="1032" width="12.44140625" style="51" bestFit="1" customWidth="1"/>
    <col min="1033" max="1033" width="7.109375" style="51" bestFit="1" customWidth="1"/>
    <col min="1034" max="1034" width="10.109375" style="51" bestFit="1" customWidth="1"/>
    <col min="1035" max="1035" width="15.88671875" style="51" bestFit="1" customWidth="1"/>
    <col min="1036" max="1036" width="15.109375" style="51" bestFit="1" customWidth="1"/>
    <col min="1037" max="1037" width="18.33203125" style="51" bestFit="1" customWidth="1"/>
    <col min="1038" max="1038" width="13.33203125" style="51" bestFit="1" customWidth="1"/>
    <col min="1039" max="1039" width="19.33203125" style="51" customWidth="1"/>
    <col min="1040" max="1040" width="15.109375" style="51" customWidth="1"/>
    <col min="1041" max="1041" width="21" style="51" bestFit="1" customWidth="1"/>
    <col min="1042" max="1042" width="17.109375" style="51" bestFit="1" customWidth="1"/>
    <col min="1043" max="1043" width="16.88671875" style="51" bestFit="1" customWidth="1"/>
    <col min="1044" max="1044" width="16.6640625" style="51" bestFit="1" customWidth="1"/>
    <col min="1045" max="1045" width="15.6640625" style="51" bestFit="1" customWidth="1"/>
    <col min="1046" max="1046" width="16.33203125" style="51" bestFit="1" customWidth="1"/>
    <col min="1047" max="1047" width="17.33203125" style="51" customWidth="1"/>
    <col min="1048" max="1048" width="23.44140625" style="51" bestFit="1" customWidth="1"/>
    <col min="1049" max="1049" width="31.88671875" style="51" bestFit="1" customWidth="1"/>
    <col min="1050" max="1050" width="7.88671875" style="51" bestFit="1" customWidth="1"/>
    <col min="1051" max="1051" width="5.6640625" style="51" bestFit="1" customWidth="1"/>
    <col min="1052" max="1052" width="9.109375" style="51" bestFit="1" customWidth="1"/>
    <col min="1053" max="1053" width="13.5546875" style="51" bestFit="1" customWidth="1"/>
    <col min="1054" max="1282" width="9.109375" style="51"/>
    <col min="1283" max="1283" width="4.44140625" style="51" bestFit="1" customWidth="1"/>
    <col min="1284" max="1284" width="18.33203125" style="51" bestFit="1" customWidth="1"/>
    <col min="1285" max="1285" width="19" style="51" bestFit="1" customWidth="1"/>
    <col min="1286" max="1286" width="15.44140625" style="51" bestFit="1" customWidth="1"/>
    <col min="1287" max="1288" width="12.44140625" style="51" bestFit="1" customWidth="1"/>
    <col min="1289" max="1289" width="7.109375" style="51" bestFit="1" customWidth="1"/>
    <col min="1290" max="1290" width="10.109375" style="51" bestFit="1" customWidth="1"/>
    <col min="1291" max="1291" width="15.88671875" style="51" bestFit="1" customWidth="1"/>
    <col min="1292" max="1292" width="15.109375" style="51" bestFit="1" customWidth="1"/>
    <col min="1293" max="1293" width="18.33203125" style="51" bestFit="1" customWidth="1"/>
    <col min="1294" max="1294" width="13.33203125" style="51" bestFit="1" customWidth="1"/>
    <col min="1295" max="1295" width="19.33203125" style="51" customWidth="1"/>
    <col min="1296" max="1296" width="15.109375" style="51" customWidth="1"/>
    <col min="1297" max="1297" width="21" style="51" bestFit="1" customWidth="1"/>
    <col min="1298" max="1298" width="17.109375" style="51" bestFit="1" customWidth="1"/>
    <col min="1299" max="1299" width="16.88671875" style="51" bestFit="1" customWidth="1"/>
    <col min="1300" max="1300" width="16.6640625" style="51" bestFit="1" customWidth="1"/>
    <col min="1301" max="1301" width="15.6640625" style="51" bestFit="1" customWidth="1"/>
    <col min="1302" max="1302" width="16.33203125" style="51" bestFit="1" customWidth="1"/>
    <col min="1303" max="1303" width="17.33203125" style="51" customWidth="1"/>
    <col min="1304" max="1304" width="23.44140625" style="51" bestFit="1" customWidth="1"/>
    <col min="1305" max="1305" width="31.88671875" style="51" bestFit="1" customWidth="1"/>
    <col min="1306" max="1306" width="7.88671875" style="51" bestFit="1" customWidth="1"/>
    <col min="1307" max="1307" width="5.6640625" style="51" bestFit="1" customWidth="1"/>
    <col min="1308" max="1308" width="9.109375" style="51" bestFit="1" customWidth="1"/>
    <col min="1309" max="1309" width="13.5546875" style="51" bestFit="1" customWidth="1"/>
    <col min="1310" max="1538" width="9.109375" style="51"/>
    <col min="1539" max="1539" width="4.44140625" style="51" bestFit="1" customWidth="1"/>
    <col min="1540" max="1540" width="18.33203125" style="51" bestFit="1" customWidth="1"/>
    <col min="1541" max="1541" width="19" style="51" bestFit="1" customWidth="1"/>
    <col min="1542" max="1542" width="15.44140625" style="51" bestFit="1" customWidth="1"/>
    <col min="1543" max="1544" width="12.44140625" style="51" bestFit="1" customWidth="1"/>
    <col min="1545" max="1545" width="7.109375" style="51" bestFit="1" customWidth="1"/>
    <col min="1546" max="1546" width="10.109375" style="51" bestFit="1" customWidth="1"/>
    <col min="1547" max="1547" width="15.88671875" style="51" bestFit="1" customWidth="1"/>
    <col min="1548" max="1548" width="15.109375" style="51" bestFit="1" customWidth="1"/>
    <col min="1549" max="1549" width="18.33203125" style="51" bestFit="1" customWidth="1"/>
    <col min="1550" max="1550" width="13.33203125" style="51" bestFit="1" customWidth="1"/>
    <col min="1551" max="1551" width="19.33203125" style="51" customWidth="1"/>
    <col min="1552" max="1552" width="15.109375" style="51" customWidth="1"/>
    <col min="1553" max="1553" width="21" style="51" bestFit="1" customWidth="1"/>
    <col min="1554" max="1554" width="17.109375" style="51" bestFit="1" customWidth="1"/>
    <col min="1555" max="1555" width="16.88671875" style="51" bestFit="1" customWidth="1"/>
    <col min="1556" max="1556" width="16.6640625" style="51" bestFit="1" customWidth="1"/>
    <col min="1557" max="1557" width="15.6640625" style="51" bestFit="1" customWidth="1"/>
    <col min="1558" max="1558" width="16.33203125" style="51" bestFit="1" customWidth="1"/>
    <col min="1559" max="1559" width="17.33203125" style="51" customWidth="1"/>
    <col min="1560" max="1560" width="23.44140625" style="51" bestFit="1" customWidth="1"/>
    <col min="1561" max="1561" width="31.88671875" style="51" bestFit="1" customWidth="1"/>
    <col min="1562" max="1562" width="7.88671875" style="51" bestFit="1" customWidth="1"/>
    <col min="1563" max="1563" width="5.6640625" style="51" bestFit="1" customWidth="1"/>
    <col min="1564" max="1564" width="9.109375" style="51" bestFit="1" customWidth="1"/>
    <col min="1565" max="1565" width="13.5546875" style="51" bestFit="1" customWidth="1"/>
    <col min="1566" max="1794" width="9.109375" style="51"/>
    <col min="1795" max="1795" width="4.44140625" style="51" bestFit="1" customWidth="1"/>
    <col min="1796" max="1796" width="18.33203125" style="51" bestFit="1" customWidth="1"/>
    <col min="1797" max="1797" width="19" style="51" bestFit="1" customWidth="1"/>
    <col min="1798" max="1798" width="15.44140625" style="51" bestFit="1" customWidth="1"/>
    <col min="1799" max="1800" width="12.44140625" style="51" bestFit="1" customWidth="1"/>
    <col min="1801" max="1801" width="7.109375" style="51" bestFit="1" customWidth="1"/>
    <col min="1802" max="1802" width="10.109375" style="51" bestFit="1" customWidth="1"/>
    <col min="1803" max="1803" width="15.88671875" style="51" bestFit="1" customWidth="1"/>
    <col min="1804" max="1804" width="15.109375" style="51" bestFit="1" customWidth="1"/>
    <col min="1805" max="1805" width="18.33203125" style="51" bestFit="1" customWidth="1"/>
    <col min="1806" max="1806" width="13.33203125" style="51" bestFit="1" customWidth="1"/>
    <col min="1807" max="1807" width="19.33203125" style="51" customWidth="1"/>
    <col min="1808" max="1808" width="15.109375" style="51" customWidth="1"/>
    <col min="1809" max="1809" width="21" style="51" bestFit="1" customWidth="1"/>
    <col min="1810" max="1810" width="17.109375" style="51" bestFit="1" customWidth="1"/>
    <col min="1811" max="1811" width="16.88671875" style="51" bestFit="1" customWidth="1"/>
    <col min="1812" max="1812" width="16.6640625" style="51" bestFit="1" customWidth="1"/>
    <col min="1813" max="1813" width="15.6640625" style="51" bestFit="1" customWidth="1"/>
    <col min="1814" max="1814" width="16.33203125" style="51" bestFit="1" customWidth="1"/>
    <col min="1815" max="1815" width="17.33203125" style="51" customWidth="1"/>
    <col min="1816" max="1816" width="23.44140625" style="51" bestFit="1" customWidth="1"/>
    <col min="1817" max="1817" width="31.88671875" style="51" bestFit="1" customWidth="1"/>
    <col min="1818" max="1818" width="7.88671875" style="51" bestFit="1" customWidth="1"/>
    <col min="1819" max="1819" width="5.6640625" style="51" bestFit="1" customWidth="1"/>
    <col min="1820" max="1820" width="9.109375" style="51" bestFit="1" customWidth="1"/>
    <col min="1821" max="1821" width="13.5546875" style="51" bestFit="1" customWidth="1"/>
    <col min="1822" max="2050" width="9.109375" style="51"/>
    <col min="2051" max="2051" width="4.44140625" style="51" bestFit="1" customWidth="1"/>
    <col min="2052" max="2052" width="18.33203125" style="51" bestFit="1" customWidth="1"/>
    <col min="2053" max="2053" width="19" style="51" bestFit="1" customWidth="1"/>
    <col min="2054" max="2054" width="15.44140625" style="51" bestFit="1" customWidth="1"/>
    <col min="2055" max="2056" width="12.44140625" style="51" bestFit="1" customWidth="1"/>
    <col min="2057" max="2057" width="7.109375" style="51" bestFit="1" customWidth="1"/>
    <col min="2058" max="2058" width="10.109375" style="51" bestFit="1" customWidth="1"/>
    <col min="2059" max="2059" width="15.88671875" style="51" bestFit="1" customWidth="1"/>
    <col min="2060" max="2060" width="15.109375" style="51" bestFit="1" customWidth="1"/>
    <col min="2061" max="2061" width="18.33203125" style="51" bestFit="1" customWidth="1"/>
    <col min="2062" max="2062" width="13.33203125" style="51" bestFit="1" customWidth="1"/>
    <col min="2063" max="2063" width="19.33203125" style="51" customWidth="1"/>
    <col min="2064" max="2064" width="15.109375" style="51" customWidth="1"/>
    <col min="2065" max="2065" width="21" style="51" bestFit="1" customWidth="1"/>
    <col min="2066" max="2066" width="17.109375" style="51" bestFit="1" customWidth="1"/>
    <col min="2067" max="2067" width="16.88671875" style="51" bestFit="1" customWidth="1"/>
    <col min="2068" max="2068" width="16.6640625" style="51" bestFit="1" customWidth="1"/>
    <col min="2069" max="2069" width="15.6640625" style="51" bestFit="1" customWidth="1"/>
    <col min="2070" max="2070" width="16.33203125" style="51" bestFit="1" customWidth="1"/>
    <col min="2071" max="2071" width="17.33203125" style="51" customWidth="1"/>
    <col min="2072" max="2072" width="23.44140625" style="51" bestFit="1" customWidth="1"/>
    <col min="2073" max="2073" width="31.88671875" style="51" bestFit="1" customWidth="1"/>
    <col min="2074" max="2074" width="7.88671875" style="51" bestFit="1" customWidth="1"/>
    <col min="2075" max="2075" width="5.6640625" style="51" bestFit="1" customWidth="1"/>
    <col min="2076" max="2076" width="9.109375" style="51" bestFit="1" customWidth="1"/>
    <col min="2077" max="2077" width="13.5546875" style="51" bestFit="1" customWidth="1"/>
    <col min="2078" max="2306" width="9.109375" style="51"/>
    <col min="2307" max="2307" width="4.44140625" style="51" bestFit="1" customWidth="1"/>
    <col min="2308" max="2308" width="18.33203125" style="51" bestFit="1" customWidth="1"/>
    <col min="2309" max="2309" width="19" style="51" bestFit="1" customWidth="1"/>
    <col min="2310" max="2310" width="15.44140625" style="51" bestFit="1" customWidth="1"/>
    <col min="2311" max="2312" width="12.44140625" style="51" bestFit="1" customWidth="1"/>
    <col min="2313" max="2313" width="7.109375" style="51" bestFit="1" customWidth="1"/>
    <col min="2314" max="2314" width="10.109375" style="51" bestFit="1" customWidth="1"/>
    <col min="2315" max="2315" width="15.88671875" style="51" bestFit="1" customWidth="1"/>
    <col min="2316" max="2316" width="15.109375" style="51" bestFit="1" customWidth="1"/>
    <col min="2317" max="2317" width="18.33203125" style="51" bestFit="1" customWidth="1"/>
    <col min="2318" max="2318" width="13.33203125" style="51" bestFit="1" customWidth="1"/>
    <col min="2319" max="2319" width="19.33203125" style="51" customWidth="1"/>
    <col min="2320" max="2320" width="15.109375" style="51" customWidth="1"/>
    <col min="2321" max="2321" width="21" style="51" bestFit="1" customWidth="1"/>
    <col min="2322" max="2322" width="17.109375" style="51" bestFit="1" customWidth="1"/>
    <col min="2323" max="2323" width="16.88671875" style="51" bestFit="1" customWidth="1"/>
    <col min="2324" max="2324" width="16.6640625" style="51" bestFit="1" customWidth="1"/>
    <col min="2325" max="2325" width="15.6640625" style="51" bestFit="1" customWidth="1"/>
    <col min="2326" max="2326" width="16.33203125" style="51" bestFit="1" customWidth="1"/>
    <col min="2327" max="2327" width="17.33203125" style="51" customWidth="1"/>
    <col min="2328" max="2328" width="23.44140625" style="51" bestFit="1" customWidth="1"/>
    <col min="2329" max="2329" width="31.88671875" style="51" bestFit="1" customWidth="1"/>
    <col min="2330" max="2330" width="7.88671875" style="51" bestFit="1" customWidth="1"/>
    <col min="2331" max="2331" width="5.6640625" style="51" bestFit="1" customWidth="1"/>
    <col min="2332" max="2332" width="9.109375" style="51" bestFit="1" customWidth="1"/>
    <col min="2333" max="2333" width="13.5546875" style="51" bestFit="1" customWidth="1"/>
    <col min="2334" max="2562" width="9.109375" style="51"/>
    <col min="2563" max="2563" width="4.44140625" style="51" bestFit="1" customWidth="1"/>
    <col min="2564" max="2564" width="18.33203125" style="51" bestFit="1" customWidth="1"/>
    <col min="2565" max="2565" width="19" style="51" bestFit="1" customWidth="1"/>
    <col min="2566" max="2566" width="15.44140625" style="51" bestFit="1" customWidth="1"/>
    <col min="2567" max="2568" width="12.44140625" style="51" bestFit="1" customWidth="1"/>
    <col min="2569" max="2569" width="7.109375" style="51" bestFit="1" customWidth="1"/>
    <col min="2570" max="2570" width="10.109375" style="51" bestFit="1" customWidth="1"/>
    <col min="2571" max="2571" width="15.88671875" style="51" bestFit="1" customWidth="1"/>
    <col min="2572" max="2572" width="15.109375" style="51" bestFit="1" customWidth="1"/>
    <col min="2573" max="2573" width="18.33203125" style="51" bestFit="1" customWidth="1"/>
    <col min="2574" max="2574" width="13.33203125" style="51" bestFit="1" customWidth="1"/>
    <col min="2575" max="2575" width="19.33203125" style="51" customWidth="1"/>
    <col min="2576" max="2576" width="15.109375" style="51" customWidth="1"/>
    <col min="2577" max="2577" width="21" style="51" bestFit="1" customWidth="1"/>
    <col min="2578" max="2578" width="17.109375" style="51" bestFit="1" customWidth="1"/>
    <col min="2579" max="2579" width="16.88671875" style="51" bestFit="1" customWidth="1"/>
    <col min="2580" max="2580" width="16.6640625" style="51" bestFit="1" customWidth="1"/>
    <col min="2581" max="2581" width="15.6640625" style="51" bestFit="1" customWidth="1"/>
    <col min="2582" max="2582" width="16.33203125" style="51" bestFit="1" customWidth="1"/>
    <col min="2583" max="2583" width="17.33203125" style="51" customWidth="1"/>
    <col min="2584" max="2584" width="23.44140625" style="51" bestFit="1" customWidth="1"/>
    <col min="2585" max="2585" width="31.88671875" style="51" bestFit="1" customWidth="1"/>
    <col min="2586" max="2586" width="7.88671875" style="51" bestFit="1" customWidth="1"/>
    <col min="2587" max="2587" width="5.6640625" style="51" bestFit="1" customWidth="1"/>
    <col min="2588" max="2588" width="9.109375" style="51" bestFit="1" customWidth="1"/>
    <col min="2589" max="2589" width="13.5546875" style="51" bestFit="1" customWidth="1"/>
    <col min="2590" max="2818" width="9.109375" style="51"/>
    <col min="2819" max="2819" width="4.44140625" style="51" bestFit="1" customWidth="1"/>
    <col min="2820" max="2820" width="18.33203125" style="51" bestFit="1" customWidth="1"/>
    <col min="2821" max="2821" width="19" style="51" bestFit="1" customWidth="1"/>
    <col min="2822" max="2822" width="15.44140625" style="51" bestFit="1" customWidth="1"/>
    <col min="2823" max="2824" width="12.44140625" style="51" bestFit="1" customWidth="1"/>
    <col min="2825" max="2825" width="7.109375" style="51" bestFit="1" customWidth="1"/>
    <col min="2826" max="2826" width="10.109375" style="51" bestFit="1" customWidth="1"/>
    <col min="2827" max="2827" width="15.88671875" style="51" bestFit="1" customWidth="1"/>
    <col min="2828" max="2828" width="15.109375" style="51" bestFit="1" customWidth="1"/>
    <col min="2829" max="2829" width="18.33203125" style="51" bestFit="1" customWidth="1"/>
    <col min="2830" max="2830" width="13.33203125" style="51" bestFit="1" customWidth="1"/>
    <col min="2831" max="2831" width="19.33203125" style="51" customWidth="1"/>
    <col min="2832" max="2832" width="15.109375" style="51" customWidth="1"/>
    <col min="2833" max="2833" width="21" style="51" bestFit="1" customWidth="1"/>
    <col min="2834" max="2834" width="17.109375" style="51" bestFit="1" customWidth="1"/>
    <col min="2835" max="2835" width="16.88671875" style="51" bestFit="1" customWidth="1"/>
    <col min="2836" max="2836" width="16.6640625" style="51" bestFit="1" customWidth="1"/>
    <col min="2837" max="2837" width="15.6640625" style="51" bestFit="1" customWidth="1"/>
    <col min="2838" max="2838" width="16.33203125" style="51" bestFit="1" customWidth="1"/>
    <col min="2839" max="2839" width="17.33203125" style="51" customWidth="1"/>
    <col min="2840" max="2840" width="23.44140625" style="51" bestFit="1" customWidth="1"/>
    <col min="2841" max="2841" width="31.88671875" style="51" bestFit="1" customWidth="1"/>
    <col min="2842" max="2842" width="7.88671875" style="51" bestFit="1" customWidth="1"/>
    <col min="2843" max="2843" width="5.6640625" style="51" bestFit="1" customWidth="1"/>
    <col min="2844" max="2844" width="9.109375" style="51" bestFit="1" customWidth="1"/>
    <col min="2845" max="2845" width="13.5546875" style="51" bestFit="1" customWidth="1"/>
    <col min="2846" max="3074" width="9.109375" style="51"/>
    <col min="3075" max="3075" width="4.44140625" style="51" bestFit="1" customWidth="1"/>
    <col min="3076" max="3076" width="18.33203125" style="51" bestFit="1" customWidth="1"/>
    <col min="3077" max="3077" width="19" style="51" bestFit="1" customWidth="1"/>
    <col min="3078" max="3078" width="15.44140625" style="51" bestFit="1" customWidth="1"/>
    <col min="3079" max="3080" width="12.44140625" style="51" bestFit="1" customWidth="1"/>
    <col min="3081" max="3081" width="7.109375" style="51" bestFit="1" customWidth="1"/>
    <col min="3082" max="3082" width="10.109375" style="51" bestFit="1" customWidth="1"/>
    <col min="3083" max="3083" width="15.88671875" style="51" bestFit="1" customWidth="1"/>
    <col min="3084" max="3084" width="15.109375" style="51" bestFit="1" customWidth="1"/>
    <col min="3085" max="3085" width="18.33203125" style="51" bestFit="1" customWidth="1"/>
    <col min="3086" max="3086" width="13.33203125" style="51" bestFit="1" customWidth="1"/>
    <col min="3087" max="3087" width="19.33203125" style="51" customWidth="1"/>
    <col min="3088" max="3088" width="15.109375" style="51" customWidth="1"/>
    <col min="3089" max="3089" width="21" style="51" bestFit="1" customWidth="1"/>
    <col min="3090" max="3090" width="17.109375" style="51" bestFit="1" customWidth="1"/>
    <col min="3091" max="3091" width="16.88671875" style="51" bestFit="1" customWidth="1"/>
    <col min="3092" max="3092" width="16.6640625" style="51" bestFit="1" customWidth="1"/>
    <col min="3093" max="3093" width="15.6640625" style="51" bestFit="1" customWidth="1"/>
    <col min="3094" max="3094" width="16.33203125" style="51" bestFit="1" customWidth="1"/>
    <col min="3095" max="3095" width="17.33203125" style="51" customWidth="1"/>
    <col min="3096" max="3096" width="23.44140625" style="51" bestFit="1" customWidth="1"/>
    <col min="3097" max="3097" width="31.88671875" style="51" bestFit="1" customWidth="1"/>
    <col min="3098" max="3098" width="7.88671875" style="51" bestFit="1" customWidth="1"/>
    <col min="3099" max="3099" width="5.6640625" style="51" bestFit="1" customWidth="1"/>
    <col min="3100" max="3100" width="9.109375" style="51" bestFit="1" customWidth="1"/>
    <col min="3101" max="3101" width="13.5546875" style="51" bestFit="1" customWidth="1"/>
    <col min="3102" max="3330" width="9.109375" style="51"/>
    <col min="3331" max="3331" width="4.44140625" style="51" bestFit="1" customWidth="1"/>
    <col min="3332" max="3332" width="18.33203125" style="51" bestFit="1" customWidth="1"/>
    <col min="3333" max="3333" width="19" style="51" bestFit="1" customWidth="1"/>
    <col min="3334" max="3334" width="15.44140625" style="51" bestFit="1" customWidth="1"/>
    <col min="3335" max="3336" width="12.44140625" style="51" bestFit="1" customWidth="1"/>
    <col min="3337" max="3337" width="7.109375" style="51" bestFit="1" customWidth="1"/>
    <col min="3338" max="3338" width="10.109375" style="51" bestFit="1" customWidth="1"/>
    <col min="3339" max="3339" width="15.88671875" style="51" bestFit="1" customWidth="1"/>
    <col min="3340" max="3340" width="15.109375" style="51" bestFit="1" customWidth="1"/>
    <col min="3341" max="3341" width="18.33203125" style="51" bestFit="1" customWidth="1"/>
    <col min="3342" max="3342" width="13.33203125" style="51" bestFit="1" customWidth="1"/>
    <col min="3343" max="3343" width="19.33203125" style="51" customWidth="1"/>
    <col min="3344" max="3344" width="15.109375" style="51" customWidth="1"/>
    <col min="3345" max="3345" width="21" style="51" bestFit="1" customWidth="1"/>
    <col min="3346" max="3346" width="17.109375" style="51" bestFit="1" customWidth="1"/>
    <col min="3347" max="3347" width="16.88671875" style="51" bestFit="1" customWidth="1"/>
    <col min="3348" max="3348" width="16.6640625" style="51" bestFit="1" customWidth="1"/>
    <col min="3349" max="3349" width="15.6640625" style="51" bestFit="1" customWidth="1"/>
    <col min="3350" max="3350" width="16.33203125" style="51" bestFit="1" customWidth="1"/>
    <col min="3351" max="3351" width="17.33203125" style="51" customWidth="1"/>
    <col min="3352" max="3352" width="23.44140625" style="51" bestFit="1" customWidth="1"/>
    <col min="3353" max="3353" width="31.88671875" style="51" bestFit="1" customWidth="1"/>
    <col min="3354" max="3354" width="7.88671875" style="51" bestFit="1" customWidth="1"/>
    <col min="3355" max="3355" width="5.6640625" style="51" bestFit="1" customWidth="1"/>
    <col min="3356" max="3356" width="9.109375" style="51" bestFit="1" customWidth="1"/>
    <col min="3357" max="3357" width="13.5546875" style="51" bestFit="1" customWidth="1"/>
    <col min="3358" max="3586" width="9.109375" style="51"/>
    <col min="3587" max="3587" width="4.44140625" style="51" bestFit="1" customWidth="1"/>
    <col min="3588" max="3588" width="18.33203125" style="51" bestFit="1" customWidth="1"/>
    <col min="3589" max="3589" width="19" style="51" bestFit="1" customWidth="1"/>
    <col min="3590" max="3590" width="15.44140625" style="51" bestFit="1" customWidth="1"/>
    <col min="3591" max="3592" width="12.44140625" style="51" bestFit="1" customWidth="1"/>
    <col min="3593" max="3593" width="7.109375" style="51" bestFit="1" customWidth="1"/>
    <col min="3594" max="3594" width="10.109375" style="51" bestFit="1" customWidth="1"/>
    <col min="3595" max="3595" width="15.88671875" style="51" bestFit="1" customWidth="1"/>
    <col min="3596" max="3596" width="15.109375" style="51" bestFit="1" customWidth="1"/>
    <col min="3597" max="3597" width="18.33203125" style="51" bestFit="1" customWidth="1"/>
    <col min="3598" max="3598" width="13.33203125" style="51" bestFit="1" customWidth="1"/>
    <col min="3599" max="3599" width="19.33203125" style="51" customWidth="1"/>
    <col min="3600" max="3600" width="15.109375" style="51" customWidth="1"/>
    <col min="3601" max="3601" width="21" style="51" bestFit="1" customWidth="1"/>
    <col min="3602" max="3602" width="17.109375" style="51" bestFit="1" customWidth="1"/>
    <col min="3603" max="3603" width="16.88671875" style="51" bestFit="1" customWidth="1"/>
    <col min="3604" max="3604" width="16.6640625" style="51" bestFit="1" customWidth="1"/>
    <col min="3605" max="3605" width="15.6640625" style="51" bestFit="1" customWidth="1"/>
    <col min="3606" max="3606" width="16.33203125" style="51" bestFit="1" customWidth="1"/>
    <col min="3607" max="3607" width="17.33203125" style="51" customWidth="1"/>
    <col min="3608" max="3608" width="23.44140625" style="51" bestFit="1" customWidth="1"/>
    <col min="3609" max="3609" width="31.88671875" style="51" bestFit="1" customWidth="1"/>
    <col min="3610" max="3610" width="7.88671875" style="51" bestFit="1" customWidth="1"/>
    <col min="3611" max="3611" width="5.6640625" style="51" bestFit="1" customWidth="1"/>
    <col min="3612" max="3612" width="9.109375" style="51" bestFit="1" customWidth="1"/>
    <col min="3613" max="3613" width="13.5546875" style="51" bestFit="1" customWidth="1"/>
    <col min="3614" max="3842" width="9.109375" style="51"/>
    <col min="3843" max="3843" width="4.44140625" style="51" bestFit="1" customWidth="1"/>
    <col min="3844" max="3844" width="18.33203125" style="51" bestFit="1" customWidth="1"/>
    <col min="3845" max="3845" width="19" style="51" bestFit="1" customWidth="1"/>
    <col min="3846" max="3846" width="15.44140625" style="51" bestFit="1" customWidth="1"/>
    <col min="3847" max="3848" width="12.44140625" style="51" bestFit="1" customWidth="1"/>
    <col min="3849" max="3849" width="7.109375" style="51" bestFit="1" customWidth="1"/>
    <col min="3850" max="3850" width="10.109375" style="51" bestFit="1" customWidth="1"/>
    <col min="3851" max="3851" width="15.88671875" style="51" bestFit="1" customWidth="1"/>
    <col min="3852" max="3852" width="15.109375" style="51" bestFit="1" customWidth="1"/>
    <col min="3853" max="3853" width="18.33203125" style="51" bestFit="1" customWidth="1"/>
    <col min="3854" max="3854" width="13.33203125" style="51" bestFit="1" customWidth="1"/>
    <col min="3855" max="3855" width="19.33203125" style="51" customWidth="1"/>
    <col min="3856" max="3856" width="15.109375" style="51" customWidth="1"/>
    <col min="3857" max="3857" width="21" style="51" bestFit="1" customWidth="1"/>
    <col min="3858" max="3858" width="17.109375" style="51" bestFit="1" customWidth="1"/>
    <col min="3859" max="3859" width="16.88671875" style="51" bestFit="1" customWidth="1"/>
    <col min="3860" max="3860" width="16.6640625" style="51" bestFit="1" customWidth="1"/>
    <col min="3861" max="3861" width="15.6640625" style="51" bestFit="1" customWidth="1"/>
    <col min="3862" max="3862" width="16.33203125" style="51" bestFit="1" customWidth="1"/>
    <col min="3863" max="3863" width="17.33203125" style="51" customWidth="1"/>
    <col min="3864" max="3864" width="23.44140625" style="51" bestFit="1" customWidth="1"/>
    <col min="3865" max="3865" width="31.88671875" style="51" bestFit="1" customWidth="1"/>
    <col min="3866" max="3866" width="7.88671875" style="51" bestFit="1" customWidth="1"/>
    <col min="3867" max="3867" width="5.6640625" style="51" bestFit="1" customWidth="1"/>
    <col min="3868" max="3868" width="9.109375" style="51" bestFit="1" customWidth="1"/>
    <col min="3869" max="3869" width="13.5546875" style="51" bestFit="1" customWidth="1"/>
    <col min="3870" max="4098" width="9.109375" style="51"/>
    <col min="4099" max="4099" width="4.44140625" style="51" bestFit="1" customWidth="1"/>
    <col min="4100" max="4100" width="18.33203125" style="51" bestFit="1" customWidth="1"/>
    <col min="4101" max="4101" width="19" style="51" bestFit="1" customWidth="1"/>
    <col min="4102" max="4102" width="15.44140625" style="51" bestFit="1" customWidth="1"/>
    <col min="4103" max="4104" width="12.44140625" style="51" bestFit="1" customWidth="1"/>
    <col min="4105" max="4105" width="7.109375" style="51" bestFit="1" customWidth="1"/>
    <col min="4106" max="4106" width="10.109375" style="51" bestFit="1" customWidth="1"/>
    <col min="4107" max="4107" width="15.88671875" style="51" bestFit="1" customWidth="1"/>
    <col min="4108" max="4108" width="15.109375" style="51" bestFit="1" customWidth="1"/>
    <col min="4109" max="4109" width="18.33203125" style="51" bestFit="1" customWidth="1"/>
    <col min="4110" max="4110" width="13.33203125" style="51" bestFit="1" customWidth="1"/>
    <col min="4111" max="4111" width="19.33203125" style="51" customWidth="1"/>
    <col min="4112" max="4112" width="15.109375" style="51" customWidth="1"/>
    <col min="4113" max="4113" width="21" style="51" bestFit="1" customWidth="1"/>
    <col min="4114" max="4114" width="17.109375" style="51" bestFit="1" customWidth="1"/>
    <col min="4115" max="4115" width="16.88671875" style="51" bestFit="1" customWidth="1"/>
    <col min="4116" max="4116" width="16.6640625" style="51" bestFit="1" customWidth="1"/>
    <col min="4117" max="4117" width="15.6640625" style="51" bestFit="1" customWidth="1"/>
    <col min="4118" max="4118" width="16.33203125" style="51" bestFit="1" customWidth="1"/>
    <col min="4119" max="4119" width="17.33203125" style="51" customWidth="1"/>
    <col min="4120" max="4120" width="23.44140625" style="51" bestFit="1" customWidth="1"/>
    <col min="4121" max="4121" width="31.88671875" style="51" bestFit="1" customWidth="1"/>
    <col min="4122" max="4122" width="7.88671875" style="51" bestFit="1" customWidth="1"/>
    <col min="4123" max="4123" width="5.6640625" style="51" bestFit="1" customWidth="1"/>
    <col min="4124" max="4124" width="9.109375" style="51" bestFit="1" customWidth="1"/>
    <col min="4125" max="4125" width="13.5546875" style="51" bestFit="1" customWidth="1"/>
    <col min="4126" max="4354" width="9.109375" style="51"/>
    <col min="4355" max="4355" width="4.44140625" style="51" bestFit="1" customWidth="1"/>
    <col min="4356" max="4356" width="18.33203125" style="51" bestFit="1" customWidth="1"/>
    <col min="4357" max="4357" width="19" style="51" bestFit="1" customWidth="1"/>
    <col min="4358" max="4358" width="15.44140625" style="51" bestFit="1" customWidth="1"/>
    <col min="4359" max="4360" width="12.44140625" style="51" bestFit="1" customWidth="1"/>
    <col min="4361" max="4361" width="7.109375" style="51" bestFit="1" customWidth="1"/>
    <col min="4362" max="4362" width="10.109375" style="51" bestFit="1" customWidth="1"/>
    <col min="4363" max="4363" width="15.88671875" style="51" bestFit="1" customWidth="1"/>
    <col min="4364" max="4364" width="15.109375" style="51" bestFit="1" customWidth="1"/>
    <col min="4365" max="4365" width="18.33203125" style="51" bestFit="1" customWidth="1"/>
    <col min="4366" max="4366" width="13.33203125" style="51" bestFit="1" customWidth="1"/>
    <col min="4367" max="4367" width="19.33203125" style="51" customWidth="1"/>
    <col min="4368" max="4368" width="15.109375" style="51" customWidth="1"/>
    <col min="4369" max="4369" width="21" style="51" bestFit="1" customWidth="1"/>
    <col min="4370" max="4370" width="17.109375" style="51" bestFit="1" customWidth="1"/>
    <col min="4371" max="4371" width="16.88671875" style="51" bestFit="1" customWidth="1"/>
    <col min="4372" max="4372" width="16.6640625" style="51" bestFit="1" customWidth="1"/>
    <col min="4373" max="4373" width="15.6640625" style="51" bestFit="1" customWidth="1"/>
    <col min="4374" max="4374" width="16.33203125" style="51" bestFit="1" customWidth="1"/>
    <col min="4375" max="4375" width="17.33203125" style="51" customWidth="1"/>
    <col min="4376" max="4376" width="23.44140625" style="51" bestFit="1" customWidth="1"/>
    <col min="4377" max="4377" width="31.88671875" style="51" bestFit="1" customWidth="1"/>
    <col min="4378" max="4378" width="7.88671875" style="51" bestFit="1" customWidth="1"/>
    <col min="4379" max="4379" width="5.6640625" style="51" bestFit="1" customWidth="1"/>
    <col min="4380" max="4380" width="9.109375" style="51" bestFit="1" customWidth="1"/>
    <col min="4381" max="4381" width="13.5546875" style="51" bestFit="1" customWidth="1"/>
    <col min="4382" max="4610" width="9.109375" style="51"/>
    <col min="4611" max="4611" width="4.44140625" style="51" bestFit="1" customWidth="1"/>
    <col min="4612" max="4612" width="18.33203125" style="51" bestFit="1" customWidth="1"/>
    <col min="4613" max="4613" width="19" style="51" bestFit="1" customWidth="1"/>
    <col min="4614" max="4614" width="15.44140625" style="51" bestFit="1" customWidth="1"/>
    <col min="4615" max="4616" width="12.44140625" style="51" bestFit="1" customWidth="1"/>
    <col min="4617" max="4617" width="7.109375" style="51" bestFit="1" customWidth="1"/>
    <col min="4618" max="4618" width="10.109375" style="51" bestFit="1" customWidth="1"/>
    <col min="4619" max="4619" width="15.88671875" style="51" bestFit="1" customWidth="1"/>
    <col min="4620" max="4620" width="15.109375" style="51" bestFit="1" customWidth="1"/>
    <col min="4621" max="4621" width="18.33203125" style="51" bestFit="1" customWidth="1"/>
    <col min="4622" max="4622" width="13.33203125" style="51" bestFit="1" customWidth="1"/>
    <col min="4623" max="4623" width="19.33203125" style="51" customWidth="1"/>
    <col min="4624" max="4624" width="15.109375" style="51" customWidth="1"/>
    <col min="4625" max="4625" width="21" style="51" bestFit="1" customWidth="1"/>
    <col min="4626" max="4626" width="17.109375" style="51" bestFit="1" customWidth="1"/>
    <col min="4627" max="4627" width="16.88671875" style="51" bestFit="1" customWidth="1"/>
    <col min="4628" max="4628" width="16.6640625" style="51" bestFit="1" customWidth="1"/>
    <col min="4629" max="4629" width="15.6640625" style="51" bestFit="1" customWidth="1"/>
    <col min="4630" max="4630" width="16.33203125" style="51" bestFit="1" customWidth="1"/>
    <col min="4631" max="4631" width="17.33203125" style="51" customWidth="1"/>
    <col min="4632" max="4632" width="23.44140625" style="51" bestFit="1" customWidth="1"/>
    <col min="4633" max="4633" width="31.88671875" style="51" bestFit="1" customWidth="1"/>
    <col min="4634" max="4634" width="7.88671875" style="51" bestFit="1" customWidth="1"/>
    <col min="4635" max="4635" width="5.6640625" style="51" bestFit="1" customWidth="1"/>
    <col min="4636" max="4636" width="9.109375" style="51" bestFit="1" customWidth="1"/>
    <col min="4637" max="4637" width="13.5546875" style="51" bestFit="1" customWidth="1"/>
    <col min="4638" max="4866" width="9.109375" style="51"/>
    <col min="4867" max="4867" width="4.44140625" style="51" bestFit="1" customWidth="1"/>
    <col min="4868" max="4868" width="18.33203125" style="51" bestFit="1" customWidth="1"/>
    <col min="4869" max="4869" width="19" style="51" bestFit="1" customWidth="1"/>
    <col min="4870" max="4870" width="15.44140625" style="51" bestFit="1" customWidth="1"/>
    <col min="4871" max="4872" width="12.44140625" style="51" bestFit="1" customWidth="1"/>
    <col min="4873" max="4873" width="7.109375" style="51" bestFit="1" customWidth="1"/>
    <col min="4874" max="4874" width="10.109375" style="51" bestFit="1" customWidth="1"/>
    <col min="4875" max="4875" width="15.88671875" style="51" bestFit="1" customWidth="1"/>
    <col min="4876" max="4876" width="15.109375" style="51" bestFit="1" customWidth="1"/>
    <col min="4877" max="4877" width="18.33203125" style="51" bestFit="1" customWidth="1"/>
    <col min="4878" max="4878" width="13.33203125" style="51" bestFit="1" customWidth="1"/>
    <col min="4879" max="4879" width="19.33203125" style="51" customWidth="1"/>
    <col min="4880" max="4880" width="15.109375" style="51" customWidth="1"/>
    <col min="4881" max="4881" width="21" style="51" bestFit="1" customWidth="1"/>
    <col min="4882" max="4882" width="17.109375" style="51" bestFit="1" customWidth="1"/>
    <col min="4883" max="4883" width="16.88671875" style="51" bestFit="1" customWidth="1"/>
    <col min="4884" max="4884" width="16.6640625" style="51" bestFit="1" customWidth="1"/>
    <col min="4885" max="4885" width="15.6640625" style="51" bestFit="1" customWidth="1"/>
    <col min="4886" max="4886" width="16.33203125" style="51" bestFit="1" customWidth="1"/>
    <col min="4887" max="4887" width="17.33203125" style="51" customWidth="1"/>
    <col min="4888" max="4888" width="23.44140625" style="51" bestFit="1" customWidth="1"/>
    <col min="4889" max="4889" width="31.88671875" style="51" bestFit="1" customWidth="1"/>
    <col min="4890" max="4890" width="7.88671875" style="51" bestFit="1" customWidth="1"/>
    <col min="4891" max="4891" width="5.6640625" style="51" bestFit="1" customWidth="1"/>
    <col min="4892" max="4892" width="9.109375" style="51" bestFit="1" customWidth="1"/>
    <col min="4893" max="4893" width="13.5546875" style="51" bestFit="1" customWidth="1"/>
    <col min="4894" max="5122" width="9.109375" style="51"/>
    <col min="5123" max="5123" width="4.44140625" style="51" bestFit="1" customWidth="1"/>
    <col min="5124" max="5124" width="18.33203125" style="51" bestFit="1" customWidth="1"/>
    <col min="5125" max="5125" width="19" style="51" bestFit="1" customWidth="1"/>
    <col min="5126" max="5126" width="15.44140625" style="51" bestFit="1" customWidth="1"/>
    <col min="5127" max="5128" width="12.44140625" style="51" bestFit="1" customWidth="1"/>
    <col min="5129" max="5129" width="7.109375" style="51" bestFit="1" customWidth="1"/>
    <col min="5130" max="5130" width="10.109375" style="51" bestFit="1" customWidth="1"/>
    <col min="5131" max="5131" width="15.88671875" style="51" bestFit="1" customWidth="1"/>
    <col min="5132" max="5132" width="15.109375" style="51" bestFit="1" customWidth="1"/>
    <col min="5133" max="5133" width="18.33203125" style="51" bestFit="1" customWidth="1"/>
    <col min="5134" max="5134" width="13.33203125" style="51" bestFit="1" customWidth="1"/>
    <col min="5135" max="5135" width="19.33203125" style="51" customWidth="1"/>
    <col min="5136" max="5136" width="15.109375" style="51" customWidth="1"/>
    <col min="5137" max="5137" width="21" style="51" bestFit="1" customWidth="1"/>
    <col min="5138" max="5138" width="17.109375" style="51" bestFit="1" customWidth="1"/>
    <col min="5139" max="5139" width="16.88671875" style="51" bestFit="1" customWidth="1"/>
    <col min="5140" max="5140" width="16.6640625" style="51" bestFit="1" customWidth="1"/>
    <col min="5141" max="5141" width="15.6640625" style="51" bestFit="1" customWidth="1"/>
    <col min="5142" max="5142" width="16.33203125" style="51" bestFit="1" customWidth="1"/>
    <col min="5143" max="5143" width="17.33203125" style="51" customWidth="1"/>
    <col min="5144" max="5144" width="23.44140625" style="51" bestFit="1" customWidth="1"/>
    <col min="5145" max="5145" width="31.88671875" style="51" bestFit="1" customWidth="1"/>
    <col min="5146" max="5146" width="7.88671875" style="51" bestFit="1" customWidth="1"/>
    <col min="5147" max="5147" width="5.6640625" style="51" bestFit="1" customWidth="1"/>
    <col min="5148" max="5148" width="9.109375" style="51" bestFit="1" customWidth="1"/>
    <col min="5149" max="5149" width="13.5546875" style="51" bestFit="1" customWidth="1"/>
    <col min="5150" max="5378" width="9.109375" style="51"/>
    <col min="5379" max="5379" width="4.44140625" style="51" bestFit="1" customWidth="1"/>
    <col min="5380" max="5380" width="18.33203125" style="51" bestFit="1" customWidth="1"/>
    <col min="5381" max="5381" width="19" style="51" bestFit="1" customWidth="1"/>
    <col min="5382" max="5382" width="15.44140625" style="51" bestFit="1" customWidth="1"/>
    <col min="5383" max="5384" width="12.44140625" style="51" bestFit="1" customWidth="1"/>
    <col min="5385" max="5385" width="7.109375" style="51" bestFit="1" customWidth="1"/>
    <col min="5386" max="5386" width="10.109375" style="51" bestFit="1" customWidth="1"/>
    <col min="5387" max="5387" width="15.88671875" style="51" bestFit="1" customWidth="1"/>
    <col min="5388" max="5388" width="15.109375" style="51" bestFit="1" customWidth="1"/>
    <col min="5389" max="5389" width="18.33203125" style="51" bestFit="1" customWidth="1"/>
    <col min="5390" max="5390" width="13.33203125" style="51" bestFit="1" customWidth="1"/>
    <col min="5391" max="5391" width="19.33203125" style="51" customWidth="1"/>
    <col min="5392" max="5392" width="15.109375" style="51" customWidth="1"/>
    <col min="5393" max="5393" width="21" style="51" bestFit="1" customWidth="1"/>
    <col min="5394" max="5394" width="17.109375" style="51" bestFit="1" customWidth="1"/>
    <col min="5395" max="5395" width="16.88671875" style="51" bestFit="1" customWidth="1"/>
    <col min="5396" max="5396" width="16.6640625" style="51" bestFit="1" customWidth="1"/>
    <col min="5397" max="5397" width="15.6640625" style="51" bestFit="1" customWidth="1"/>
    <col min="5398" max="5398" width="16.33203125" style="51" bestFit="1" customWidth="1"/>
    <col min="5399" max="5399" width="17.33203125" style="51" customWidth="1"/>
    <col min="5400" max="5400" width="23.44140625" style="51" bestFit="1" customWidth="1"/>
    <col min="5401" max="5401" width="31.88671875" style="51" bestFit="1" customWidth="1"/>
    <col min="5402" max="5402" width="7.88671875" style="51" bestFit="1" customWidth="1"/>
    <col min="5403" max="5403" width="5.6640625" style="51" bestFit="1" customWidth="1"/>
    <col min="5404" max="5404" width="9.109375" style="51" bestFit="1" customWidth="1"/>
    <col min="5405" max="5405" width="13.5546875" style="51" bestFit="1" customWidth="1"/>
    <col min="5406" max="5634" width="9.109375" style="51"/>
    <col min="5635" max="5635" width="4.44140625" style="51" bestFit="1" customWidth="1"/>
    <col min="5636" max="5636" width="18.33203125" style="51" bestFit="1" customWidth="1"/>
    <col min="5637" max="5637" width="19" style="51" bestFit="1" customWidth="1"/>
    <col min="5638" max="5638" width="15.44140625" style="51" bestFit="1" customWidth="1"/>
    <col min="5639" max="5640" width="12.44140625" style="51" bestFit="1" customWidth="1"/>
    <col min="5641" max="5641" width="7.109375" style="51" bestFit="1" customWidth="1"/>
    <col min="5642" max="5642" width="10.109375" style="51" bestFit="1" customWidth="1"/>
    <col min="5643" max="5643" width="15.88671875" style="51" bestFit="1" customWidth="1"/>
    <col min="5644" max="5644" width="15.109375" style="51" bestFit="1" customWidth="1"/>
    <col min="5645" max="5645" width="18.33203125" style="51" bestFit="1" customWidth="1"/>
    <col min="5646" max="5646" width="13.33203125" style="51" bestFit="1" customWidth="1"/>
    <col min="5647" max="5647" width="19.33203125" style="51" customWidth="1"/>
    <col min="5648" max="5648" width="15.109375" style="51" customWidth="1"/>
    <col min="5649" max="5649" width="21" style="51" bestFit="1" customWidth="1"/>
    <col min="5650" max="5650" width="17.109375" style="51" bestFit="1" customWidth="1"/>
    <col min="5651" max="5651" width="16.88671875" style="51" bestFit="1" customWidth="1"/>
    <col min="5652" max="5652" width="16.6640625" style="51" bestFit="1" customWidth="1"/>
    <col min="5653" max="5653" width="15.6640625" style="51" bestFit="1" customWidth="1"/>
    <col min="5654" max="5654" width="16.33203125" style="51" bestFit="1" customWidth="1"/>
    <col min="5655" max="5655" width="17.33203125" style="51" customWidth="1"/>
    <col min="5656" max="5656" width="23.44140625" style="51" bestFit="1" customWidth="1"/>
    <col min="5657" max="5657" width="31.88671875" style="51" bestFit="1" customWidth="1"/>
    <col min="5658" max="5658" width="7.88671875" style="51" bestFit="1" customWidth="1"/>
    <col min="5659" max="5659" width="5.6640625" style="51" bestFit="1" customWidth="1"/>
    <col min="5660" max="5660" width="9.109375" style="51" bestFit="1" customWidth="1"/>
    <col min="5661" max="5661" width="13.5546875" style="51" bestFit="1" customWidth="1"/>
    <col min="5662" max="5890" width="9.109375" style="51"/>
    <col min="5891" max="5891" width="4.44140625" style="51" bestFit="1" customWidth="1"/>
    <col min="5892" max="5892" width="18.33203125" style="51" bestFit="1" customWidth="1"/>
    <col min="5893" max="5893" width="19" style="51" bestFit="1" customWidth="1"/>
    <col min="5894" max="5894" width="15.44140625" style="51" bestFit="1" customWidth="1"/>
    <col min="5895" max="5896" width="12.44140625" style="51" bestFit="1" customWidth="1"/>
    <col min="5897" max="5897" width="7.109375" style="51" bestFit="1" customWidth="1"/>
    <col min="5898" max="5898" width="10.109375" style="51" bestFit="1" customWidth="1"/>
    <col min="5899" max="5899" width="15.88671875" style="51" bestFit="1" customWidth="1"/>
    <col min="5900" max="5900" width="15.109375" style="51" bestFit="1" customWidth="1"/>
    <col min="5901" max="5901" width="18.33203125" style="51" bestFit="1" customWidth="1"/>
    <col min="5902" max="5902" width="13.33203125" style="51" bestFit="1" customWidth="1"/>
    <col min="5903" max="5903" width="19.33203125" style="51" customWidth="1"/>
    <col min="5904" max="5904" width="15.109375" style="51" customWidth="1"/>
    <col min="5905" max="5905" width="21" style="51" bestFit="1" customWidth="1"/>
    <col min="5906" max="5906" width="17.109375" style="51" bestFit="1" customWidth="1"/>
    <col min="5907" max="5907" width="16.88671875" style="51" bestFit="1" customWidth="1"/>
    <col min="5908" max="5908" width="16.6640625" style="51" bestFit="1" customWidth="1"/>
    <col min="5909" max="5909" width="15.6640625" style="51" bestFit="1" customWidth="1"/>
    <col min="5910" max="5910" width="16.33203125" style="51" bestFit="1" customWidth="1"/>
    <col min="5911" max="5911" width="17.33203125" style="51" customWidth="1"/>
    <col min="5912" max="5912" width="23.44140625" style="51" bestFit="1" customWidth="1"/>
    <col min="5913" max="5913" width="31.88671875" style="51" bestFit="1" customWidth="1"/>
    <col min="5914" max="5914" width="7.88671875" style="51" bestFit="1" customWidth="1"/>
    <col min="5915" max="5915" width="5.6640625" style="51" bestFit="1" customWidth="1"/>
    <col min="5916" max="5916" width="9.109375" style="51" bestFit="1" customWidth="1"/>
    <col min="5917" max="5917" width="13.5546875" style="51" bestFit="1" customWidth="1"/>
    <col min="5918" max="6146" width="9.109375" style="51"/>
    <col min="6147" max="6147" width="4.44140625" style="51" bestFit="1" customWidth="1"/>
    <col min="6148" max="6148" width="18.33203125" style="51" bestFit="1" customWidth="1"/>
    <col min="6149" max="6149" width="19" style="51" bestFit="1" customWidth="1"/>
    <col min="6150" max="6150" width="15.44140625" style="51" bestFit="1" customWidth="1"/>
    <col min="6151" max="6152" width="12.44140625" style="51" bestFit="1" customWidth="1"/>
    <col min="6153" max="6153" width="7.109375" style="51" bestFit="1" customWidth="1"/>
    <col min="6154" max="6154" width="10.109375" style="51" bestFit="1" customWidth="1"/>
    <col min="6155" max="6155" width="15.88671875" style="51" bestFit="1" customWidth="1"/>
    <col min="6156" max="6156" width="15.109375" style="51" bestFit="1" customWidth="1"/>
    <col min="6157" max="6157" width="18.33203125" style="51" bestFit="1" customWidth="1"/>
    <col min="6158" max="6158" width="13.33203125" style="51" bestFit="1" customWidth="1"/>
    <col min="6159" max="6159" width="19.33203125" style="51" customWidth="1"/>
    <col min="6160" max="6160" width="15.109375" style="51" customWidth="1"/>
    <col min="6161" max="6161" width="21" style="51" bestFit="1" customWidth="1"/>
    <col min="6162" max="6162" width="17.109375" style="51" bestFit="1" customWidth="1"/>
    <col min="6163" max="6163" width="16.88671875" style="51" bestFit="1" customWidth="1"/>
    <col min="6164" max="6164" width="16.6640625" style="51" bestFit="1" customWidth="1"/>
    <col min="6165" max="6165" width="15.6640625" style="51" bestFit="1" customWidth="1"/>
    <col min="6166" max="6166" width="16.33203125" style="51" bestFit="1" customWidth="1"/>
    <col min="6167" max="6167" width="17.33203125" style="51" customWidth="1"/>
    <col min="6168" max="6168" width="23.44140625" style="51" bestFit="1" customWidth="1"/>
    <col min="6169" max="6169" width="31.88671875" style="51" bestFit="1" customWidth="1"/>
    <col min="6170" max="6170" width="7.88671875" style="51" bestFit="1" customWidth="1"/>
    <col min="6171" max="6171" width="5.6640625" style="51" bestFit="1" customWidth="1"/>
    <col min="6172" max="6172" width="9.109375" style="51" bestFit="1" customWidth="1"/>
    <col min="6173" max="6173" width="13.5546875" style="51" bestFit="1" customWidth="1"/>
    <col min="6174" max="6402" width="9.109375" style="51"/>
    <col min="6403" max="6403" width="4.44140625" style="51" bestFit="1" customWidth="1"/>
    <col min="6404" max="6404" width="18.33203125" style="51" bestFit="1" customWidth="1"/>
    <col min="6405" max="6405" width="19" style="51" bestFit="1" customWidth="1"/>
    <col min="6406" max="6406" width="15.44140625" style="51" bestFit="1" customWidth="1"/>
    <col min="6407" max="6408" width="12.44140625" style="51" bestFit="1" customWidth="1"/>
    <col min="6409" max="6409" width="7.109375" style="51" bestFit="1" customWidth="1"/>
    <col min="6410" max="6410" width="10.109375" style="51" bestFit="1" customWidth="1"/>
    <col min="6411" max="6411" width="15.88671875" style="51" bestFit="1" customWidth="1"/>
    <col min="6412" max="6412" width="15.109375" style="51" bestFit="1" customWidth="1"/>
    <col min="6413" max="6413" width="18.33203125" style="51" bestFit="1" customWidth="1"/>
    <col min="6414" max="6414" width="13.33203125" style="51" bestFit="1" customWidth="1"/>
    <col min="6415" max="6415" width="19.33203125" style="51" customWidth="1"/>
    <col min="6416" max="6416" width="15.109375" style="51" customWidth="1"/>
    <col min="6417" max="6417" width="21" style="51" bestFit="1" customWidth="1"/>
    <col min="6418" max="6418" width="17.109375" style="51" bestFit="1" customWidth="1"/>
    <col min="6419" max="6419" width="16.88671875" style="51" bestFit="1" customWidth="1"/>
    <col min="6420" max="6420" width="16.6640625" style="51" bestFit="1" customWidth="1"/>
    <col min="6421" max="6421" width="15.6640625" style="51" bestFit="1" customWidth="1"/>
    <col min="6422" max="6422" width="16.33203125" style="51" bestFit="1" customWidth="1"/>
    <col min="6423" max="6423" width="17.33203125" style="51" customWidth="1"/>
    <col min="6424" max="6424" width="23.44140625" style="51" bestFit="1" customWidth="1"/>
    <col min="6425" max="6425" width="31.88671875" style="51" bestFit="1" customWidth="1"/>
    <col min="6426" max="6426" width="7.88671875" style="51" bestFit="1" customWidth="1"/>
    <col min="6427" max="6427" width="5.6640625" style="51" bestFit="1" customWidth="1"/>
    <col min="6428" max="6428" width="9.109375" style="51" bestFit="1" customWidth="1"/>
    <col min="6429" max="6429" width="13.5546875" style="51" bestFit="1" customWidth="1"/>
    <col min="6430" max="6658" width="9.109375" style="51"/>
    <col min="6659" max="6659" width="4.44140625" style="51" bestFit="1" customWidth="1"/>
    <col min="6660" max="6660" width="18.33203125" style="51" bestFit="1" customWidth="1"/>
    <col min="6661" max="6661" width="19" style="51" bestFit="1" customWidth="1"/>
    <col min="6662" max="6662" width="15.44140625" style="51" bestFit="1" customWidth="1"/>
    <col min="6663" max="6664" width="12.44140625" style="51" bestFit="1" customWidth="1"/>
    <col min="6665" max="6665" width="7.109375" style="51" bestFit="1" customWidth="1"/>
    <col min="6666" max="6666" width="10.109375" style="51" bestFit="1" customWidth="1"/>
    <col min="6667" max="6667" width="15.88671875" style="51" bestFit="1" customWidth="1"/>
    <col min="6668" max="6668" width="15.109375" style="51" bestFit="1" customWidth="1"/>
    <col min="6669" max="6669" width="18.33203125" style="51" bestFit="1" customWidth="1"/>
    <col min="6670" max="6670" width="13.33203125" style="51" bestFit="1" customWidth="1"/>
    <col min="6671" max="6671" width="19.33203125" style="51" customWidth="1"/>
    <col min="6672" max="6672" width="15.109375" style="51" customWidth="1"/>
    <col min="6673" max="6673" width="21" style="51" bestFit="1" customWidth="1"/>
    <col min="6674" max="6674" width="17.109375" style="51" bestFit="1" customWidth="1"/>
    <col min="6675" max="6675" width="16.88671875" style="51" bestFit="1" customWidth="1"/>
    <col min="6676" max="6676" width="16.6640625" style="51" bestFit="1" customWidth="1"/>
    <col min="6677" max="6677" width="15.6640625" style="51" bestFit="1" customWidth="1"/>
    <col min="6678" max="6678" width="16.33203125" style="51" bestFit="1" customWidth="1"/>
    <col min="6679" max="6679" width="17.33203125" style="51" customWidth="1"/>
    <col min="6680" max="6680" width="23.44140625" style="51" bestFit="1" customWidth="1"/>
    <col min="6681" max="6681" width="31.88671875" style="51" bestFit="1" customWidth="1"/>
    <col min="6682" max="6682" width="7.88671875" style="51" bestFit="1" customWidth="1"/>
    <col min="6683" max="6683" width="5.6640625" style="51" bestFit="1" customWidth="1"/>
    <col min="6684" max="6684" width="9.109375" style="51" bestFit="1" customWidth="1"/>
    <col min="6685" max="6685" width="13.5546875" style="51" bestFit="1" customWidth="1"/>
    <col min="6686" max="6914" width="9.109375" style="51"/>
    <col min="6915" max="6915" width="4.44140625" style="51" bestFit="1" customWidth="1"/>
    <col min="6916" max="6916" width="18.33203125" style="51" bestFit="1" customWidth="1"/>
    <col min="6917" max="6917" width="19" style="51" bestFit="1" customWidth="1"/>
    <col min="6918" max="6918" width="15.44140625" style="51" bestFit="1" customWidth="1"/>
    <col min="6919" max="6920" width="12.44140625" style="51" bestFit="1" customWidth="1"/>
    <col min="6921" max="6921" width="7.109375" style="51" bestFit="1" customWidth="1"/>
    <col min="6922" max="6922" width="10.109375" style="51" bestFit="1" customWidth="1"/>
    <col min="6923" max="6923" width="15.88671875" style="51" bestFit="1" customWidth="1"/>
    <col min="6924" max="6924" width="15.109375" style="51" bestFit="1" customWidth="1"/>
    <col min="6925" max="6925" width="18.33203125" style="51" bestFit="1" customWidth="1"/>
    <col min="6926" max="6926" width="13.33203125" style="51" bestFit="1" customWidth="1"/>
    <col min="6927" max="6927" width="19.33203125" style="51" customWidth="1"/>
    <col min="6928" max="6928" width="15.109375" style="51" customWidth="1"/>
    <col min="6929" max="6929" width="21" style="51" bestFit="1" customWidth="1"/>
    <col min="6930" max="6930" width="17.109375" style="51" bestFit="1" customWidth="1"/>
    <col min="6931" max="6931" width="16.88671875" style="51" bestFit="1" customWidth="1"/>
    <col min="6932" max="6932" width="16.6640625" style="51" bestFit="1" customWidth="1"/>
    <col min="6933" max="6933" width="15.6640625" style="51" bestFit="1" customWidth="1"/>
    <col min="6934" max="6934" width="16.33203125" style="51" bestFit="1" customWidth="1"/>
    <col min="6935" max="6935" width="17.33203125" style="51" customWidth="1"/>
    <col min="6936" max="6936" width="23.44140625" style="51" bestFit="1" customWidth="1"/>
    <col min="6937" max="6937" width="31.88671875" style="51" bestFit="1" customWidth="1"/>
    <col min="6938" max="6938" width="7.88671875" style="51" bestFit="1" customWidth="1"/>
    <col min="6939" max="6939" width="5.6640625" style="51" bestFit="1" customWidth="1"/>
    <col min="6940" max="6940" width="9.109375" style="51" bestFit="1" customWidth="1"/>
    <col min="6941" max="6941" width="13.5546875" style="51" bestFit="1" customWidth="1"/>
    <col min="6942" max="7170" width="9.109375" style="51"/>
    <col min="7171" max="7171" width="4.44140625" style="51" bestFit="1" customWidth="1"/>
    <col min="7172" max="7172" width="18.33203125" style="51" bestFit="1" customWidth="1"/>
    <col min="7173" max="7173" width="19" style="51" bestFit="1" customWidth="1"/>
    <col min="7174" max="7174" width="15.44140625" style="51" bestFit="1" customWidth="1"/>
    <col min="7175" max="7176" width="12.44140625" style="51" bestFit="1" customWidth="1"/>
    <col min="7177" max="7177" width="7.109375" style="51" bestFit="1" customWidth="1"/>
    <col min="7178" max="7178" width="10.109375" style="51" bestFit="1" customWidth="1"/>
    <col min="7179" max="7179" width="15.88671875" style="51" bestFit="1" customWidth="1"/>
    <col min="7180" max="7180" width="15.109375" style="51" bestFit="1" customWidth="1"/>
    <col min="7181" max="7181" width="18.33203125" style="51" bestFit="1" customWidth="1"/>
    <col min="7182" max="7182" width="13.33203125" style="51" bestFit="1" customWidth="1"/>
    <col min="7183" max="7183" width="19.33203125" style="51" customWidth="1"/>
    <col min="7184" max="7184" width="15.109375" style="51" customWidth="1"/>
    <col min="7185" max="7185" width="21" style="51" bestFit="1" customWidth="1"/>
    <col min="7186" max="7186" width="17.109375" style="51" bestFit="1" customWidth="1"/>
    <col min="7187" max="7187" width="16.88671875" style="51" bestFit="1" customWidth="1"/>
    <col min="7188" max="7188" width="16.6640625" style="51" bestFit="1" customWidth="1"/>
    <col min="7189" max="7189" width="15.6640625" style="51" bestFit="1" customWidth="1"/>
    <col min="7190" max="7190" width="16.33203125" style="51" bestFit="1" customWidth="1"/>
    <col min="7191" max="7191" width="17.33203125" style="51" customWidth="1"/>
    <col min="7192" max="7192" width="23.44140625" style="51" bestFit="1" customWidth="1"/>
    <col min="7193" max="7193" width="31.88671875" style="51" bestFit="1" customWidth="1"/>
    <col min="7194" max="7194" width="7.88671875" style="51" bestFit="1" customWidth="1"/>
    <col min="7195" max="7195" width="5.6640625" style="51" bestFit="1" customWidth="1"/>
    <col min="7196" max="7196" width="9.109375" style="51" bestFit="1" customWidth="1"/>
    <col min="7197" max="7197" width="13.5546875" style="51" bestFit="1" customWidth="1"/>
    <col min="7198" max="7426" width="9.109375" style="51"/>
    <col min="7427" max="7427" width="4.44140625" style="51" bestFit="1" customWidth="1"/>
    <col min="7428" max="7428" width="18.33203125" style="51" bestFit="1" customWidth="1"/>
    <col min="7429" max="7429" width="19" style="51" bestFit="1" customWidth="1"/>
    <col min="7430" max="7430" width="15.44140625" style="51" bestFit="1" customWidth="1"/>
    <col min="7431" max="7432" width="12.44140625" style="51" bestFit="1" customWidth="1"/>
    <col min="7433" max="7433" width="7.109375" style="51" bestFit="1" customWidth="1"/>
    <col min="7434" max="7434" width="10.109375" style="51" bestFit="1" customWidth="1"/>
    <col min="7435" max="7435" width="15.88671875" style="51" bestFit="1" customWidth="1"/>
    <col min="7436" max="7436" width="15.109375" style="51" bestFit="1" customWidth="1"/>
    <col min="7437" max="7437" width="18.33203125" style="51" bestFit="1" customWidth="1"/>
    <col min="7438" max="7438" width="13.33203125" style="51" bestFit="1" customWidth="1"/>
    <col min="7439" max="7439" width="19.33203125" style="51" customWidth="1"/>
    <col min="7440" max="7440" width="15.109375" style="51" customWidth="1"/>
    <col min="7441" max="7441" width="21" style="51" bestFit="1" customWidth="1"/>
    <col min="7442" max="7442" width="17.109375" style="51" bestFit="1" customWidth="1"/>
    <col min="7443" max="7443" width="16.88671875" style="51" bestFit="1" customWidth="1"/>
    <col min="7444" max="7444" width="16.6640625" style="51" bestFit="1" customWidth="1"/>
    <col min="7445" max="7445" width="15.6640625" style="51" bestFit="1" customWidth="1"/>
    <col min="7446" max="7446" width="16.33203125" style="51" bestFit="1" customWidth="1"/>
    <col min="7447" max="7447" width="17.33203125" style="51" customWidth="1"/>
    <col min="7448" max="7448" width="23.44140625" style="51" bestFit="1" customWidth="1"/>
    <col min="7449" max="7449" width="31.88671875" style="51" bestFit="1" customWidth="1"/>
    <col min="7450" max="7450" width="7.88671875" style="51" bestFit="1" customWidth="1"/>
    <col min="7451" max="7451" width="5.6640625" style="51" bestFit="1" customWidth="1"/>
    <col min="7452" max="7452" width="9.109375" style="51" bestFit="1" customWidth="1"/>
    <col min="7453" max="7453" width="13.5546875" style="51" bestFit="1" customWidth="1"/>
    <col min="7454" max="7682" width="9.109375" style="51"/>
    <col min="7683" max="7683" width="4.44140625" style="51" bestFit="1" customWidth="1"/>
    <col min="7684" max="7684" width="18.33203125" style="51" bestFit="1" customWidth="1"/>
    <col min="7685" max="7685" width="19" style="51" bestFit="1" customWidth="1"/>
    <col min="7686" max="7686" width="15.44140625" style="51" bestFit="1" customWidth="1"/>
    <col min="7687" max="7688" width="12.44140625" style="51" bestFit="1" customWidth="1"/>
    <col min="7689" max="7689" width="7.109375" style="51" bestFit="1" customWidth="1"/>
    <col min="7690" max="7690" width="10.109375" style="51" bestFit="1" customWidth="1"/>
    <col min="7691" max="7691" width="15.88671875" style="51" bestFit="1" customWidth="1"/>
    <col min="7692" max="7692" width="15.109375" style="51" bestFit="1" customWidth="1"/>
    <col min="7693" max="7693" width="18.33203125" style="51" bestFit="1" customWidth="1"/>
    <col min="7694" max="7694" width="13.33203125" style="51" bestFit="1" customWidth="1"/>
    <col min="7695" max="7695" width="19.33203125" style="51" customWidth="1"/>
    <col min="7696" max="7696" width="15.109375" style="51" customWidth="1"/>
    <col min="7697" max="7697" width="21" style="51" bestFit="1" customWidth="1"/>
    <col min="7698" max="7698" width="17.109375" style="51" bestFit="1" customWidth="1"/>
    <col min="7699" max="7699" width="16.88671875" style="51" bestFit="1" customWidth="1"/>
    <col min="7700" max="7700" width="16.6640625" style="51" bestFit="1" customWidth="1"/>
    <col min="7701" max="7701" width="15.6640625" style="51" bestFit="1" customWidth="1"/>
    <col min="7702" max="7702" width="16.33203125" style="51" bestFit="1" customWidth="1"/>
    <col min="7703" max="7703" width="17.33203125" style="51" customWidth="1"/>
    <col min="7704" max="7704" width="23.44140625" style="51" bestFit="1" customWidth="1"/>
    <col min="7705" max="7705" width="31.88671875" style="51" bestFit="1" customWidth="1"/>
    <col min="7706" max="7706" width="7.88671875" style="51" bestFit="1" customWidth="1"/>
    <col min="7707" max="7707" width="5.6640625" style="51" bestFit="1" customWidth="1"/>
    <col min="7708" max="7708" width="9.109375" style="51" bestFit="1" customWidth="1"/>
    <col min="7709" max="7709" width="13.5546875" style="51" bestFit="1" customWidth="1"/>
    <col min="7710" max="7938" width="9.109375" style="51"/>
    <col min="7939" max="7939" width="4.44140625" style="51" bestFit="1" customWidth="1"/>
    <col min="7940" max="7940" width="18.33203125" style="51" bestFit="1" customWidth="1"/>
    <col min="7941" max="7941" width="19" style="51" bestFit="1" customWidth="1"/>
    <col min="7942" max="7942" width="15.44140625" style="51" bestFit="1" customWidth="1"/>
    <col min="7943" max="7944" width="12.44140625" style="51" bestFit="1" customWidth="1"/>
    <col min="7945" max="7945" width="7.109375" style="51" bestFit="1" customWidth="1"/>
    <col min="7946" max="7946" width="10.109375" style="51" bestFit="1" customWidth="1"/>
    <col min="7947" max="7947" width="15.88671875" style="51" bestFit="1" customWidth="1"/>
    <col min="7948" max="7948" width="15.109375" style="51" bestFit="1" customWidth="1"/>
    <col min="7949" max="7949" width="18.33203125" style="51" bestFit="1" customWidth="1"/>
    <col min="7950" max="7950" width="13.33203125" style="51" bestFit="1" customWidth="1"/>
    <col min="7951" max="7951" width="19.33203125" style="51" customWidth="1"/>
    <col min="7952" max="7952" width="15.109375" style="51" customWidth="1"/>
    <col min="7953" max="7953" width="21" style="51" bestFit="1" customWidth="1"/>
    <col min="7954" max="7954" width="17.109375" style="51" bestFit="1" customWidth="1"/>
    <col min="7955" max="7955" width="16.88671875" style="51" bestFit="1" customWidth="1"/>
    <col min="7956" max="7956" width="16.6640625" style="51" bestFit="1" customWidth="1"/>
    <col min="7957" max="7957" width="15.6640625" style="51" bestFit="1" customWidth="1"/>
    <col min="7958" max="7958" width="16.33203125" style="51" bestFit="1" customWidth="1"/>
    <col min="7959" max="7959" width="17.33203125" style="51" customWidth="1"/>
    <col min="7960" max="7960" width="23.44140625" style="51" bestFit="1" customWidth="1"/>
    <col min="7961" max="7961" width="31.88671875" style="51" bestFit="1" customWidth="1"/>
    <col min="7962" max="7962" width="7.88671875" style="51" bestFit="1" customWidth="1"/>
    <col min="7963" max="7963" width="5.6640625" style="51" bestFit="1" customWidth="1"/>
    <col min="7964" max="7964" width="9.109375" style="51" bestFit="1" customWidth="1"/>
    <col min="7965" max="7965" width="13.5546875" style="51" bestFit="1" customWidth="1"/>
    <col min="7966" max="8194" width="9.109375" style="51"/>
    <col min="8195" max="8195" width="4.44140625" style="51" bestFit="1" customWidth="1"/>
    <col min="8196" max="8196" width="18.33203125" style="51" bestFit="1" customWidth="1"/>
    <col min="8197" max="8197" width="19" style="51" bestFit="1" customWidth="1"/>
    <col min="8198" max="8198" width="15.44140625" style="51" bestFit="1" customWidth="1"/>
    <col min="8199" max="8200" width="12.44140625" style="51" bestFit="1" customWidth="1"/>
    <col min="8201" max="8201" width="7.109375" style="51" bestFit="1" customWidth="1"/>
    <col min="8202" max="8202" width="10.109375" style="51" bestFit="1" customWidth="1"/>
    <col min="8203" max="8203" width="15.88671875" style="51" bestFit="1" customWidth="1"/>
    <col min="8204" max="8204" width="15.109375" style="51" bestFit="1" customWidth="1"/>
    <col min="8205" max="8205" width="18.33203125" style="51" bestFit="1" customWidth="1"/>
    <col min="8206" max="8206" width="13.33203125" style="51" bestFit="1" customWidth="1"/>
    <col min="8207" max="8207" width="19.33203125" style="51" customWidth="1"/>
    <col min="8208" max="8208" width="15.109375" style="51" customWidth="1"/>
    <col min="8209" max="8209" width="21" style="51" bestFit="1" customWidth="1"/>
    <col min="8210" max="8210" width="17.109375" style="51" bestFit="1" customWidth="1"/>
    <col min="8211" max="8211" width="16.88671875" style="51" bestFit="1" customWidth="1"/>
    <col min="8212" max="8212" width="16.6640625" style="51" bestFit="1" customWidth="1"/>
    <col min="8213" max="8213" width="15.6640625" style="51" bestFit="1" customWidth="1"/>
    <col min="8214" max="8214" width="16.33203125" style="51" bestFit="1" customWidth="1"/>
    <col min="8215" max="8215" width="17.33203125" style="51" customWidth="1"/>
    <col min="8216" max="8216" width="23.44140625" style="51" bestFit="1" customWidth="1"/>
    <col min="8217" max="8217" width="31.88671875" style="51" bestFit="1" customWidth="1"/>
    <col min="8218" max="8218" width="7.88671875" style="51" bestFit="1" customWidth="1"/>
    <col min="8219" max="8219" width="5.6640625" style="51" bestFit="1" customWidth="1"/>
    <col min="8220" max="8220" width="9.109375" style="51" bestFit="1" customWidth="1"/>
    <col min="8221" max="8221" width="13.5546875" style="51" bestFit="1" customWidth="1"/>
    <col min="8222" max="8450" width="9.109375" style="51"/>
    <col min="8451" max="8451" width="4.44140625" style="51" bestFit="1" customWidth="1"/>
    <col min="8452" max="8452" width="18.33203125" style="51" bestFit="1" customWidth="1"/>
    <col min="8453" max="8453" width="19" style="51" bestFit="1" customWidth="1"/>
    <col min="8454" max="8454" width="15.44140625" style="51" bestFit="1" customWidth="1"/>
    <col min="8455" max="8456" width="12.44140625" style="51" bestFit="1" customWidth="1"/>
    <col min="8457" max="8457" width="7.109375" style="51" bestFit="1" customWidth="1"/>
    <col min="8458" max="8458" width="10.109375" style="51" bestFit="1" customWidth="1"/>
    <col min="8459" max="8459" width="15.88671875" style="51" bestFit="1" customWidth="1"/>
    <col min="8460" max="8460" width="15.109375" style="51" bestFit="1" customWidth="1"/>
    <col min="8461" max="8461" width="18.33203125" style="51" bestFit="1" customWidth="1"/>
    <col min="8462" max="8462" width="13.33203125" style="51" bestFit="1" customWidth="1"/>
    <col min="8463" max="8463" width="19.33203125" style="51" customWidth="1"/>
    <col min="8464" max="8464" width="15.109375" style="51" customWidth="1"/>
    <col min="8465" max="8465" width="21" style="51" bestFit="1" customWidth="1"/>
    <col min="8466" max="8466" width="17.109375" style="51" bestFit="1" customWidth="1"/>
    <col min="8467" max="8467" width="16.88671875" style="51" bestFit="1" customWidth="1"/>
    <col min="8468" max="8468" width="16.6640625" style="51" bestFit="1" customWidth="1"/>
    <col min="8469" max="8469" width="15.6640625" style="51" bestFit="1" customWidth="1"/>
    <col min="8470" max="8470" width="16.33203125" style="51" bestFit="1" customWidth="1"/>
    <col min="8471" max="8471" width="17.33203125" style="51" customWidth="1"/>
    <col min="8472" max="8472" width="23.44140625" style="51" bestFit="1" customWidth="1"/>
    <col min="8473" max="8473" width="31.88671875" style="51" bestFit="1" customWidth="1"/>
    <col min="8474" max="8474" width="7.88671875" style="51" bestFit="1" customWidth="1"/>
    <col min="8475" max="8475" width="5.6640625" style="51" bestFit="1" customWidth="1"/>
    <col min="8476" max="8476" width="9.109375" style="51" bestFit="1" customWidth="1"/>
    <col min="8477" max="8477" width="13.5546875" style="51" bestFit="1" customWidth="1"/>
    <col min="8478" max="8706" width="9.109375" style="51"/>
    <col min="8707" max="8707" width="4.44140625" style="51" bestFit="1" customWidth="1"/>
    <col min="8708" max="8708" width="18.33203125" style="51" bestFit="1" customWidth="1"/>
    <col min="8709" max="8709" width="19" style="51" bestFit="1" customWidth="1"/>
    <col min="8710" max="8710" width="15.44140625" style="51" bestFit="1" customWidth="1"/>
    <col min="8711" max="8712" width="12.44140625" style="51" bestFit="1" customWidth="1"/>
    <col min="8713" max="8713" width="7.109375" style="51" bestFit="1" customWidth="1"/>
    <col min="8714" max="8714" width="10.109375" style="51" bestFit="1" customWidth="1"/>
    <col min="8715" max="8715" width="15.88671875" style="51" bestFit="1" customWidth="1"/>
    <col min="8716" max="8716" width="15.109375" style="51" bestFit="1" customWidth="1"/>
    <col min="8717" max="8717" width="18.33203125" style="51" bestFit="1" customWidth="1"/>
    <col min="8718" max="8718" width="13.33203125" style="51" bestFit="1" customWidth="1"/>
    <col min="8719" max="8719" width="19.33203125" style="51" customWidth="1"/>
    <col min="8720" max="8720" width="15.109375" style="51" customWidth="1"/>
    <col min="8721" max="8721" width="21" style="51" bestFit="1" customWidth="1"/>
    <col min="8722" max="8722" width="17.109375" style="51" bestFit="1" customWidth="1"/>
    <col min="8723" max="8723" width="16.88671875" style="51" bestFit="1" customWidth="1"/>
    <col min="8724" max="8724" width="16.6640625" style="51" bestFit="1" customWidth="1"/>
    <col min="8725" max="8725" width="15.6640625" style="51" bestFit="1" customWidth="1"/>
    <col min="8726" max="8726" width="16.33203125" style="51" bestFit="1" customWidth="1"/>
    <col min="8727" max="8727" width="17.33203125" style="51" customWidth="1"/>
    <col min="8728" max="8728" width="23.44140625" style="51" bestFit="1" customWidth="1"/>
    <col min="8729" max="8729" width="31.88671875" style="51" bestFit="1" customWidth="1"/>
    <col min="8730" max="8730" width="7.88671875" style="51" bestFit="1" customWidth="1"/>
    <col min="8731" max="8731" width="5.6640625" style="51" bestFit="1" customWidth="1"/>
    <col min="8732" max="8732" width="9.109375" style="51" bestFit="1" customWidth="1"/>
    <col min="8733" max="8733" width="13.5546875" style="51" bestFit="1" customWidth="1"/>
    <col min="8734" max="8962" width="9.109375" style="51"/>
    <col min="8963" max="8963" width="4.44140625" style="51" bestFit="1" customWidth="1"/>
    <col min="8964" max="8964" width="18.33203125" style="51" bestFit="1" customWidth="1"/>
    <col min="8965" max="8965" width="19" style="51" bestFit="1" customWidth="1"/>
    <col min="8966" max="8966" width="15.44140625" style="51" bestFit="1" customWidth="1"/>
    <col min="8967" max="8968" width="12.44140625" style="51" bestFit="1" customWidth="1"/>
    <col min="8969" max="8969" width="7.109375" style="51" bestFit="1" customWidth="1"/>
    <col min="8970" max="8970" width="10.109375" style="51" bestFit="1" customWidth="1"/>
    <col min="8971" max="8971" width="15.88671875" style="51" bestFit="1" customWidth="1"/>
    <col min="8972" max="8972" width="15.109375" style="51" bestFit="1" customWidth="1"/>
    <col min="8973" max="8973" width="18.33203125" style="51" bestFit="1" customWidth="1"/>
    <col min="8974" max="8974" width="13.33203125" style="51" bestFit="1" customWidth="1"/>
    <col min="8975" max="8975" width="19.33203125" style="51" customWidth="1"/>
    <col min="8976" max="8976" width="15.109375" style="51" customWidth="1"/>
    <col min="8977" max="8977" width="21" style="51" bestFit="1" customWidth="1"/>
    <col min="8978" max="8978" width="17.109375" style="51" bestFit="1" customWidth="1"/>
    <col min="8979" max="8979" width="16.88671875" style="51" bestFit="1" customWidth="1"/>
    <col min="8980" max="8980" width="16.6640625" style="51" bestFit="1" customWidth="1"/>
    <col min="8981" max="8981" width="15.6640625" style="51" bestFit="1" customWidth="1"/>
    <col min="8982" max="8982" width="16.33203125" style="51" bestFit="1" customWidth="1"/>
    <col min="8983" max="8983" width="17.33203125" style="51" customWidth="1"/>
    <col min="8984" max="8984" width="23.44140625" style="51" bestFit="1" customWidth="1"/>
    <col min="8985" max="8985" width="31.88671875" style="51" bestFit="1" customWidth="1"/>
    <col min="8986" max="8986" width="7.88671875" style="51" bestFit="1" customWidth="1"/>
    <col min="8987" max="8987" width="5.6640625" style="51" bestFit="1" customWidth="1"/>
    <col min="8988" max="8988" width="9.109375" style="51" bestFit="1" customWidth="1"/>
    <col min="8989" max="8989" width="13.5546875" style="51" bestFit="1" customWidth="1"/>
    <col min="8990" max="9218" width="9.109375" style="51"/>
    <col min="9219" max="9219" width="4.44140625" style="51" bestFit="1" customWidth="1"/>
    <col min="9220" max="9220" width="18.33203125" style="51" bestFit="1" customWidth="1"/>
    <col min="9221" max="9221" width="19" style="51" bestFit="1" customWidth="1"/>
    <col min="9222" max="9222" width="15.44140625" style="51" bestFit="1" customWidth="1"/>
    <col min="9223" max="9224" width="12.44140625" style="51" bestFit="1" customWidth="1"/>
    <col min="9225" max="9225" width="7.109375" style="51" bestFit="1" customWidth="1"/>
    <col min="9226" max="9226" width="10.109375" style="51" bestFit="1" customWidth="1"/>
    <col min="9227" max="9227" width="15.88671875" style="51" bestFit="1" customWidth="1"/>
    <col min="9228" max="9228" width="15.109375" style="51" bestFit="1" customWidth="1"/>
    <col min="9229" max="9229" width="18.33203125" style="51" bestFit="1" customWidth="1"/>
    <col min="9230" max="9230" width="13.33203125" style="51" bestFit="1" customWidth="1"/>
    <col min="9231" max="9231" width="19.33203125" style="51" customWidth="1"/>
    <col min="9232" max="9232" width="15.109375" style="51" customWidth="1"/>
    <col min="9233" max="9233" width="21" style="51" bestFit="1" customWidth="1"/>
    <col min="9234" max="9234" width="17.109375" style="51" bestFit="1" customWidth="1"/>
    <col min="9235" max="9235" width="16.88671875" style="51" bestFit="1" customWidth="1"/>
    <col min="9236" max="9236" width="16.6640625" style="51" bestFit="1" customWidth="1"/>
    <col min="9237" max="9237" width="15.6640625" style="51" bestFit="1" customWidth="1"/>
    <col min="9238" max="9238" width="16.33203125" style="51" bestFit="1" customWidth="1"/>
    <col min="9239" max="9239" width="17.33203125" style="51" customWidth="1"/>
    <col min="9240" max="9240" width="23.44140625" style="51" bestFit="1" customWidth="1"/>
    <col min="9241" max="9241" width="31.88671875" style="51" bestFit="1" customWidth="1"/>
    <col min="9242" max="9242" width="7.88671875" style="51" bestFit="1" customWidth="1"/>
    <col min="9243" max="9243" width="5.6640625" style="51" bestFit="1" customWidth="1"/>
    <col min="9244" max="9244" width="9.109375" style="51" bestFit="1" customWidth="1"/>
    <col min="9245" max="9245" width="13.5546875" style="51" bestFit="1" customWidth="1"/>
    <col min="9246" max="9474" width="9.109375" style="51"/>
    <col min="9475" max="9475" width="4.44140625" style="51" bestFit="1" customWidth="1"/>
    <col min="9476" max="9476" width="18.33203125" style="51" bestFit="1" customWidth="1"/>
    <col min="9477" max="9477" width="19" style="51" bestFit="1" customWidth="1"/>
    <col min="9478" max="9478" width="15.44140625" style="51" bestFit="1" customWidth="1"/>
    <col min="9479" max="9480" width="12.44140625" style="51" bestFit="1" customWidth="1"/>
    <col min="9481" max="9481" width="7.109375" style="51" bestFit="1" customWidth="1"/>
    <col min="9482" max="9482" width="10.109375" style="51" bestFit="1" customWidth="1"/>
    <col min="9483" max="9483" width="15.88671875" style="51" bestFit="1" customWidth="1"/>
    <col min="9484" max="9484" width="15.109375" style="51" bestFit="1" customWidth="1"/>
    <col min="9485" max="9485" width="18.33203125" style="51" bestFit="1" customWidth="1"/>
    <col min="9486" max="9486" width="13.33203125" style="51" bestFit="1" customWidth="1"/>
    <col min="9487" max="9487" width="19.33203125" style="51" customWidth="1"/>
    <col min="9488" max="9488" width="15.109375" style="51" customWidth="1"/>
    <col min="9489" max="9489" width="21" style="51" bestFit="1" customWidth="1"/>
    <col min="9490" max="9490" width="17.109375" style="51" bestFit="1" customWidth="1"/>
    <col min="9491" max="9491" width="16.88671875" style="51" bestFit="1" customWidth="1"/>
    <col min="9492" max="9492" width="16.6640625" style="51" bestFit="1" customWidth="1"/>
    <col min="9493" max="9493" width="15.6640625" style="51" bestFit="1" customWidth="1"/>
    <col min="9494" max="9494" width="16.33203125" style="51" bestFit="1" customWidth="1"/>
    <col min="9495" max="9495" width="17.33203125" style="51" customWidth="1"/>
    <col min="9496" max="9496" width="23.44140625" style="51" bestFit="1" customWidth="1"/>
    <col min="9497" max="9497" width="31.88671875" style="51" bestFit="1" customWidth="1"/>
    <col min="9498" max="9498" width="7.88671875" style="51" bestFit="1" customWidth="1"/>
    <col min="9499" max="9499" width="5.6640625" style="51" bestFit="1" customWidth="1"/>
    <col min="9500" max="9500" width="9.109375" style="51" bestFit="1" customWidth="1"/>
    <col min="9501" max="9501" width="13.5546875" style="51" bestFit="1" customWidth="1"/>
    <col min="9502" max="9730" width="9.109375" style="51"/>
    <col min="9731" max="9731" width="4.44140625" style="51" bestFit="1" customWidth="1"/>
    <col min="9732" max="9732" width="18.33203125" style="51" bestFit="1" customWidth="1"/>
    <col min="9733" max="9733" width="19" style="51" bestFit="1" customWidth="1"/>
    <col min="9734" max="9734" width="15.44140625" style="51" bestFit="1" customWidth="1"/>
    <col min="9735" max="9736" width="12.44140625" style="51" bestFit="1" customWidth="1"/>
    <col min="9737" max="9737" width="7.109375" style="51" bestFit="1" customWidth="1"/>
    <col min="9738" max="9738" width="10.109375" style="51" bestFit="1" customWidth="1"/>
    <col min="9739" max="9739" width="15.88671875" style="51" bestFit="1" customWidth="1"/>
    <col min="9740" max="9740" width="15.109375" style="51" bestFit="1" customWidth="1"/>
    <col min="9741" max="9741" width="18.33203125" style="51" bestFit="1" customWidth="1"/>
    <col min="9742" max="9742" width="13.33203125" style="51" bestFit="1" customWidth="1"/>
    <col min="9743" max="9743" width="19.33203125" style="51" customWidth="1"/>
    <col min="9744" max="9744" width="15.109375" style="51" customWidth="1"/>
    <col min="9745" max="9745" width="21" style="51" bestFit="1" customWidth="1"/>
    <col min="9746" max="9746" width="17.109375" style="51" bestFit="1" customWidth="1"/>
    <col min="9747" max="9747" width="16.88671875" style="51" bestFit="1" customWidth="1"/>
    <col min="9748" max="9748" width="16.6640625" style="51" bestFit="1" customWidth="1"/>
    <col min="9749" max="9749" width="15.6640625" style="51" bestFit="1" customWidth="1"/>
    <col min="9750" max="9750" width="16.33203125" style="51" bestFit="1" customWidth="1"/>
    <col min="9751" max="9751" width="17.33203125" style="51" customWidth="1"/>
    <col min="9752" max="9752" width="23.44140625" style="51" bestFit="1" customWidth="1"/>
    <col min="9753" max="9753" width="31.88671875" style="51" bestFit="1" customWidth="1"/>
    <col min="9754" max="9754" width="7.88671875" style="51" bestFit="1" customWidth="1"/>
    <col min="9755" max="9755" width="5.6640625" style="51" bestFit="1" customWidth="1"/>
    <col min="9756" max="9756" width="9.109375" style="51" bestFit="1" customWidth="1"/>
    <col min="9757" max="9757" width="13.5546875" style="51" bestFit="1" customWidth="1"/>
    <col min="9758" max="9986" width="9.109375" style="51"/>
    <col min="9987" max="9987" width="4.44140625" style="51" bestFit="1" customWidth="1"/>
    <col min="9988" max="9988" width="18.33203125" style="51" bestFit="1" customWidth="1"/>
    <col min="9989" max="9989" width="19" style="51" bestFit="1" customWidth="1"/>
    <col min="9990" max="9990" width="15.44140625" style="51" bestFit="1" customWidth="1"/>
    <col min="9991" max="9992" width="12.44140625" style="51" bestFit="1" customWidth="1"/>
    <col min="9993" max="9993" width="7.109375" style="51" bestFit="1" customWidth="1"/>
    <col min="9994" max="9994" width="10.109375" style="51" bestFit="1" customWidth="1"/>
    <col min="9995" max="9995" width="15.88671875" style="51" bestFit="1" customWidth="1"/>
    <col min="9996" max="9996" width="15.109375" style="51" bestFit="1" customWidth="1"/>
    <col min="9997" max="9997" width="18.33203125" style="51" bestFit="1" customWidth="1"/>
    <col min="9998" max="9998" width="13.33203125" style="51" bestFit="1" customWidth="1"/>
    <col min="9999" max="9999" width="19.33203125" style="51" customWidth="1"/>
    <col min="10000" max="10000" width="15.109375" style="51" customWidth="1"/>
    <col min="10001" max="10001" width="21" style="51" bestFit="1" customWidth="1"/>
    <col min="10002" max="10002" width="17.109375" style="51" bestFit="1" customWidth="1"/>
    <col min="10003" max="10003" width="16.88671875" style="51" bestFit="1" customWidth="1"/>
    <col min="10004" max="10004" width="16.6640625" style="51" bestFit="1" customWidth="1"/>
    <col min="10005" max="10005" width="15.6640625" style="51" bestFit="1" customWidth="1"/>
    <col min="10006" max="10006" width="16.33203125" style="51" bestFit="1" customWidth="1"/>
    <col min="10007" max="10007" width="17.33203125" style="51" customWidth="1"/>
    <col min="10008" max="10008" width="23.44140625" style="51" bestFit="1" customWidth="1"/>
    <col min="10009" max="10009" width="31.88671875" style="51" bestFit="1" customWidth="1"/>
    <col min="10010" max="10010" width="7.88671875" style="51" bestFit="1" customWidth="1"/>
    <col min="10011" max="10011" width="5.6640625" style="51" bestFit="1" customWidth="1"/>
    <col min="10012" max="10012" width="9.109375" style="51" bestFit="1" customWidth="1"/>
    <col min="10013" max="10013" width="13.5546875" style="51" bestFit="1" customWidth="1"/>
    <col min="10014" max="10242" width="9.109375" style="51"/>
    <col min="10243" max="10243" width="4.44140625" style="51" bestFit="1" customWidth="1"/>
    <col min="10244" max="10244" width="18.33203125" style="51" bestFit="1" customWidth="1"/>
    <col min="10245" max="10245" width="19" style="51" bestFit="1" customWidth="1"/>
    <col min="10246" max="10246" width="15.44140625" style="51" bestFit="1" customWidth="1"/>
    <col min="10247" max="10248" width="12.44140625" style="51" bestFit="1" customWidth="1"/>
    <col min="10249" max="10249" width="7.109375" style="51" bestFit="1" customWidth="1"/>
    <col min="10250" max="10250" width="10.109375" style="51" bestFit="1" customWidth="1"/>
    <col min="10251" max="10251" width="15.88671875" style="51" bestFit="1" customWidth="1"/>
    <col min="10252" max="10252" width="15.109375" style="51" bestFit="1" customWidth="1"/>
    <col min="10253" max="10253" width="18.33203125" style="51" bestFit="1" customWidth="1"/>
    <col min="10254" max="10254" width="13.33203125" style="51" bestFit="1" customWidth="1"/>
    <col min="10255" max="10255" width="19.33203125" style="51" customWidth="1"/>
    <col min="10256" max="10256" width="15.109375" style="51" customWidth="1"/>
    <col min="10257" max="10257" width="21" style="51" bestFit="1" customWidth="1"/>
    <col min="10258" max="10258" width="17.109375" style="51" bestFit="1" customWidth="1"/>
    <col min="10259" max="10259" width="16.88671875" style="51" bestFit="1" customWidth="1"/>
    <col min="10260" max="10260" width="16.6640625" style="51" bestFit="1" customWidth="1"/>
    <col min="10261" max="10261" width="15.6640625" style="51" bestFit="1" customWidth="1"/>
    <col min="10262" max="10262" width="16.33203125" style="51" bestFit="1" customWidth="1"/>
    <col min="10263" max="10263" width="17.33203125" style="51" customWidth="1"/>
    <col min="10264" max="10264" width="23.44140625" style="51" bestFit="1" customWidth="1"/>
    <col min="10265" max="10265" width="31.88671875" style="51" bestFit="1" customWidth="1"/>
    <col min="10266" max="10266" width="7.88671875" style="51" bestFit="1" customWidth="1"/>
    <col min="10267" max="10267" width="5.6640625" style="51" bestFit="1" customWidth="1"/>
    <col min="10268" max="10268" width="9.109375" style="51" bestFit="1" customWidth="1"/>
    <col min="10269" max="10269" width="13.5546875" style="51" bestFit="1" customWidth="1"/>
    <col min="10270" max="10498" width="9.109375" style="51"/>
    <col min="10499" max="10499" width="4.44140625" style="51" bestFit="1" customWidth="1"/>
    <col min="10500" max="10500" width="18.33203125" style="51" bestFit="1" customWidth="1"/>
    <col min="10501" max="10501" width="19" style="51" bestFit="1" customWidth="1"/>
    <col min="10502" max="10502" width="15.44140625" style="51" bestFit="1" customWidth="1"/>
    <col min="10503" max="10504" width="12.44140625" style="51" bestFit="1" customWidth="1"/>
    <col min="10505" max="10505" width="7.109375" style="51" bestFit="1" customWidth="1"/>
    <col min="10506" max="10506" width="10.109375" style="51" bestFit="1" customWidth="1"/>
    <col min="10507" max="10507" width="15.88671875" style="51" bestFit="1" customWidth="1"/>
    <col min="10508" max="10508" width="15.109375" style="51" bestFit="1" customWidth="1"/>
    <col min="10509" max="10509" width="18.33203125" style="51" bestFit="1" customWidth="1"/>
    <col min="10510" max="10510" width="13.33203125" style="51" bestFit="1" customWidth="1"/>
    <col min="10511" max="10511" width="19.33203125" style="51" customWidth="1"/>
    <col min="10512" max="10512" width="15.109375" style="51" customWidth="1"/>
    <col min="10513" max="10513" width="21" style="51" bestFit="1" customWidth="1"/>
    <col min="10514" max="10514" width="17.109375" style="51" bestFit="1" customWidth="1"/>
    <col min="10515" max="10515" width="16.88671875" style="51" bestFit="1" customWidth="1"/>
    <col min="10516" max="10516" width="16.6640625" style="51" bestFit="1" customWidth="1"/>
    <col min="10517" max="10517" width="15.6640625" style="51" bestFit="1" customWidth="1"/>
    <col min="10518" max="10518" width="16.33203125" style="51" bestFit="1" customWidth="1"/>
    <col min="10519" max="10519" width="17.33203125" style="51" customWidth="1"/>
    <col min="10520" max="10520" width="23.44140625" style="51" bestFit="1" customWidth="1"/>
    <col min="10521" max="10521" width="31.88671875" style="51" bestFit="1" customWidth="1"/>
    <col min="10522" max="10522" width="7.88671875" style="51" bestFit="1" customWidth="1"/>
    <col min="10523" max="10523" width="5.6640625" style="51" bestFit="1" customWidth="1"/>
    <col min="10524" max="10524" width="9.109375" style="51" bestFit="1" customWidth="1"/>
    <col min="10525" max="10525" width="13.5546875" style="51" bestFit="1" customWidth="1"/>
    <col min="10526" max="10754" width="9.109375" style="51"/>
    <col min="10755" max="10755" width="4.44140625" style="51" bestFit="1" customWidth="1"/>
    <col min="10756" max="10756" width="18.33203125" style="51" bestFit="1" customWidth="1"/>
    <col min="10757" max="10757" width="19" style="51" bestFit="1" customWidth="1"/>
    <col min="10758" max="10758" width="15.44140625" style="51" bestFit="1" customWidth="1"/>
    <col min="10759" max="10760" width="12.44140625" style="51" bestFit="1" customWidth="1"/>
    <col min="10761" max="10761" width="7.109375" style="51" bestFit="1" customWidth="1"/>
    <col min="10762" max="10762" width="10.109375" style="51" bestFit="1" customWidth="1"/>
    <col min="10763" max="10763" width="15.88671875" style="51" bestFit="1" customWidth="1"/>
    <col min="10764" max="10764" width="15.109375" style="51" bestFit="1" customWidth="1"/>
    <col min="10765" max="10765" width="18.33203125" style="51" bestFit="1" customWidth="1"/>
    <col min="10766" max="10766" width="13.33203125" style="51" bestFit="1" customWidth="1"/>
    <col min="10767" max="10767" width="19.33203125" style="51" customWidth="1"/>
    <col min="10768" max="10768" width="15.109375" style="51" customWidth="1"/>
    <col min="10769" max="10769" width="21" style="51" bestFit="1" customWidth="1"/>
    <col min="10770" max="10770" width="17.109375" style="51" bestFit="1" customWidth="1"/>
    <col min="10771" max="10771" width="16.88671875" style="51" bestFit="1" customWidth="1"/>
    <col min="10772" max="10772" width="16.6640625" style="51" bestFit="1" customWidth="1"/>
    <col min="10773" max="10773" width="15.6640625" style="51" bestFit="1" customWidth="1"/>
    <col min="10774" max="10774" width="16.33203125" style="51" bestFit="1" customWidth="1"/>
    <col min="10775" max="10775" width="17.33203125" style="51" customWidth="1"/>
    <col min="10776" max="10776" width="23.44140625" style="51" bestFit="1" customWidth="1"/>
    <col min="10777" max="10777" width="31.88671875" style="51" bestFit="1" customWidth="1"/>
    <col min="10778" max="10778" width="7.88671875" style="51" bestFit="1" customWidth="1"/>
    <col min="10779" max="10779" width="5.6640625" style="51" bestFit="1" customWidth="1"/>
    <col min="10780" max="10780" width="9.109375" style="51" bestFit="1" customWidth="1"/>
    <col min="10781" max="10781" width="13.5546875" style="51" bestFit="1" customWidth="1"/>
    <col min="10782" max="11010" width="9.109375" style="51"/>
    <col min="11011" max="11011" width="4.44140625" style="51" bestFit="1" customWidth="1"/>
    <col min="11012" max="11012" width="18.33203125" style="51" bestFit="1" customWidth="1"/>
    <col min="11013" max="11013" width="19" style="51" bestFit="1" customWidth="1"/>
    <col min="11014" max="11014" width="15.44140625" style="51" bestFit="1" customWidth="1"/>
    <col min="11015" max="11016" width="12.44140625" style="51" bestFit="1" customWidth="1"/>
    <col min="11017" max="11017" width="7.109375" style="51" bestFit="1" customWidth="1"/>
    <col min="11018" max="11018" width="10.109375" style="51" bestFit="1" customWidth="1"/>
    <col min="11019" max="11019" width="15.88671875" style="51" bestFit="1" customWidth="1"/>
    <col min="11020" max="11020" width="15.109375" style="51" bestFit="1" customWidth="1"/>
    <col min="11021" max="11021" width="18.33203125" style="51" bestFit="1" customWidth="1"/>
    <col min="11022" max="11022" width="13.33203125" style="51" bestFit="1" customWidth="1"/>
    <col min="11023" max="11023" width="19.33203125" style="51" customWidth="1"/>
    <col min="11024" max="11024" width="15.109375" style="51" customWidth="1"/>
    <col min="11025" max="11025" width="21" style="51" bestFit="1" customWidth="1"/>
    <col min="11026" max="11026" width="17.109375" style="51" bestFit="1" customWidth="1"/>
    <col min="11027" max="11027" width="16.88671875" style="51" bestFit="1" customWidth="1"/>
    <col min="11028" max="11028" width="16.6640625" style="51" bestFit="1" customWidth="1"/>
    <col min="11029" max="11029" width="15.6640625" style="51" bestFit="1" customWidth="1"/>
    <col min="11030" max="11030" width="16.33203125" style="51" bestFit="1" customWidth="1"/>
    <col min="11031" max="11031" width="17.33203125" style="51" customWidth="1"/>
    <col min="11032" max="11032" width="23.44140625" style="51" bestFit="1" customWidth="1"/>
    <col min="11033" max="11033" width="31.88671875" style="51" bestFit="1" customWidth="1"/>
    <col min="11034" max="11034" width="7.88671875" style="51" bestFit="1" customWidth="1"/>
    <col min="11035" max="11035" width="5.6640625" style="51" bestFit="1" customWidth="1"/>
    <col min="11036" max="11036" width="9.109375" style="51" bestFit="1" customWidth="1"/>
    <col min="11037" max="11037" width="13.5546875" style="51" bestFit="1" customWidth="1"/>
    <col min="11038" max="11266" width="9.109375" style="51"/>
    <col min="11267" max="11267" width="4.44140625" style="51" bestFit="1" customWidth="1"/>
    <col min="11268" max="11268" width="18.33203125" style="51" bestFit="1" customWidth="1"/>
    <col min="11269" max="11269" width="19" style="51" bestFit="1" customWidth="1"/>
    <col min="11270" max="11270" width="15.44140625" style="51" bestFit="1" customWidth="1"/>
    <col min="11271" max="11272" width="12.44140625" style="51" bestFit="1" customWidth="1"/>
    <col min="11273" max="11273" width="7.109375" style="51" bestFit="1" customWidth="1"/>
    <col min="11274" max="11274" width="10.109375" style="51" bestFit="1" customWidth="1"/>
    <col min="11275" max="11275" width="15.88671875" style="51" bestFit="1" customWidth="1"/>
    <col min="11276" max="11276" width="15.109375" style="51" bestFit="1" customWidth="1"/>
    <col min="11277" max="11277" width="18.33203125" style="51" bestFit="1" customWidth="1"/>
    <col min="11278" max="11278" width="13.33203125" style="51" bestFit="1" customWidth="1"/>
    <col min="11279" max="11279" width="19.33203125" style="51" customWidth="1"/>
    <col min="11280" max="11280" width="15.109375" style="51" customWidth="1"/>
    <col min="11281" max="11281" width="21" style="51" bestFit="1" customWidth="1"/>
    <col min="11282" max="11282" width="17.109375" style="51" bestFit="1" customWidth="1"/>
    <col min="11283" max="11283" width="16.88671875" style="51" bestFit="1" customWidth="1"/>
    <col min="11284" max="11284" width="16.6640625" style="51" bestFit="1" customWidth="1"/>
    <col min="11285" max="11285" width="15.6640625" style="51" bestFit="1" customWidth="1"/>
    <col min="11286" max="11286" width="16.33203125" style="51" bestFit="1" customWidth="1"/>
    <col min="11287" max="11287" width="17.33203125" style="51" customWidth="1"/>
    <col min="11288" max="11288" width="23.44140625" style="51" bestFit="1" customWidth="1"/>
    <col min="11289" max="11289" width="31.88671875" style="51" bestFit="1" customWidth="1"/>
    <col min="11290" max="11290" width="7.88671875" style="51" bestFit="1" customWidth="1"/>
    <col min="11291" max="11291" width="5.6640625" style="51" bestFit="1" customWidth="1"/>
    <col min="11292" max="11292" width="9.109375" style="51" bestFit="1" customWidth="1"/>
    <col min="11293" max="11293" width="13.5546875" style="51" bestFit="1" customWidth="1"/>
    <col min="11294" max="11522" width="9.109375" style="51"/>
    <col min="11523" max="11523" width="4.44140625" style="51" bestFit="1" customWidth="1"/>
    <col min="11524" max="11524" width="18.33203125" style="51" bestFit="1" customWidth="1"/>
    <col min="11525" max="11525" width="19" style="51" bestFit="1" customWidth="1"/>
    <col min="11526" max="11526" width="15.44140625" style="51" bestFit="1" customWidth="1"/>
    <col min="11527" max="11528" width="12.44140625" style="51" bestFit="1" customWidth="1"/>
    <col min="11529" max="11529" width="7.109375" style="51" bestFit="1" customWidth="1"/>
    <col min="11530" max="11530" width="10.109375" style="51" bestFit="1" customWidth="1"/>
    <col min="11531" max="11531" width="15.88671875" style="51" bestFit="1" customWidth="1"/>
    <col min="11532" max="11532" width="15.109375" style="51" bestFit="1" customWidth="1"/>
    <col min="11533" max="11533" width="18.33203125" style="51" bestFit="1" customWidth="1"/>
    <col min="11534" max="11534" width="13.33203125" style="51" bestFit="1" customWidth="1"/>
    <col min="11535" max="11535" width="19.33203125" style="51" customWidth="1"/>
    <col min="11536" max="11536" width="15.109375" style="51" customWidth="1"/>
    <col min="11537" max="11537" width="21" style="51" bestFit="1" customWidth="1"/>
    <col min="11538" max="11538" width="17.109375" style="51" bestFit="1" customWidth="1"/>
    <col min="11539" max="11539" width="16.88671875" style="51" bestFit="1" customWidth="1"/>
    <col min="11540" max="11540" width="16.6640625" style="51" bestFit="1" customWidth="1"/>
    <col min="11541" max="11541" width="15.6640625" style="51" bestFit="1" customWidth="1"/>
    <col min="11542" max="11542" width="16.33203125" style="51" bestFit="1" customWidth="1"/>
    <col min="11543" max="11543" width="17.33203125" style="51" customWidth="1"/>
    <col min="11544" max="11544" width="23.44140625" style="51" bestFit="1" customWidth="1"/>
    <col min="11545" max="11545" width="31.88671875" style="51" bestFit="1" customWidth="1"/>
    <col min="11546" max="11546" width="7.88671875" style="51" bestFit="1" customWidth="1"/>
    <col min="11547" max="11547" width="5.6640625" style="51" bestFit="1" customWidth="1"/>
    <col min="11548" max="11548" width="9.109375" style="51" bestFit="1" customWidth="1"/>
    <col min="11549" max="11549" width="13.5546875" style="51" bestFit="1" customWidth="1"/>
    <col min="11550" max="11778" width="9.109375" style="51"/>
    <col min="11779" max="11779" width="4.44140625" style="51" bestFit="1" customWidth="1"/>
    <col min="11780" max="11780" width="18.33203125" style="51" bestFit="1" customWidth="1"/>
    <col min="11781" max="11781" width="19" style="51" bestFit="1" customWidth="1"/>
    <col min="11782" max="11782" width="15.44140625" style="51" bestFit="1" customWidth="1"/>
    <col min="11783" max="11784" width="12.44140625" style="51" bestFit="1" customWidth="1"/>
    <col min="11785" max="11785" width="7.109375" style="51" bestFit="1" customWidth="1"/>
    <col min="11786" max="11786" width="10.109375" style="51" bestFit="1" customWidth="1"/>
    <col min="11787" max="11787" width="15.88671875" style="51" bestFit="1" customWidth="1"/>
    <col min="11788" max="11788" width="15.109375" style="51" bestFit="1" customWidth="1"/>
    <col min="11789" max="11789" width="18.33203125" style="51" bestFit="1" customWidth="1"/>
    <col min="11790" max="11790" width="13.33203125" style="51" bestFit="1" customWidth="1"/>
    <col min="11791" max="11791" width="19.33203125" style="51" customWidth="1"/>
    <col min="11792" max="11792" width="15.109375" style="51" customWidth="1"/>
    <col min="11793" max="11793" width="21" style="51" bestFit="1" customWidth="1"/>
    <col min="11794" max="11794" width="17.109375" style="51" bestFit="1" customWidth="1"/>
    <col min="11795" max="11795" width="16.88671875" style="51" bestFit="1" customWidth="1"/>
    <col min="11796" max="11796" width="16.6640625" style="51" bestFit="1" customWidth="1"/>
    <col min="11797" max="11797" width="15.6640625" style="51" bestFit="1" customWidth="1"/>
    <col min="11798" max="11798" width="16.33203125" style="51" bestFit="1" customWidth="1"/>
    <col min="11799" max="11799" width="17.33203125" style="51" customWidth="1"/>
    <col min="11800" max="11800" width="23.44140625" style="51" bestFit="1" customWidth="1"/>
    <col min="11801" max="11801" width="31.88671875" style="51" bestFit="1" customWidth="1"/>
    <col min="11802" max="11802" width="7.88671875" style="51" bestFit="1" customWidth="1"/>
    <col min="11803" max="11803" width="5.6640625" style="51" bestFit="1" customWidth="1"/>
    <col min="11804" max="11804" width="9.109375" style="51" bestFit="1" customWidth="1"/>
    <col min="11805" max="11805" width="13.5546875" style="51" bestFit="1" customWidth="1"/>
    <col min="11806" max="12034" width="9.109375" style="51"/>
    <col min="12035" max="12035" width="4.44140625" style="51" bestFit="1" customWidth="1"/>
    <col min="12036" max="12036" width="18.33203125" style="51" bestFit="1" customWidth="1"/>
    <col min="12037" max="12037" width="19" style="51" bestFit="1" customWidth="1"/>
    <col min="12038" max="12038" width="15.44140625" style="51" bestFit="1" customWidth="1"/>
    <col min="12039" max="12040" width="12.44140625" style="51" bestFit="1" customWidth="1"/>
    <col min="12041" max="12041" width="7.109375" style="51" bestFit="1" customWidth="1"/>
    <col min="12042" max="12042" width="10.109375" style="51" bestFit="1" customWidth="1"/>
    <col min="12043" max="12043" width="15.88671875" style="51" bestFit="1" customWidth="1"/>
    <col min="12044" max="12044" width="15.109375" style="51" bestFit="1" customWidth="1"/>
    <col min="12045" max="12045" width="18.33203125" style="51" bestFit="1" customWidth="1"/>
    <col min="12046" max="12046" width="13.33203125" style="51" bestFit="1" customWidth="1"/>
    <col min="12047" max="12047" width="19.33203125" style="51" customWidth="1"/>
    <col min="12048" max="12048" width="15.109375" style="51" customWidth="1"/>
    <col min="12049" max="12049" width="21" style="51" bestFit="1" customWidth="1"/>
    <col min="12050" max="12050" width="17.109375" style="51" bestFit="1" customWidth="1"/>
    <col min="12051" max="12051" width="16.88671875" style="51" bestFit="1" customWidth="1"/>
    <col min="12052" max="12052" width="16.6640625" style="51" bestFit="1" customWidth="1"/>
    <col min="12053" max="12053" width="15.6640625" style="51" bestFit="1" customWidth="1"/>
    <col min="12054" max="12054" width="16.33203125" style="51" bestFit="1" customWidth="1"/>
    <col min="12055" max="12055" width="17.33203125" style="51" customWidth="1"/>
    <col min="12056" max="12056" width="23.44140625" style="51" bestFit="1" customWidth="1"/>
    <col min="12057" max="12057" width="31.88671875" style="51" bestFit="1" customWidth="1"/>
    <col min="12058" max="12058" width="7.88671875" style="51" bestFit="1" customWidth="1"/>
    <col min="12059" max="12059" width="5.6640625" style="51" bestFit="1" customWidth="1"/>
    <col min="12060" max="12060" width="9.109375" style="51" bestFit="1" customWidth="1"/>
    <col min="12061" max="12061" width="13.5546875" style="51" bestFit="1" customWidth="1"/>
    <col min="12062" max="12290" width="9.109375" style="51"/>
    <col min="12291" max="12291" width="4.44140625" style="51" bestFit="1" customWidth="1"/>
    <col min="12292" max="12292" width="18.33203125" style="51" bestFit="1" customWidth="1"/>
    <col min="12293" max="12293" width="19" style="51" bestFit="1" customWidth="1"/>
    <col min="12294" max="12294" width="15.44140625" style="51" bestFit="1" customWidth="1"/>
    <col min="12295" max="12296" width="12.44140625" style="51" bestFit="1" customWidth="1"/>
    <col min="12297" max="12297" width="7.109375" style="51" bestFit="1" customWidth="1"/>
    <col min="12298" max="12298" width="10.109375" style="51" bestFit="1" customWidth="1"/>
    <col min="12299" max="12299" width="15.88671875" style="51" bestFit="1" customWidth="1"/>
    <col min="12300" max="12300" width="15.109375" style="51" bestFit="1" customWidth="1"/>
    <col min="12301" max="12301" width="18.33203125" style="51" bestFit="1" customWidth="1"/>
    <col min="12302" max="12302" width="13.33203125" style="51" bestFit="1" customWidth="1"/>
    <col min="12303" max="12303" width="19.33203125" style="51" customWidth="1"/>
    <col min="12304" max="12304" width="15.109375" style="51" customWidth="1"/>
    <col min="12305" max="12305" width="21" style="51" bestFit="1" customWidth="1"/>
    <col min="12306" max="12306" width="17.109375" style="51" bestFit="1" customWidth="1"/>
    <col min="12307" max="12307" width="16.88671875" style="51" bestFit="1" customWidth="1"/>
    <col min="12308" max="12308" width="16.6640625" style="51" bestFit="1" customWidth="1"/>
    <col min="12309" max="12309" width="15.6640625" style="51" bestFit="1" customWidth="1"/>
    <col min="12310" max="12310" width="16.33203125" style="51" bestFit="1" customWidth="1"/>
    <col min="12311" max="12311" width="17.33203125" style="51" customWidth="1"/>
    <col min="12312" max="12312" width="23.44140625" style="51" bestFit="1" customWidth="1"/>
    <col min="12313" max="12313" width="31.88671875" style="51" bestFit="1" customWidth="1"/>
    <col min="12314" max="12314" width="7.88671875" style="51" bestFit="1" customWidth="1"/>
    <col min="12315" max="12315" width="5.6640625" style="51" bestFit="1" customWidth="1"/>
    <col min="12316" max="12316" width="9.109375" style="51" bestFit="1" customWidth="1"/>
    <col min="12317" max="12317" width="13.5546875" style="51" bestFit="1" customWidth="1"/>
    <col min="12318" max="12546" width="9.109375" style="51"/>
    <col min="12547" max="12547" width="4.44140625" style="51" bestFit="1" customWidth="1"/>
    <col min="12548" max="12548" width="18.33203125" style="51" bestFit="1" customWidth="1"/>
    <col min="12549" max="12549" width="19" style="51" bestFit="1" customWidth="1"/>
    <col min="12550" max="12550" width="15.44140625" style="51" bestFit="1" customWidth="1"/>
    <col min="12551" max="12552" width="12.44140625" style="51" bestFit="1" customWidth="1"/>
    <col min="12553" max="12553" width="7.109375" style="51" bestFit="1" customWidth="1"/>
    <col min="12554" max="12554" width="10.109375" style="51" bestFit="1" customWidth="1"/>
    <col min="12555" max="12555" width="15.88671875" style="51" bestFit="1" customWidth="1"/>
    <col min="12556" max="12556" width="15.109375" style="51" bestFit="1" customWidth="1"/>
    <col min="12557" max="12557" width="18.33203125" style="51" bestFit="1" customWidth="1"/>
    <col min="12558" max="12558" width="13.33203125" style="51" bestFit="1" customWidth="1"/>
    <col min="12559" max="12559" width="19.33203125" style="51" customWidth="1"/>
    <col min="12560" max="12560" width="15.109375" style="51" customWidth="1"/>
    <col min="12561" max="12561" width="21" style="51" bestFit="1" customWidth="1"/>
    <col min="12562" max="12562" width="17.109375" style="51" bestFit="1" customWidth="1"/>
    <col min="12563" max="12563" width="16.88671875" style="51" bestFit="1" customWidth="1"/>
    <col min="12564" max="12564" width="16.6640625" style="51" bestFit="1" customWidth="1"/>
    <col min="12565" max="12565" width="15.6640625" style="51" bestFit="1" customWidth="1"/>
    <col min="12566" max="12566" width="16.33203125" style="51" bestFit="1" customWidth="1"/>
    <col min="12567" max="12567" width="17.33203125" style="51" customWidth="1"/>
    <col min="12568" max="12568" width="23.44140625" style="51" bestFit="1" customWidth="1"/>
    <col min="12569" max="12569" width="31.88671875" style="51" bestFit="1" customWidth="1"/>
    <col min="12570" max="12570" width="7.88671875" style="51" bestFit="1" customWidth="1"/>
    <col min="12571" max="12571" width="5.6640625" style="51" bestFit="1" customWidth="1"/>
    <col min="12572" max="12572" width="9.109375" style="51" bestFit="1" customWidth="1"/>
    <col min="12573" max="12573" width="13.5546875" style="51" bestFit="1" customWidth="1"/>
    <col min="12574" max="12802" width="9.109375" style="51"/>
    <col min="12803" max="12803" width="4.44140625" style="51" bestFit="1" customWidth="1"/>
    <col min="12804" max="12804" width="18.33203125" style="51" bestFit="1" customWidth="1"/>
    <col min="12805" max="12805" width="19" style="51" bestFit="1" customWidth="1"/>
    <col min="12806" max="12806" width="15.44140625" style="51" bestFit="1" customWidth="1"/>
    <col min="12807" max="12808" width="12.44140625" style="51" bestFit="1" customWidth="1"/>
    <col min="12809" max="12809" width="7.109375" style="51" bestFit="1" customWidth="1"/>
    <col min="12810" max="12810" width="10.109375" style="51" bestFit="1" customWidth="1"/>
    <col min="12811" max="12811" width="15.88671875" style="51" bestFit="1" customWidth="1"/>
    <col min="12812" max="12812" width="15.109375" style="51" bestFit="1" customWidth="1"/>
    <col min="12813" max="12813" width="18.33203125" style="51" bestFit="1" customWidth="1"/>
    <col min="12814" max="12814" width="13.33203125" style="51" bestFit="1" customWidth="1"/>
    <col min="12815" max="12815" width="19.33203125" style="51" customWidth="1"/>
    <col min="12816" max="12816" width="15.109375" style="51" customWidth="1"/>
    <col min="12817" max="12817" width="21" style="51" bestFit="1" customWidth="1"/>
    <col min="12818" max="12818" width="17.109375" style="51" bestFit="1" customWidth="1"/>
    <col min="12819" max="12819" width="16.88671875" style="51" bestFit="1" customWidth="1"/>
    <col min="12820" max="12820" width="16.6640625" style="51" bestFit="1" customWidth="1"/>
    <col min="12821" max="12821" width="15.6640625" style="51" bestFit="1" customWidth="1"/>
    <col min="12822" max="12822" width="16.33203125" style="51" bestFit="1" customWidth="1"/>
    <col min="12823" max="12823" width="17.33203125" style="51" customWidth="1"/>
    <col min="12824" max="12824" width="23.44140625" style="51" bestFit="1" customWidth="1"/>
    <col min="12825" max="12825" width="31.88671875" style="51" bestFit="1" customWidth="1"/>
    <col min="12826" max="12826" width="7.88671875" style="51" bestFit="1" customWidth="1"/>
    <col min="12827" max="12827" width="5.6640625" style="51" bestFit="1" customWidth="1"/>
    <col min="12828" max="12828" width="9.109375" style="51" bestFit="1" customWidth="1"/>
    <col min="12829" max="12829" width="13.5546875" style="51" bestFit="1" customWidth="1"/>
    <col min="12830" max="13058" width="9.109375" style="51"/>
    <col min="13059" max="13059" width="4.44140625" style="51" bestFit="1" customWidth="1"/>
    <col min="13060" max="13060" width="18.33203125" style="51" bestFit="1" customWidth="1"/>
    <col min="13061" max="13061" width="19" style="51" bestFit="1" customWidth="1"/>
    <col min="13062" max="13062" width="15.44140625" style="51" bestFit="1" customWidth="1"/>
    <col min="13063" max="13064" width="12.44140625" style="51" bestFit="1" customWidth="1"/>
    <col min="13065" max="13065" width="7.109375" style="51" bestFit="1" customWidth="1"/>
    <col min="13066" max="13066" width="10.109375" style="51" bestFit="1" customWidth="1"/>
    <col min="13067" max="13067" width="15.88671875" style="51" bestFit="1" customWidth="1"/>
    <col min="13068" max="13068" width="15.109375" style="51" bestFit="1" customWidth="1"/>
    <col min="13069" max="13069" width="18.33203125" style="51" bestFit="1" customWidth="1"/>
    <col min="13070" max="13070" width="13.33203125" style="51" bestFit="1" customWidth="1"/>
    <col min="13071" max="13071" width="19.33203125" style="51" customWidth="1"/>
    <col min="13072" max="13072" width="15.109375" style="51" customWidth="1"/>
    <col min="13073" max="13073" width="21" style="51" bestFit="1" customWidth="1"/>
    <col min="13074" max="13074" width="17.109375" style="51" bestFit="1" customWidth="1"/>
    <col min="13075" max="13075" width="16.88671875" style="51" bestFit="1" customWidth="1"/>
    <col min="13076" max="13076" width="16.6640625" style="51" bestFit="1" customWidth="1"/>
    <col min="13077" max="13077" width="15.6640625" style="51" bestFit="1" customWidth="1"/>
    <col min="13078" max="13078" width="16.33203125" style="51" bestFit="1" customWidth="1"/>
    <col min="13079" max="13079" width="17.33203125" style="51" customWidth="1"/>
    <col min="13080" max="13080" width="23.44140625" style="51" bestFit="1" customWidth="1"/>
    <col min="13081" max="13081" width="31.88671875" style="51" bestFit="1" customWidth="1"/>
    <col min="13082" max="13082" width="7.88671875" style="51" bestFit="1" customWidth="1"/>
    <col min="13083" max="13083" width="5.6640625" style="51" bestFit="1" customWidth="1"/>
    <col min="13084" max="13084" width="9.109375" style="51" bestFit="1" customWidth="1"/>
    <col min="13085" max="13085" width="13.5546875" style="51" bestFit="1" customWidth="1"/>
    <col min="13086" max="13314" width="9.109375" style="51"/>
    <col min="13315" max="13315" width="4.44140625" style="51" bestFit="1" customWidth="1"/>
    <col min="13316" max="13316" width="18.33203125" style="51" bestFit="1" customWidth="1"/>
    <col min="13317" max="13317" width="19" style="51" bestFit="1" customWidth="1"/>
    <col min="13318" max="13318" width="15.44140625" style="51" bestFit="1" customWidth="1"/>
    <col min="13319" max="13320" width="12.44140625" style="51" bestFit="1" customWidth="1"/>
    <col min="13321" max="13321" width="7.109375" style="51" bestFit="1" customWidth="1"/>
    <col min="13322" max="13322" width="10.109375" style="51" bestFit="1" customWidth="1"/>
    <col min="13323" max="13323" width="15.88671875" style="51" bestFit="1" customWidth="1"/>
    <col min="13324" max="13324" width="15.109375" style="51" bestFit="1" customWidth="1"/>
    <col min="13325" max="13325" width="18.33203125" style="51" bestFit="1" customWidth="1"/>
    <col min="13326" max="13326" width="13.33203125" style="51" bestFit="1" customWidth="1"/>
    <col min="13327" max="13327" width="19.33203125" style="51" customWidth="1"/>
    <col min="13328" max="13328" width="15.109375" style="51" customWidth="1"/>
    <col min="13329" max="13329" width="21" style="51" bestFit="1" customWidth="1"/>
    <col min="13330" max="13330" width="17.109375" style="51" bestFit="1" customWidth="1"/>
    <col min="13331" max="13331" width="16.88671875" style="51" bestFit="1" customWidth="1"/>
    <col min="13332" max="13332" width="16.6640625" style="51" bestFit="1" customWidth="1"/>
    <col min="13333" max="13333" width="15.6640625" style="51" bestFit="1" customWidth="1"/>
    <col min="13334" max="13334" width="16.33203125" style="51" bestFit="1" customWidth="1"/>
    <col min="13335" max="13335" width="17.33203125" style="51" customWidth="1"/>
    <col min="13336" max="13336" width="23.44140625" style="51" bestFit="1" customWidth="1"/>
    <col min="13337" max="13337" width="31.88671875" style="51" bestFit="1" customWidth="1"/>
    <col min="13338" max="13338" width="7.88671875" style="51" bestFit="1" customWidth="1"/>
    <col min="13339" max="13339" width="5.6640625" style="51" bestFit="1" customWidth="1"/>
    <col min="13340" max="13340" width="9.109375" style="51" bestFit="1" customWidth="1"/>
    <col min="13341" max="13341" width="13.5546875" style="51" bestFit="1" customWidth="1"/>
    <col min="13342" max="13570" width="9.109375" style="51"/>
    <col min="13571" max="13571" width="4.44140625" style="51" bestFit="1" customWidth="1"/>
    <col min="13572" max="13572" width="18.33203125" style="51" bestFit="1" customWidth="1"/>
    <col min="13573" max="13573" width="19" style="51" bestFit="1" customWidth="1"/>
    <col min="13574" max="13574" width="15.44140625" style="51" bestFit="1" customWidth="1"/>
    <col min="13575" max="13576" width="12.44140625" style="51" bestFit="1" customWidth="1"/>
    <col min="13577" max="13577" width="7.109375" style="51" bestFit="1" customWidth="1"/>
    <col min="13578" max="13578" width="10.109375" style="51" bestFit="1" customWidth="1"/>
    <col min="13579" max="13579" width="15.88671875" style="51" bestFit="1" customWidth="1"/>
    <col min="13580" max="13580" width="15.109375" style="51" bestFit="1" customWidth="1"/>
    <col min="13581" max="13581" width="18.33203125" style="51" bestFit="1" customWidth="1"/>
    <col min="13582" max="13582" width="13.33203125" style="51" bestFit="1" customWidth="1"/>
    <col min="13583" max="13583" width="19.33203125" style="51" customWidth="1"/>
    <col min="13584" max="13584" width="15.109375" style="51" customWidth="1"/>
    <col min="13585" max="13585" width="21" style="51" bestFit="1" customWidth="1"/>
    <col min="13586" max="13586" width="17.109375" style="51" bestFit="1" customWidth="1"/>
    <col min="13587" max="13587" width="16.88671875" style="51" bestFit="1" customWidth="1"/>
    <col min="13588" max="13588" width="16.6640625" style="51" bestFit="1" customWidth="1"/>
    <col min="13589" max="13589" width="15.6640625" style="51" bestFit="1" customWidth="1"/>
    <col min="13590" max="13590" width="16.33203125" style="51" bestFit="1" customWidth="1"/>
    <col min="13591" max="13591" width="17.33203125" style="51" customWidth="1"/>
    <col min="13592" max="13592" width="23.44140625" style="51" bestFit="1" customWidth="1"/>
    <col min="13593" max="13593" width="31.88671875" style="51" bestFit="1" customWidth="1"/>
    <col min="13594" max="13594" width="7.88671875" style="51" bestFit="1" customWidth="1"/>
    <col min="13595" max="13595" width="5.6640625" style="51" bestFit="1" customWidth="1"/>
    <col min="13596" max="13596" width="9.109375" style="51" bestFit="1" customWidth="1"/>
    <col min="13597" max="13597" width="13.5546875" style="51" bestFit="1" customWidth="1"/>
    <col min="13598" max="13826" width="9.109375" style="51"/>
    <col min="13827" max="13827" width="4.44140625" style="51" bestFit="1" customWidth="1"/>
    <col min="13828" max="13828" width="18.33203125" style="51" bestFit="1" customWidth="1"/>
    <col min="13829" max="13829" width="19" style="51" bestFit="1" customWidth="1"/>
    <col min="13830" max="13830" width="15.44140625" style="51" bestFit="1" customWidth="1"/>
    <col min="13831" max="13832" width="12.44140625" style="51" bestFit="1" customWidth="1"/>
    <col min="13833" max="13833" width="7.109375" style="51" bestFit="1" customWidth="1"/>
    <col min="13834" max="13834" width="10.109375" style="51" bestFit="1" customWidth="1"/>
    <col min="13835" max="13835" width="15.88671875" style="51" bestFit="1" customWidth="1"/>
    <col min="13836" max="13836" width="15.109375" style="51" bestFit="1" customWidth="1"/>
    <col min="13837" max="13837" width="18.33203125" style="51" bestFit="1" customWidth="1"/>
    <col min="13838" max="13838" width="13.33203125" style="51" bestFit="1" customWidth="1"/>
    <col min="13839" max="13839" width="19.33203125" style="51" customWidth="1"/>
    <col min="13840" max="13840" width="15.109375" style="51" customWidth="1"/>
    <col min="13841" max="13841" width="21" style="51" bestFit="1" customWidth="1"/>
    <col min="13842" max="13842" width="17.109375" style="51" bestFit="1" customWidth="1"/>
    <col min="13843" max="13843" width="16.88671875" style="51" bestFit="1" customWidth="1"/>
    <col min="13844" max="13844" width="16.6640625" style="51" bestFit="1" customWidth="1"/>
    <col min="13845" max="13845" width="15.6640625" style="51" bestFit="1" customWidth="1"/>
    <col min="13846" max="13846" width="16.33203125" style="51" bestFit="1" customWidth="1"/>
    <col min="13847" max="13847" width="17.33203125" style="51" customWidth="1"/>
    <col min="13848" max="13848" width="23.44140625" style="51" bestFit="1" customWidth="1"/>
    <col min="13849" max="13849" width="31.88671875" style="51" bestFit="1" customWidth="1"/>
    <col min="13850" max="13850" width="7.88671875" style="51" bestFit="1" customWidth="1"/>
    <col min="13851" max="13851" width="5.6640625" style="51" bestFit="1" customWidth="1"/>
    <col min="13852" max="13852" width="9.109375" style="51" bestFit="1" customWidth="1"/>
    <col min="13853" max="13853" width="13.5546875" style="51" bestFit="1" customWidth="1"/>
    <col min="13854" max="14082" width="9.109375" style="51"/>
    <col min="14083" max="14083" width="4.44140625" style="51" bestFit="1" customWidth="1"/>
    <col min="14084" max="14084" width="18.33203125" style="51" bestFit="1" customWidth="1"/>
    <col min="14085" max="14085" width="19" style="51" bestFit="1" customWidth="1"/>
    <col min="14086" max="14086" width="15.44140625" style="51" bestFit="1" customWidth="1"/>
    <col min="14087" max="14088" width="12.44140625" style="51" bestFit="1" customWidth="1"/>
    <col min="14089" max="14089" width="7.109375" style="51" bestFit="1" customWidth="1"/>
    <col min="14090" max="14090" width="10.109375" style="51" bestFit="1" customWidth="1"/>
    <col min="14091" max="14091" width="15.88671875" style="51" bestFit="1" customWidth="1"/>
    <col min="14092" max="14092" width="15.109375" style="51" bestFit="1" customWidth="1"/>
    <col min="14093" max="14093" width="18.33203125" style="51" bestFit="1" customWidth="1"/>
    <col min="14094" max="14094" width="13.33203125" style="51" bestFit="1" customWidth="1"/>
    <col min="14095" max="14095" width="19.33203125" style="51" customWidth="1"/>
    <col min="14096" max="14096" width="15.109375" style="51" customWidth="1"/>
    <col min="14097" max="14097" width="21" style="51" bestFit="1" customWidth="1"/>
    <col min="14098" max="14098" width="17.109375" style="51" bestFit="1" customWidth="1"/>
    <col min="14099" max="14099" width="16.88671875" style="51" bestFit="1" customWidth="1"/>
    <col min="14100" max="14100" width="16.6640625" style="51" bestFit="1" customWidth="1"/>
    <col min="14101" max="14101" width="15.6640625" style="51" bestFit="1" customWidth="1"/>
    <col min="14102" max="14102" width="16.33203125" style="51" bestFit="1" customWidth="1"/>
    <col min="14103" max="14103" width="17.33203125" style="51" customWidth="1"/>
    <col min="14104" max="14104" width="23.44140625" style="51" bestFit="1" customWidth="1"/>
    <col min="14105" max="14105" width="31.88671875" style="51" bestFit="1" customWidth="1"/>
    <col min="14106" max="14106" width="7.88671875" style="51" bestFit="1" customWidth="1"/>
    <col min="14107" max="14107" width="5.6640625" style="51" bestFit="1" customWidth="1"/>
    <col min="14108" max="14108" width="9.109375" style="51" bestFit="1" customWidth="1"/>
    <col min="14109" max="14109" width="13.5546875" style="51" bestFit="1" customWidth="1"/>
    <col min="14110" max="14338" width="9.109375" style="51"/>
    <col min="14339" max="14339" width="4.44140625" style="51" bestFit="1" customWidth="1"/>
    <col min="14340" max="14340" width="18.33203125" style="51" bestFit="1" customWidth="1"/>
    <col min="14341" max="14341" width="19" style="51" bestFit="1" customWidth="1"/>
    <col min="14342" max="14342" width="15.44140625" style="51" bestFit="1" customWidth="1"/>
    <col min="14343" max="14344" width="12.44140625" style="51" bestFit="1" customWidth="1"/>
    <col min="14345" max="14345" width="7.109375" style="51" bestFit="1" customWidth="1"/>
    <col min="14346" max="14346" width="10.109375" style="51" bestFit="1" customWidth="1"/>
    <col min="14347" max="14347" width="15.88671875" style="51" bestFit="1" customWidth="1"/>
    <col min="14348" max="14348" width="15.109375" style="51" bestFit="1" customWidth="1"/>
    <col min="14349" max="14349" width="18.33203125" style="51" bestFit="1" customWidth="1"/>
    <col min="14350" max="14350" width="13.33203125" style="51" bestFit="1" customWidth="1"/>
    <col min="14351" max="14351" width="19.33203125" style="51" customWidth="1"/>
    <col min="14352" max="14352" width="15.109375" style="51" customWidth="1"/>
    <col min="14353" max="14353" width="21" style="51" bestFit="1" customWidth="1"/>
    <col min="14354" max="14354" width="17.109375" style="51" bestFit="1" customWidth="1"/>
    <col min="14355" max="14355" width="16.88671875" style="51" bestFit="1" customWidth="1"/>
    <col min="14356" max="14356" width="16.6640625" style="51" bestFit="1" customWidth="1"/>
    <col min="14357" max="14357" width="15.6640625" style="51" bestFit="1" customWidth="1"/>
    <col min="14358" max="14358" width="16.33203125" style="51" bestFit="1" customWidth="1"/>
    <col min="14359" max="14359" width="17.33203125" style="51" customWidth="1"/>
    <col min="14360" max="14360" width="23.44140625" style="51" bestFit="1" customWidth="1"/>
    <col min="14361" max="14361" width="31.88671875" style="51" bestFit="1" customWidth="1"/>
    <col min="14362" max="14362" width="7.88671875" style="51" bestFit="1" customWidth="1"/>
    <col min="14363" max="14363" width="5.6640625" style="51" bestFit="1" customWidth="1"/>
    <col min="14364" max="14364" width="9.109375" style="51" bestFit="1" customWidth="1"/>
    <col min="14365" max="14365" width="13.5546875" style="51" bestFit="1" customWidth="1"/>
    <col min="14366" max="14594" width="9.109375" style="51"/>
    <col min="14595" max="14595" width="4.44140625" style="51" bestFit="1" customWidth="1"/>
    <col min="14596" max="14596" width="18.33203125" style="51" bestFit="1" customWidth="1"/>
    <col min="14597" max="14597" width="19" style="51" bestFit="1" customWidth="1"/>
    <col min="14598" max="14598" width="15.44140625" style="51" bestFit="1" customWidth="1"/>
    <col min="14599" max="14600" width="12.44140625" style="51" bestFit="1" customWidth="1"/>
    <col min="14601" max="14601" width="7.109375" style="51" bestFit="1" customWidth="1"/>
    <col min="14602" max="14602" width="10.109375" style="51" bestFit="1" customWidth="1"/>
    <col min="14603" max="14603" width="15.88671875" style="51" bestFit="1" customWidth="1"/>
    <col min="14604" max="14604" width="15.109375" style="51" bestFit="1" customWidth="1"/>
    <col min="14605" max="14605" width="18.33203125" style="51" bestFit="1" customWidth="1"/>
    <col min="14606" max="14606" width="13.33203125" style="51" bestFit="1" customWidth="1"/>
    <col min="14607" max="14607" width="19.33203125" style="51" customWidth="1"/>
    <col min="14608" max="14608" width="15.109375" style="51" customWidth="1"/>
    <col min="14609" max="14609" width="21" style="51" bestFit="1" customWidth="1"/>
    <col min="14610" max="14610" width="17.109375" style="51" bestFit="1" customWidth="1"/>
    <col min="14611" max="14611" width="16.88671875" style="51" bestFit="1" customWidth="1"/>
    <col min="14612" max="14612" width="16.6640625" style="51" bestFit="1" customWidth="1"/>
    <col min="14613" max="14613" width="15.6640625" style="51" bestFit="1" customWidth="1"/>
    <col min="14614" max="14614" width="16.33203125" style="51" bestFit="1" customWidth="1"/>
    <col min="14615" max="14615" width="17.33203125" style="51" customWidth="1"/>
    <col min="14616" max="14616" width="23.44140625" style="51" bestFit="1" customWidth="1"/>
    <col min="14617" max="14617" width="31.88671875" style="51" bestFit="1" customWidth="1"/>
    <col min="14618" max="14618" width="7.88671875" style="51" bestFit="1" customWidth="1"/>
    <col min="14619" max="14619" width="5.6640625" style="51" bestFit="1" customWidth="1"/>
    <col min="14620" max="14620" width="9.109375" style="51" bestFit="1" customWidth="1"/>
    <col min="14621" max="14621" width="13.5546875" style="51" bestFit="1" customWidth="1"/>
    <col min="14622" max="14850" width="9.109375" style="51"/>
    <col min="14851" max="14851" width="4.44140625" style="51" bestFit="1" customWidth="1"/>
    <col min="14852" max="14852" width="18.33203125" style="51" bestFit="1" customWidth="1"/>
    <col min="14853" max="14853" width="19" style="51" bestFit="1" customWidth="1"/>
    <col min="14854" max="14854" width="15.44140625" style="51" bestFit="1" customWidth="1"/>
    <col min="14855" max="14856" width="12.44140625" style="51" bestFit="1" customWidth="1"/>
    <col min="14857" max="14857" width="7.109375" style="51" bestFit="1" customWidth="1"/>
    <col min="14858" max="14858" width="10.109375" style="51" bestFit="1" customWidth="1"/>
    <col min="14859" max="14859" width="15.88671875" style="51" bestFit="1" customWidth="1"/>
    <col min="14860" max="14860" width="15.109375" style="51" bestFit="1" customWidth="1"/>
    <col min="14861" max="14861" width="18.33203125" style="51" bestFit="1" customWidth="1"/>
    <col min="14862" max="14862" width="13.33203125" style="51" bestFit="1" customWidth="1"/>
    <col min="14863" max="14863" width="19.33203125" style="51" customWidth="1"/>
    <col min="14864" max="14864" width="15.109375" style="51" customWidth="1"/>
    <col min="14865" max="14865" width="21" style="51" bestFit="1" customWidth="1"/>
    <col min="14866" max="14866" width="17.109375" style="51" bestFit="1" customWidth="1"/>
    <col min="14867" max="14867" width="16.88671875" style="51" bestFit="1" customWidth="1"/>
    <col min="14868" max="14868" width="16.6640625" style="51" bestFit="1" customWidth="1"/>
    <col min="14869" max="14869" width="15.6640625" style="51" bestFit="1" customWidth="1"/>
    <col min="14870" max="14870" width="16.33203125" style="51" bestFit="1" customWidth="1"/>
    <col min="14871" max="14871" width="17.33203125" style="51" customWidth="1"/>
    <col min="14872" max="14872" width="23.44140625" style="51" bestFit="1" customWidth="1"/>
    <col min="14873" max="14873" width="31.88671875" style="51" bestFit="1" customWidth="1"/>
    <col min="14874" max="14874" width="7.88671875" style="51" bestFit="1" customWidth="1"/>
    <col min="14875" max="14875" width="5.6640625" style="51" bestFit="1" customWidth="1"/>
    <col min="14876" max="14876" width="9.109375" style="51" bestFit="1" customWidth="1"/>
    <col min="14877" max="14877" width="13.5546875" style="51" bestFit="1" customWidth="1"/>
    <col min="14878" max="15106" width="9.109375" style="51"/>
    <col min="15107" max="15107" width="4.44140625" style="51" bestFit="1" customWidth="1"/>
    <col min="15108" max="15108" width="18.33203125" style="51" bestFit="1" customWidth="1"/>
    <col min="15109" max="15109" width="19" style="51" bestFit="1" customWidth="1"/>
    <col min="15110" max="15110" width="15.44140625" style="51" bestFit="1" customWidth="1"/>
    <col min="15111" max="15112" width="12.44140625" style="51" bestFit="1" customWidth="1"/>
    <col min="15113" max="15113" width="7.109375" style="51" bestFit="1" customWidth="1"/>
    <col min="15114" max="15114" width="10.109375" style="51" bestFit="1" customWidth="1"/>
    <col min="15115" max="15115" width="15.88671875" style="51" bestFit="1" customWidth="1"/>
    <col min="15116" max="15116" width="15.109375" style="51" bestFit="1" customWidth="1"/>
    <col min="15117" max="15117" width="18.33203125" style="51" bestFit="1" customWidth="1"/>
    <col min="15118" max="15118" width="13.33203125" style="51" bestFit="1" customWidth="1"/>
    <col min="15119" max="15119" width="19.33203125" style="51" customWidth="1"/>
    <col min="15120" max="15120" width="15.109375" style="51" customWidth="1"/>
    <col min="15121" max="15121" width="21" style="51" bestFit="1" customWidth="1"/>
    <col min="15122" max="15122" width="17.109375" style="51" bestFit="1" customWidth="1"/>
    <col min="15123" max="15123" width="16.88671875" style="51" bestFit="1" customWidth="1"/>
    <col min="15124" max="15124" width="16.6640625" style="51" bestFit="1" customWidth="1"/>
    <col min="15125" max="15125" width="15.6640625" style="51" bestFit="1" customWidth="1"/>
    <col min="15126" max="15126" width="16.33203125" style="51" bestFit="1" customWidth="1"/>
    <col min="15127" max="15127" width="17.33203125" style="51" customWidth="1"/>
    <col min="15128" max="15128" width="23.44140625" style="51" bestFit="1" customWidth="1"/>
    <col min="15129" max="15129" width="31.88671875" style="51" bestFit="1" customWidth="1"/>
    <col min="15130" max="15130" width="7.88671875" style="51" bestFit="1" customWidth="1"/>
    <col min="15131" max="15131" width="5.6640625" style="51" bestFit="1" customWidth="1"/>
    <col min="15132" max="15132" width="9.109375" style="51" bestFit="1" customWidth="1"/>
    <col min="15133" max="15133" width="13.5546875" style="51" bestFit="1" customWidth="1"/>
    <col min="15134" max="15362" width="9.109375" style="51"/>
    <col min="15363" max="15363" width="4.44140625" style="51" bestFit="1" customWidth="1"/>
    <col min="15364" max="15364" width="18.33203125" style="51" bestFit="1" customWidth="1"/>
    <col min="15365" max="15365" width="19" style="51" bestFit="1" customWidth="1"/>
    <col min="15366" max="15366" width="15.44140625" style="51" bestFit="1" customWidth="1"/>
    <col min="15367" max="15368" width="12.44140625" style="51" bestFit="1" customWidth="1"/>
    <col min="15369" max="15369" width="7.109375" style="51" bestFit="1" customWidth="1"/>
    <col min="15370" max="15370" width="10.109375" style="51" bestFit="1" customWidth="1"/>
    <col min="15371" max="15371" width="15.88671875" style="51" bestFit="1" customWidth="1"/>
    <col min="15372" max="15372" width="15.109375" style="51" bestFit="1" customWidth="1"/>
    <col min="15373" max="15373" width="18.33203125" style="51" bestFit="1" customWidth="1"/>
    <col min="15374" max="15374" width="13.33203125" style="51" bestFit="1" customWidth="1"/>
    <col min="15375" max="15375" width="19.33203125" style="51" customWidth="1"/>
    <col min="15376" max="15376" width="15.109375" style="51" customWidth="1"/>
    <col min="15377" max="15377" width="21" style="51" bestFit="1" customWidth="1"/>
    <col min="15378" max="15378" width="17.109375" style="51" bestFit="1" customWidth="1"/>
    <col min="15379" max="15379" width="16.88671875" style="51" bestFit="1" customWidth="1"/>
    <col min="15380" max="15380" width="16.6640625" style="51" bestFit="1" customWidth="1"/>
    <col min="15381" max="15381" width="15.6640625" style="51" bestFit="1" customWidth="1"/>
    <col min="15382" max="15382" width="16.33203125" style="51" bestFit="1" customWidth="1"/>
    <col min="15383" max="15383" width="17.33203125" style="51" customWidth="1"/>
    <col min="15384" max="15384" width="23.44140625" style="51" bestFit="1" customWidth="1"/>
    <col min="15385" max="15385" width="31.88671875" style="51" bestFit="1" customWidth="1"/>
    <col min="15386" max="15386" width="7.88671875" style="51" bestFit="1" customWidth="1"/>
    <col min="15387" max="15387" width="5.6640625" style="51" bestFit="1" customWidth="1"/>
    <col min="15388" max="15388" width="9.109375" style="51" bestFit="1" customWidth="1"/>
    <col min="15389" max="15389" width="13.5546875" style="51" bestFit="1" customWidth="1"/>
    <col min="15390" max="15618" width="9.109375" style="51"/>
    <col min="15619" max="15619" width="4.44140625" style="51" bestFit="1" customWidth="1"/>
    <col min="15620" max="15620" width="18.33203125" style="51" bestFit="1" customWidth="1"/>
    <col min="15621" max="15621" width="19" style="51" bestFit="1" customWidth="1"/>
    <col min="15622" max="15622" width="15.44140625" style="51" bestFit="1" customWidth="1"/>
    <col min="15623" max="15624" width="12.44140625" style="51" bestFit="1" customWidth="1"/>
    <col min="15625" max="15625" width="7.109375" style="51" bestFit="1" customWidth="1"/>
    <col min="15626" max="15626" width="10.109375" style="51" bestFit="1" customWidth="1"/>
    <col min="15627" max="15627" width="15.88671875" style="51" bestFit="1" customWidth="1"/>
    <col min="15628" max="15628" width="15.109375" style="51" bestFit="1" customWidth="1"/>
    <col min="15629" max="15629" width="18.33203125" style="51" bestFit="1" customWidth="1"/>
    <col min="15630" max="15630" width="13.33203125" style="51" bestFit="1" customWidth="1"/>
    <col min="15631" max="15631" width="19.33203125" style="51" customWidth="1"/>
    <col min="15632" max="15632" width="15.109375" style="51" customWidth="1"/>
    <col min="15633" max="15633" width="21" style="51" bestFit="1" customWidth="1"/>
    <col min="15634" max="15634" width="17.109375" style="51" bestFit="1" customWidth="1"/>
    <col min="15635" max="15635" width="16.88671875" style="51" bestFit="1" customWidth="1"/>
    <col min="15636" max="15636" width="16.6640625" style="51" bestFit="1" customWidth="1"/>
    <col min="15637" max="15637" width="15.6640625" style="51" bestFit="1" customWidth="1"/>
    <col min="15638" max="15638" width="16.33203125" style="51" bestFit="1" customWidth="1"/>
    <col min="15639" max="15639" width="17.33203125" style="51" customWidth="1"/>
    <col min="15640" max="15640" width="23.44140625" style="51" bestFit="1" customWidth="1"/>
    <col min="15641" max="15641" width="31.88671875" style="51" bestFit="1" customWidth="1"/>
    <col min="15642" max="15642" width="7.88671875" style="51" bestFit="1" customWidth="1"/>
    <col min="15643" max="15643" width="5.6640625" style="51" bestFit="1" customWidth="1"/>
    <col min="15644" max="15644" width="9.109375" style="51" bestFit="1" customWidth="1"/>
    <col min="15645" max="15645" width="13.5546875" style="51" bestFit="1" customWidth="1"/>
    <col min="15646" max="15874" width="9.109375" style="51"/>
    <col min="15875" max="15875" width="4.44140625" style="51" bestFit="1" customWidth="1"/>
    <col min="15876" max="15876" width="18.33203125" style="51" bestFit="1" customWidth="1"/>
    <col min="15877" max="15877" width="19" style="51" bestFit="1" customWidth="1"/>
    <col min="15878" max="15878" width="15.44140625" style="51" bestFit="1" customWidth="1"/>
    <col min="15879" max="15880" width="12.44140625" style="51" bestFit="1" customWidth="1"/>
    <col min="15881" max="15881" width="7.109375" style="51" bestFit="1" customWidth="1"/>
    <col min="15882" max="15882" width="10.109375" style="51" bestFit="1" customWidth="1"/>
    <col min="15883" max="15883" width="15.88671875" style="51" bestFit="1" customWidth="1"/>
    <col min="15884" max="15884" width="15.109375" style="51" bestFit="1" customWidth="1"/>
    <col min="15885" max="15885" width="18.33203125" style="51" bestFit="1" customWidth="1"/>
    <col min="15886" max="15886" width="13.33203125" style="51" bestFit="1" customWidth="1"/>
    <col min="15887" max="15887" width="19.33203125" style="51" customWidth="1"/>
    <col min="15888" max="15888" width="15.109375" style="51" customWidth="1"/>
    <col min="15889" max="15889" width="21" style="51" bestFit="1" customWidth="1"/>
    <col min="15890" max="15890" width="17.109375" style="51" bestFit="1" customWidth="1"/>
    <col min="15891" max="15891" width="16.88671875" style="51" bestFit="1" customWidth="1"/>
    <col min="15892" max="15892" width="16.6640625" style="51" bestFit="1" customWidth="1"/>
    <col min="15893" max="15893" width="15.6640625" style="51" bestFit="1" customWidth="1"/>
    <col min="15894" max="15894" width="16.33203125" style="51" bestFit="1" customWidth="1"/>
    <col min="15895" max="15895" width="17.33203125" style="51" customWidth="1"/>
    <col min="15896" max="15896" width="23.44140625" style="51" bestFit="1" customWidth="1"/>
    <col min="15897" max="15897" width="31.88671875" style="51" bestFit="1" customWidth="1"/>
    <col min="15898" max="15898" width="7.88671875" style="51" bestFit="1" customWidth="1"/>
    <col min="15899" max="15899" width="5.6640625" style="51" bestFit="1" customWidth="1"/>
    <col min="15900" max="15900" width="9.109375" style="51" bestFit="1" customWidth="1"/>
    <col min="15901" max="15901" width="13.5546875" style="51" bestFit="1" customWidth="1"/>
    <col min="15902" max="16130" width="9.109375" style="51"/>
    <col min="16131" max="16131" width="4.44140625" style="51" bestFit="1" customWidth="1"/>
    <col min="16132" max="16132" width="18.33203125" style="51" bestFit="1" customWidth="1"/>
    <col min="16133" max="16133" width="19" style="51" bestFit="1" customWidth="1"/>
    <col min="16134" max="16134" width="15.44140625" style="51" bestFit="1" customWidth="1"/>
    <col min="16135" max="16136" width="12.44140625" style="51" bestFit="1" customWidth="1"/>
    <col min="16137" max="16137" width="7.109375" style="51" bestFit="1" customWidth="1"/>
    <col min="16138" max="16138" width="10.109375" style="51" bestFit="1" customWidth="1"/>
    <col min="16139" max="16139" width="15.88671875" style="51" bestFit="1" customWidth="1"/>
    <col min="16140" max="16140" width="15.109375" style="51" bestFit="1" customWidth="1"/>
    <col min="16141" max="16141" width="18.33203125" style="51" bestFit="1" customWidth="1"/>
    <col min="16142" max="16142" width="13.33203125" style="51" bestFit="1" customWidth="1"/>
    <col min="16143" max="16143" width="19.33203125" style="51" customWidth="1"/>
    <col min="16144" max="16144" width="15.109375" style="51" customWidth="1"/>
    <col min="16145" max="16145" width="21" style="51" bestFit="1" customWidth="1"/>
    <col min="16146" max="16146" width="17.109375" style="51" bestFit="1" customWidth="1"/>
    <col min="16147" max="16147" width="16.88671875" style="51" bestFit="1" customWidth="1"/>
    <col min="16148" max="16148" width="16.6640625" style="51" bestFit="1" customWidth="1"/>
    <col min="16149" max="16149" width="15.6640625" style="51" bestFit="1" customWidth="1"/>
    <col min="16150" max="16150" width="16.33203125" style="51" bestFit="1" customWidth="1"/>
    <col min="16151" max="16151" width="17.33203125" style="51" customWidth="1"/>
    <col min="16152" max="16152" width="23.44140625" style="51" bestFit="1" customWidth="1"/>
    <col min="16153" max="16153" width="31.88671875" style="51" bestFit="1" customWidth="1"/>
    <col min="16154" max="16154" width="7.88671875" style="51" bestFit="1" customWidth="1"/>
    <col min="16155" max="16155" width="5.6640625" style="51" bestFit="1" customWidth="1"/>
    <col min="16156" max="16156" width="9.109375" style="51" bestFit="1" customWidth="1"/>
    <col min="16157" max="16157" width="13.5546875" style="51" bestFit="1" customWidth="1"/>
    <col min="16158" max="16384" width="9.109375" style="51"/>
  </cols>
  <sheetData>
    <row r="1" spans="1:45" ht="18" x14ac:dyDescent="0.3">
      <c r="E1" s="28"/>
      <c r="F1" s="28"/>
      <c r="G1" s="28"/>
      <c r="H1" s="28"/>
      <c r="I1" s="28"/>
      <c r="J1" s="28"/>
      <c r="K1" s="28"/>
      <c r="L1" s="28"/>
      <c r="M1" s="28"/>
      <c r="R1" s="2" t="s">
        <v>546</v>
      </c>
    </row>
    <row r="2" spans="1:45" ht="18" x14ac:dyDescent="0.35">
      <c r="E2" s="28"/>
      <c r="F2" s="28"/>
      <c r="G2" s="28"/>
      <c r="H2" s="28"/>
      <c r="I2" s="28"/>
      <c r="J2" s="28"/>
      <c r="K2" s="28"/>
      <c r="L2" s="28"/>
      <c r="M2" s="28"/>
      <c r="R2" s="4" t="s">
        <v>1</v>
      </c>
    </row>
    <row r="3" spans="1:45" ht="18" x14ac:dyDescent="0.35">
      <c r="E3" s="28"/>
      <c r="F3" s="28"/>
      <c r="G3" s="28"/>
      <c r="H3" s="28"/>
      <c r="I3" s="28"/>
      <c r="J3" s="28"/>
      <c r="K3" s="28"/>
      <c r="L3" s="28"/>
      <c r="M3" s="28"/>
      <c r="R3" s="4" t="s">
        <v>200</v>
      </c>
    </row>
    <row r="4" spans="1:45" x14ac:dyDescent="0.3">
      <c r="A4" s="412" t="s">
        <v>547</v>
      </c>
      <c r="B4" s="412"/>
      <c r="C4" s="412"/>
      <c r="D4" s="412"/>
      <c r="E4" s="412"/>
      <c r="F4" s="412"/>
      <c r="G4" s="412"/>
      <c r="H4" s="412"/>
      <c r="I4" s="412"/>
      <c r="J4" s="412"/>
      <c r="K4" s="412"/>
      <c r="L4" s="412"/>
      <c r="M4" s="412"/>
      <c r="N4" s="412"/>
      <c r="O4" s="412"/>
      <c r="P4" s="412"/>
      <c r="Q4" s="412"/>
      <c r="R4" s="412"/>
    </row>
    <row r="5" spans="1:45" x14ac:dyDescent="0.3">
      <c r="A5" s="54"/>
      <c r="B5" s="54"/>
      <c r="C5" s="54"/>
      <c r="D5" s="54"/>
      <c r="E5" s="54"/>
      <c r="F5" s="54"/>
      <c r="G5" s="54"/>
      <c r="H5" s="54"/>
      <c r="I5" s="54"/>
      <c r="J5" s="54"/>
      <c r="K5" s="54"/>
      <c r="L5" s="54"/>
      <c r="M5" s="54"/>
      <c r="N5" s="54"/>
      <c r="O5" s="54"/>
      <c r="P5" s="54"/>
      <c r="Q5" s="54"/>
      <c r="R5" s="54"/>
    </row>
    <row r="6" spans="1:45" x14ac:dyDescent="0.25">
      <c r="A6" s="419" t="s">
        <v>568</v>
      </c>
      <c r="B6" s="419"/>
      <c r="C6" s="419"/>
      <c r="D6" s="419"/>
      <c r="E6" s="419"/>
      <c r="F6" s="419"/>
      <c r="G6" s="419"/>
      <c r="H6" s="419"/>
      <c r="I6" s="419"/>
      <c r="J6" s="419"/>
      <c r="K6" s="419"/>
      <c r="L6" s="419"/>
      <c r="M6" s="419"/>
      <c r="N6" s="419"/>
      <c r="O6" s="419"/>
      <c r="P6" s="419"/>
      <c r="Q6" s="419"/>
      <c r="R6" s="419"/>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row>
    <row r="7" spans="1:45" x14ac:dyDescent="0.25">
      <c r="A7" s="339" t="s">
        <v>4</v>
      </c>
      <c r="B7" s="339"/>
      <c r="C7" s="339"/>
      <c r="D7" s="339"/>
      <c r="E7" s="339"/>
      <c r="F7" s="339"/>
      <c r="G7" s="339"/>
      <c r="H7" s="339"/>
      <c r="I7" s="339"/>
      <c r="J7" s="339"/>
      <c r="K7" s="339"/>
      <c r="L7" s="339"/>
      <c r="M7" s="339"/>
      <c r="N7" s="339"/>
      <c r="O7" s="339"/>
      <c r="P7" s="339"/>
      <c r="Q7" s="339"/>
      <c r="R7" s="339"/>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row>
    <row r="8" spans="1:45" x14ac:dyDescent="0.25">
      <c r="A8" s="35"/>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row>
    <row r="9" spans="1:45" x14ac:dyDescent="0.3">
      <c r="A9" s="345" t="str">
        <f>'9'!A9:I9</f>
        <v>Год раскрытия информации: 2026 год</v>
      </c>
      <c r="B9" s="345"/>
      <c r="C9" s="345"/>
      <c r="D9" s="345"/>
      <c r="E9" s="345"/>
      <c r="F9" s="345"/>
      <c r="G9" s="345"/>
      <c r="H9" s="345"/>
      <c r="I9" s="345"/>
      <c r="J9" s="345"/>
      <c r="K9" s="345"/>
      <c r="L9" s="345"/>
      <c r="M9" s="345"/>
      <c r="N9" s="345"/>
      <c r="O9" s="345"/>
      <c r="P9" s="345"/>
      <c r="Q9" s="345"/>
      <c r="R9" s="345"/>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row>
    <row r="10" spans="1:45" ht="13.8" x14ac:dyDescent="0.25">
      <c r="A10" s="465"/>
      <c r="B10" s="465"/>
      <c r="C10" s="465"/>
      <c r="D10" s="465"/>
      <c r="E10" s="465"/>
      <c r="F10" s="465"/>
      <c r="G10" s="465"/>
      <c r="H10" s="465"/>
      <c r="I10" s="465"/>
      <c r="J10" s="465"/>
      <c r="K10" s="465"/>
      <c r="L10" s="465"/>
      <c r="M10" s="465"/>
      <c r="N10" s="465"/>
      <c r="O10" s="465"/>
      <c r="P10" s="465"/>
      <c r="Q10" s="465"/>
      <c r="R10" s="465"/>
    </row>
    <row r="11" spans="1:45" s="52" customFormat="1" ht="140.4" x14ac:dyDescent="0.3">
      <c r="A11" s="55" t="s">
        <v>6</v>
      </c>
      <c r="B11" s="55" t="s">
        <v>7</v>
      </c>
      <c r="C11" s="63" t="s">
        <v>245</v>
      </c>
      <c r="D11" s="56" t="s">
        <v>548</v>
      </c>
      <c r="E11" s="56" t="s">
        <v>549</v>
      </c>
      <c r="F11" s="55" t="s">
        <v>550</v>
      </c>
      <c r="G11" s="57" t="s">
        <v>551</v>
      </c>
      <c r="H11" s="55" t="s">
        <v>552</v>
      </c>
      <c r="I11" s="55" t="s">
        <v>553</v>
      </c>
      <c r="J11" s="55" t="s">
        <v>554</v>
      </c>
      <c r="K11" s="55" t="s">
        <v>555</v>
      </c>
      <c r="L11" s="55" t="s">
        <v>556</v>
      </c>
      <c r="M11" s="58" t="s">
        <v>557</v>
      </c>
      <c r="N11" s="16" t="s">
        <v>558</v>
      </c>
      <c r="O11" s="59" t="s">
        <v>559</v>
      </c>
      <c r="P11" s="59" t="s">
        <v>560</v>
      </c>
      <c r="Q11" s="59" t="s">
        <v>561</v>
      </c>
      <c r="R11" s="55" t="s">
        <v>562</v>
      </c>
    </row>
    <row r="12" spans="1:45" x14ac:dyDescent="0.25">
      <c r="A12" s="60">
        <v>1</v>
      </c>
      <c r="B12" s="60">
        <v>2</v>
      </c>
      <c r="C12" s="64">
        <v>3</v>
      </c>
      <c r="D12" s="60">
        <v>4</v>
      </c>
      <c r="E12" s="60">
        <v>5</v>
      </c>
      <c r="F12" s="60">
        <v>6</v>
      </c>
      <c r="G12" s="60">
        <v>7</v>
      </c>
      <c r="H12" s="60">
        <v>8</v>
      </c>
      <c r="I12" s="60">
        <v>9</v>
      </c>
      <c r="J12" s="60">
        <v>10</v>
      </c>
      <c r="K12" s="60">
        <v>11</v>
      </c>
      <c r="L12" s="60">
        <v>12</v>
      </c>
      <c r="M12" s="60">
        <v>13</v>
      </c>
      <c r="N12" s="60">
        <v>14</v>
      </c>
      <c r="O12" s="60">
        <v>15</v>
      </c>
      <c r="P12" s="60">
        <v>16</v>
      </c>
      <c r="Q12" s="60">
        <v>17</v>
      </c>
      <c r="R12" s="60">
        <v>18</v>
      </c>
      <c r="T12" s="51"/>
      <c r="U12" s="51"/>
      <c r="V12" s="51"/>
      <c r="W12" s="51"/>
      <c r="X12" s="51"/>
      <c r="Y12" s="51"/>
      <c r="Z12" s="51"/>
      <c r="AA12" s="51"/>
      <c r="AB12" s="51"/>
      <c r="AC12" s="51"/>
    </row>
    <row r="13" spans="1:45" ht="31.2" x14ac:dyDescent="0.3">
      <c r="A13" s="12" t="s">
        <v>91</v>
      </c>
      <c r="B13" s="13" t="s">
        <v>92</v>
      </c>
      <c r="C13" s="32" t="s">
        <v>93</v>
      </c>
      <c r="D13" s="61" t="s">
        <v>563</v>
      </c>
      <c r="E13" s="61" t="s">
        <v>108</v>
      </c>
      <c r="F13" s="61" t="s">
        <v>564</v>
      </c>
      <c r="G13" s="62" t="s">
        <v>565</v>
      </c>
      <c r="H13" s="62" t="s">
        <v>566</v>
      </c>
      <c r="I13" s="62" t="s">
        <v>566</v>
      </c>
      <c r="J13" s="62" t="s">
        <v>566</v>
      </c>
      <c r="K13" s="62" t="s">
        <v>566</v>
      </c>
      <c r="L13" s="62" t="s">
        <v>566</v>
      </c>
      <c r="M13" s="62" t="s">
        <v>567</v>
      </c>
      <c r="N13" s="62" t="s">
        <v>566</v>
      </c>
      <c r="O13" s="62" t="s">
        <v>566</v>
      </c>
      <c r="P13" s="62" t="s">
        <v>566</v>
      </c>
      <c r="Q13" s="62" t="s">
        <v>566</v>
      </c>
      <c r="R13" s="62" t="s">
        <v>566</v>
      </c>
    </row>
    <row r="14" spans="1:45" ht="31.2" x14ac:dyDescent="0.25">
      <c r="A14" s="15" t="s">
        <v>95</v>
      </c>
      <c r="B14" s="16" t="s">
        <v>96</v>
      </c>
      <c r="C14" s="30" t="s">
        <v>93</v>
      </c>
      <c r="D14" s="60" t="s">
        <v>623</v>
      </c>
      <c r="E14" s="60" t="s">
        <v>623</v>
      </c>
      <c r="F14" s="60" t="s">
        <v>623</v>
      </c>
      <c r="G14" s="60" t="s">
        <v>623</v>
      </c>
      <c r="H14" s="60" t="s">
        <v>623</v>
      </c>
      <c r="I14" s="60" t="s">
        <v>623</v>
      </c>
      <c r="J14" s="60" t="s">
        <v>623</v>
      </c>
      <c r="K14" s="60" t="s">
        <v>623</v>
      </c>
      <c r="L14" s="60" t="s">
        <v>623</v>
      </c>
      <c r="M14" s="60" t="s">
        <v>623</v>
      </c>
      <c r="N14" s="60" t="s">
        <v>623</v>
      </c>
      <c r="O14" s="60" t="s">
        <v>623</v>
      </c>
      <c r="P14" s="60" t="s">
        <v>623</v>
      </c>
      <c r="Q14" s="60" t="s">
        <v>623</v>
      </c>
      <c r="R14" s="60" t="s">
        <v>623</v>
      </c>
    </row>
    <row r="15" spans="1:45" ht="31.2" x14ac:dyDescent="0.3">
      <c r="A15" s="15" t="s">
        <v>97</v>
      </c>
      <c r="B15" s="16" t="s">
        <v>98</v>
      </c>
      <c r="C15" s="10" t="s">
        <v>93</v>
      </c>
      <c r="D15" s="61" t="s">
        <v>563</v>
      </c>
      <c r="E15" s="61" t="s">
        <v>108</v>
      </c>
      <c r="F15" s="61" t="s">
        <v>564</v>
      </c>
      <c r="G15" s="62" t="s">
        <v>565</v>
      </c>
      <c r="H15" s="62" t="s">
        <v>566</v>
      </c>
      <c r="I15" s="62" t="s">
        <v>566</v>
      </c>
      <c r="J15" s="62" t="s">
        <v>566</v>
      </c>
      <c r="K15" s="62" t="s">
        <v>566</v>
      </c>
      <c r="L15" s="62" t="s">
        <v>566</v>
      </c>
      <c r="M15" s="62" t="s">
        <v>567</v>
      </c>
      <c r="N15" s="62" t="s">
        <v>566</v>
      </c>
      <c r="O15" s="62" t="s">
        <v>566</v>
      </c>
      <c r="P15" s="62" t="s">
        <v>566</v>
      </c>
      <c r="Q15" s="62" t="s">
        <v>566</v>
      </c>
      <c r="R15" s="62" t="s">
        <v>566</v>
      </c>
    </row>
    <row r="16" spans="1:45" ht="78" x14ac:dyDescent="0.3">
      <c r="A16" s="15" t="s">
        <v>99</v>
      </c>
      <c r="B16" s="17" t="s">
        <v>100</v>
      </c>
      <c r="C16" s="30" t="s">
        <v>93</v>
      </c>
      <c r="D16" s="60" t="s">
        <v>623</v>
      </c>
      <c r="E16" s="60" t="s">
        <v>623</v>
      </c>
      <c r="F16" s="60" t="s">
        <v>623</v>
      </c>
      <c r="G16" s="60" t="s">
        <v>623</v>
      </c>
      <c r="H16" s="60" t="s">
        <v>623</v>
      </c>
      <c r="I16" s="60" t="s">
        <v>623</v>
      </c>
      <c r="J16" s="60" t="s">
        <v>623</v>
      </c>
      <c r="K16" s="60" t="s">
        <v>623</v>
      </c>
      <c r="L16" s="60" t="s">
        <v>623</v>
      </c>
      <c r="M16" s="60" t="s">
        <v>623</v>
      </c>
      <c r="N16" s="60" t="s">
        <v>623</v>
      </c>
      <c r="O16" s="60" t="s">
        <v>623</v>
      </c>
      <c r="P16" s="60" t="s">
        <v>623</v>
      </c>
      <c r="Q16" s="60" t="s">
        <v>623</v>
      </c>
      <c r="R16" s="60" t="s">
        <v>623</v>
      </c>
    </row>
    <row r="17" spans="1:29" ht="46.8" x14ac:dyDescent="0.3">
      <c r="A17" s="15" t="s">
        <v>101</v>
      </c>
      <c r="B17" s="16" t="s">
        <v>102</v>
      </c>
      <c r="C17" s="10" t="s">
        <v>93</v>
      </c>
      <c r="D17" s="60" t="s">
        <v>623</v>
      </c>
      <c r="E17" s="60" t="s">
        <v>623</v>
      </c>
      <c r="F17" s="60" t="s">
        <v>623</v>
      </c>
      <c r="G17" s="60" t="s">
        <v>623</v>
      </c>
      <c r="H17" s="60" t="s">
        <v>623</v>
      </c>
      <c r="I17" s="60" t="s">
        <v>623</v>
      </c>
      <c r="J17" s="60" t="s">
        <v>623</v>
      </c>
      <c r="K17" s="60" t="s">
        <v>623</v>
      </c>
      <c r="L17" s="60" t="s">
        <v>623</v>
      </c>
      <c r="M17" s="60" t="s">
        <v>623</v>
      </c>
      <c r="N17" s="60" t="s">
        <v>623</v>
      </c>
      <c r="O17" s="60" t="s">
        <v>623</v>
      </c>
      <c r="P17" s="60" t="s">
        <v>623</v>
      </c>
      <c r="Q17" s="60" t="s">
        <v>623</v>
      </c>
      <c r="R17" s="60" t="s">
        <v>623</v>
      </c>
      <c r="S17" s="51"/>
      <c r="T17" s="51"/>
      <c r="U17" s="51"/>
      <c r="V17" s="51"/>
      <c r="W17" s="51"/>
      <c r="X17" s="51"/>
      <c r="Y17" s="51"/>
      <c r="Z17" s="51"/>
      <c r="AA17" s="51"/>
      <c r="AB17" s="51"/>
      <c r="AC17" s="51"/>
    </row>
    <row r="18" spans="1:29" ht="46.8" x14ac:dyDescent="0.25">
      <c r="A18" s="15" t="s">
        <v>103</v>
      </c>
      <c r="B18" s="16" t="s">
        <v>104</v>
      </c>
      <c r="C18" s="30" t="s">
        <v>93</v>
      </c>
      <c r="D18" s="60" t="s">
        <v>623</v>
      </c>
      <c r="E18" s="60" t="s">
        <v>623</v>
      </c>
      <c r="F18" s="60" t="s">
        <v>623</v>
      </c>
      <c r="G18" s="60" t="s">
        <v>623</v>
      </c>
      <c r="H18" s="60" t="s">
        <v>623</v>
      </c>
      <c r="I18" s="60" t="s">
        <v>623</v>
      </c>
      <c r="J18" s="60" t="s">
        <v>623</v>
      </c>
      <c r="K18" s="60" t="s">
        <v>623</v>
      </c>
      <c r="L18" s="60" t="s">
        <v>623</v>
      </c>
      <c r="M18" s="60" t="s">
        <v>623</v>
      </c>
      <c r="N18" s="60" t="s">
        <v>623</v>
      </c>
      <c r="O18" s="60" t="s">
        <v>623</v>
      </c>
      <c r="P18" s="60" t="s">
        <v>623</v>
      </c>
      <c r="Q18" s="60" t="s">
        <v>623</v>
      </c>
      <c r="R18" s="60" t="s">
        <v>623</v>
      </c>
      <c r="S18" s="51"/>
      <c r="T18" s="51"/>
      <c r="U18" s="51"/>
      <c r="V18" s="51"/>
      <c r="W18" s="51"/>
      <c r="X18" s="51"/>
      <c r="Y18" s="51"/>
      <c r="Z18" s="51"/>
      <c r="AA18" s="51"/>
      <c r="AB18" s="51"/>
      <c r="AC18" s="51"/>
    </row>
    <row r="19" spans="1:29" ht="31.2" x14ac:dyDescent="0.3">
      <c r="A19" s="15" t="s">
        <v>105</v>
      </c>
      <c r="B19" s="17" t="s">
        <v>106</v>
      </c>
      <c r="C19" s="10" t="s">
        <v>93</v>
      </c>
      <c r="D19" s="61" t="s">
        <v>563</v>
      </c>
      <c r="E19" s="61" t="s">
        <v>108</v>
      </c>
      <c r="F19" s="61" t="s">
        <v>564</v>
      </c>
      <c r="G19" s="62" t="s">
        <v>565</v>
      </c>
      <c r="H19" s="62" t="s">
        <v>566</v>
      </c>
      <c r="I19" s="62" t="s">
        <v>566</v>
      </c>
      <c r="J19" s="62" t="s">
        <v>566</v>
      </c>
      <c r="K19" s="62" t="s">
        <v>566</v>
      </c>
      <c r="L19" s="62" t="s">
        <v>566</v>
      </c>
      <c r="M19" s="62" t="s">
        <v>567</v>
      </c>
      <c r="N19" s="62" t="s">
        <v>566</v>
      </c>
      <c r="O19" s="62" t="s">
        <v>566</v>
      </c>
      <c r="P19" s="62" t="s">
        <v>566</v>
      </c>
      <c r="Q19" s="62" t="s">
        <v>566</v>
      </c>
      <c r="R19" s="62" t="s">
        <v>566</v>
      </c>
      <c r="S19" s="51"/>
      <c r="T19" s="51"/>
      <c r="U19" s="51"/>
      <c r="V19" s="51"/>
      <c r="W19" s="51"/>
      <c r="X19" s="51"/>
      <c r="Y19" s="51"/>
      <c r="Z19" s="51"/>
      <c r="AA19" s="51"/>
      <c r="AB19" s="51"/>
      <c r="AC19" s="51"/>
    </row>
    <row r="20" spans="1:29" ht="27.6" x14ac:dyDescent="0.25">
      <c r="A20" s="12" t="s">
        <v>107</v>
      </c>
      <c r="B20" s="13" t="s">
        <v>108</v>
      </c>
      <c r="C20" s="136" t="s">
        <v>93</v>
      </c>
      <c r="D20" s="61" t="s">
        <v>563</v>
      </c>
      <c r="E20" s="61" t="s">
        <v>108</v>
      </c>
      <c r="F20" s="61" t="s">
        <v>564</v>
      </c>
      <c r="G20" s="62" t="s">
        <v>565</v>
      </c>
      <c r="H20" s="62" t="s">
        <v>566</v>
      </c>
      <c r="I20" s="62" t="s">
        <v>566</v>
      </c>
      <c r="J20" s="62" t="s">
        <v>566</v>
      </c>
      <c r="K20" s="62" t="s">
        <v>566</v>
      </c>
      <c r="L20" s="62" t="s">
        <v>566</v>
      </c>
      <c r="M20" s="62" t="s">
        <v>567</v>
      </c>
      <c r="N20" s="62" t="s">
        <v>566</v>
      </c>
      <c r="O20" s="62" t="s">
        <v>566</v>
      </c>
      <c r="P20" s="62" t="s">
        <v>566</v>
      </c>
      <c r="Q20" s="62" t="s">
        <v>566</v>
      </c>
      <c r="R20" s="62" t="s">
        <v>566</v>
      </c>
      <c r="S20" s="51"/>
      <c r="T20" s="51"/>
      <c r="U20" s="51"/>
      <c r="V20" s="51"/>
      <c r="W20" s="51"/>
      <c r="X20" s="51"/>
      <c r="Y20" s="51"/>
      <c r="Z20" s="51"/>
      <c r="AA20" s="51"/>
      <c r="AB20" s="51"/>
      <c r="AC20" s="51"/>
    </row>
    <row r="21" spans="1:29" ht="31.2" x14ac:dyDescent="0.3">
      <c r="A21" s="12" t="s">
        <v>109</v>
      </c>
      <c r="B21" s="13" t="s">
        <v>110</v>
      </c>
      <c r="C21" s="32" t="s">
        <v>93</v>
      </c>
      <c r="D21" s="60" t="s">
        <v>623</v>
      </c>
      <c r="E21" s="60" t="s">
        <v>623</v>
      </c>
      <c r="F21" s="60" t="s">
        <v>623</v>
      </c>
      <c r="G21" s="60" t="s">
        <v>623</v>
      </c>
      <c r="H21" s="60" t="s">
        <v>623</v>
      </c>
      <c r="I21" s="60" t="s">
        <v>623</v>
      </c>
      <c r="J21" s="60" t="s">
        <v>623</v>
      </c>
      <c r="K21" s="60" t="s">
        <v>623</v>
      </c>
      <c r="L21" s="60" t="s">
        <v>623</v>
      </c>
      <c r="M21" s="60" t="s">
        <v>623</v>
      </c>
      <c r="N21" s="60" t="s">
        <v>623</v>
      </c>
      <c r="O21" s="60" t="s">
        <v>623</v>
      </c>
      <c r="P21" s="60" t="s">
        <v>623</v>
      </c>
      <c r="Q21" s="60" t="s">
        <v>623</v>
      </c>
      <c r="R21" s="60" t="s">
        <v>623</v>
      </c>
      <c r="S21" s="51"/>
      <c r="T21" s="51"/>
      <c r="U21" s="51"/>
      <c r="V21" s="51"/>
      <c r="W21" s="51"/>
      <c r="X21" s="51"/>
      <c r="Y21" s="51"/>
      <c r="Z21" s="51"/>
      <c r="AA21" s="51"/>
      <c r="AB21" s="51"/>
      <c r="AC21" s="51"/>
    </row>
    <row r="22" spans="1:29" ht="46.8" x14ac:dyDescent="0.25">
      <c r="A22" s="15" t="s">
        <v>111</v>
      </c>
      <c r="B22" s="16" t="s">
        <v>112</v>
      </c>
      <c r="C22" s="30" t="s">
        <v>93</v>
      </c>
      <c r="D22" s="60" t="s">
        <v>623</v>
      </c>
      <c r="E22" s="60" t="s">
        <v>623</v>
      </c>
      <c r="F22" s="60" t="s">
        <v>623</v>
      </c>
      <c r="G22" s="60" t="s">
        <v>623</v>
      </c>
      <c r="H22" s="60" t="s">
        <v>623</v>
      </c>
      <c r="I22" s="60" t="s">
        <v>623</v>
      </c>
      <c r="J22" s="60" t="s">
        <v>623</v>
      </c>
      <c r="K22" s="60" t="s">
        <v>623</v>
      </c>
      <c r="L22" s="60" t="s">
        <v>623</v>
      </c>
      <c r="M22" s="60" t="s">
        <v>623</v>
      </c>
      <c r="N22" s="60" t="s">
        <v>623</v>
      </c>
      <c r="O22" s="60" t="s">
        <v>623</v>
      </c>
      <c r="P22" s="60" t="s">
        <v>623</v>
      </c>
      <c r="Q22" s="60" t="s">
        <v>623</v>
      </c>
      <c r="R22" s="60" t="s">
        <v>623</v>
      </c>
      <c r="S22" s="51"/>
      <c r="T22" s="51"/>
      <c r="U22" s="51"/>
      <c r="V22" s="51"/>
      <c r="W22" s="51"/>
      <c r="X22" s="51"/>
      <c r="Y22" s="51"/>
      <c r="Z22" s="51"/>
      <c r="AA22" s="51"/>
      <c r="AB22" s="51"/>
      <c r="AC22" s="51"/>
    </row>
    <row r="23" spans="1:29" ht="78" x14ac:dyDescent="0.3">
      <c r="A23" s="15" t="s">
        <v>113</v>
      </c>
      <c r="B23" s="16" t="s">
        <v>114</v>
      </c>
      <c r="C23" s="10" t="s">
        <v>93</v>
      </c>
      <c r="D23" s="60" t="s">
        <v>623</v>
      </c>
      <c r="E23" s="60" t="s">
        <v>623</v>
      </c>
      <c r="F23" s="60" t="s">
        <v>623</v>
      </c>
      <c r="G23" s="60" t="s">
        <v>623</v>
      </c>
      <c r="H23" s="60" t="s">
        <v>623</v>
      </c>
      <c r="I23" s="60" t="s">
        <v>623</v>
      </c>
      <c r="J23" s="60" t="s">
        <v>623</v>
      </c>
      <c r="K23" s="60" t="s">
        <v>623</v>
      </c>
      <c r="L23" s="60" t="s">
        <v>623</v>
      </c>
      <c r="M23" s="60" t="s">
        <v>623</v>
      </c>
      <c r="N23" s="60" t="s">
        <v>623</v>
      </c>
      <c r="O23" s="60" t="s">
        <v>623</v>
      </c>
      <c r="P23" s="60" t="s">
        <v>623</v>
      </c>
      <c r="Q23" s="60" t="s">
        <v>623</v>
      </c>
      <c r="R23" s="60" t="s">
        <v>623</v>
      </c>
      <c r="S23" s="51"/>
      <c r="T23" s="51"/>
      <c r="U23" s="51"/>
      <c r="V23" s="51"/>
      <c r="W23" s="51"/>
      <c r="X23" s="51"/>
      <c r="Y23" s="51"/>
      <c r="Z23" s="51"/>
      <c r="AA23" s="51"/>
      <c r="AB23" s="51"/>
      <c r="AC23" s="51"/>
    </row>
    <row r="24" spans="1:29" ht="78" x14ac:dyDescent="0.25">
      <c r="A24" s="15" t="s">
        <v>115</v>
      </c>
      <c r="B24" s="16" t="s">
        <v>116</v>
      </c>
      <c r="C24" s="30" t="s">
        <v>93</v>
      </c>
      <c r="D24" s="60" t="s">
        <v>623</v>
      </c>
      <c r="E24" s="60" t="s">
        <v>623</v>
      </c>
      <c r="F24" s="60" t="s">
        <v>623</v>
      </c>
      <c r="G24" s="60" t="s">
        <v>623</v>
      </c>
      <c r="H24" s="60" t="s">
        <v>623</v>
      </c>
      <c r="I24" s="60" t="s">
        <v>623</v>
      </c>
      <c r="J24" s="60" t="s">
        <v>623</v>
      </c>
      <c r="K24" s="60" t="s">
        <v>623</v>
      </c>
      <c r="L24" s="60" t="s">
        <v>623</v>
      </c>
      <c r="M24" s="60" t="s">
        <v>623</v>
      </c>
      <c r="N24" s="60" t="s">
        <v>623</v>
      </c>
      <c r="O24" s="60" t="s">
        <v>623</v>
      </c>
      <c r="P24" s="60" t="s">
        <v>623</v>
      </c>
      <c r="Q24" s="60" t="s">
        <v>623</v>
      </c>
      <c r="R24" s="60" t="s">
        <v>623</v>
      </c>
      <c r="S24" s="51"/>
      <c r="T24" s="51"/>
      <c r="U24" s="51"/>
      <c r="V24" s="51"/>
      <c r="W24" s="51"/>
      <c r="X24" s="51"/>
      <c r="Y24" s="51"/>
      <c r="Z24" s="51"/>
      <c r="AA24" s="51"/>
      <c r="AB24" s="51"/>
      <c r="AC24" s="51"/>
    </row>
    <row r="25" spans="1:29" ht="62.4" x14ac:dyDescent="0.3">
      <c r="A25" s="12" t="s">
        <v>117</v>
      </c>
      <c r="B25" s="13" t="s">
        <v>118</v>
      </c>
      <c r="C25" s="32" t="s">
        <v>93</v>
      </c>
      <c r="D25" s="60" t="s">
        <v>623</v>
      </c>
      <c r="E25" s="60" t="s">
        <v>623</v>
      </c>
      <c r="F25" s="60" t="s">
        <v>623</v>
      </c>
      <c r="G25" s="60" t="s">
        <v>623</v>
      </c>
      <c r="H25" s="60" t="s">
        <v>623</v>
      </c>
      <c r="I25" s="60" t="s">
        <v>623</v>
      </c>
      <c r="J25" s="60" t="s">
        <v>623</v>
      </c>
      <c r="K25" s="60" t="s">
        <v>623</v>
      </c>
      <c r="L25" s="60" t="s">
        <v>623</v>
      </c>
      <c r="M25" s="60" t="s">
        <v>623</v>
      </c>
      <c r="N25" s="60" t="s">
        <v>623</v>
      </c>
      <c r="O25" s="60" t="s">
        <v>623</v>
      </c>
      <c r="P25" s="60" t="s">
        <v>623</v>
      </c>
      <c r="Q25" s="60" t="s">
        <v>623</v>
      </c>
      <c r="R25" s="60" t="s">
        <v>623</v>
      </c>
      <c r="S25" s="51"/>
      <c r="T25" s="51"/>
      <c r="U25" s="51"/>
      <c r="V25" s="51"/>
      <c r="W25" s="51"/>
      <c r="X25" s="51"/>
      <c r="Y25" s="51"/>
      <c r="Z25" s="51"/>
      <c r="AA25" s="51"/>
      <c r="AB25" s="51"/>
      <c r="AC25" s="51"/>
    </row>
    <row r="26" spans="1:29" ht="46.8" x14ac:dyDescent="0.25">
      <c r="A26" s="15" t="s">
        <v>119</v>
      </c>
      <c r="B26" s="16" t="s">
        <v>120</v>
      </c>
      <c r="C26" s="30" t="s">
        <v>93</v>
      </c>
      <c r="D26" s="60" t="s">
        <v>623</v>
      </c>
      <c r="E26" s="60" t="s">
        <v>623</v>
      </c>
      <c r="F26" s="60" t="s">
        <v>623</v>
      </c>
      <c r="G26" s="60" t="s">
        <v>623</v>
      </c>
      <c r="H26" s="60" t="s">
        <v>623</v>
      </c>
      <c r="I26" s="60" t="s">
        <v>623</v>
      </c>
      <c r="J26" s="60" t="s">
        <v>623</v>
      </c>
      <c r="K26" s="60" t="s">
        <v>623</v>
      </c>
      <c r="L26" s="60" t="s">
        <v>623</v>
      </c>
      <c r="M26" s="60" t="s">
        <v>623</v>
      </c>
      <c r="N26" s="60" t="s">
        <v>623</v>
      </c>
      <c r="O26" s="60" t="s">
        <v>623</v>
      </c>
      <c r="P26" s="60" t="s">
        <v>623</v>
      </c>
      <c r="Q26" s="60" t="s">
        <v>623</v>
      </c>
      <c r="R26" s="60" t="s">
        <v>623</v>
      </c>
      <c r="S26" s="51"/>
      <c r="T26" s="51"/>
      <c r="U26" s="51"/>
      <c r="V26" s="51"/>
      <c r="W26" s="51"/>
      <c r="X26" s="51"/>
      <c r="Y26" s="51"/>
      <c r="Z26" s="51"/>
      <c r="AA26" s="51"/>
      <c r="AB26" s="51"/>
      <c r="AC26" s="51"/>
    </row>
    <row r="27" spans="1:29" ht="78" x14ac:dyDescent="0.3">
      <c r="A27" s="15" t="s">
        <v>121</v>
      </c>
      <c r="B27" s="16" t="s">
        <v>122</v>
      </c>
      <c r="C27" s="10" t="s">
        <v>93</v>
      </c>
      <c r="D27" s="60" t="s">
        <v>623</v>
      </c>
      <c r="E27" s="60" t="s">
        <v>623</v>
      </c>
      <c r="F27" s="60" t="s">
        <v>623</v>
      </c>
      <c r="G27" s="60" t="s">
        <v>623</v>
      </c>
      <c r="H27" s="60" t="s">
        <v>623</v>
      </c>
      <c r="I27" s="60" t="s">
        <v>623</v>
      </c>
      <c r="J27" s="60" t="s">
        <v>623</v>
      </c>
      <c r="K27" s="60" t="s">
        <v>623</v>
      </c>
      <c r="L27" s="60" t="s">
        <v>623</v>
      </c>
      <c r="M27" s="60" t="s">
        <v>623</v>
      </c>
      <c r="N27" s="60" t="s">
        <v>623</v>
      </c>
      <c r="O27" s="60" t="s">
        <v>623</v>
      </c>
      <c r="P27" s="60" t="s">
        <v>623</v>
      </c>
      <c r="Q27" s="60" t="s">
        <v>623</v>
      </c>
      <c r="R27" s="60" t="s">
        <v>623</v>
      </c>
      <c r="S27" s="51"/>
      <c r="T27" s="51"/>
      <c r="U27" s="51"/>
      <c r="V27" s="51"/>
      <c r="W27" s="51"/>
      <c r="X27" s="51"/>
      <c r="Y27" s="51"/>
      <c r="Z27" s="51"/>
      <c r="AA27" s="51"/>
      <c r="AB27" s="51"/>
      <c r="AC27" s="51"/>
    </row>
    <row r="28" spans="1:29" ht="46.8" x14ac:dyDescent="0.25">
      <c r="A28" s="15" t="s">
        <v>123</v>
      </c>
      <c r="B28" s="16" t="s">
        <v>124</v>
      </c>
      <c r="C28" s="30" t="s">
        <v>93</v>
      </c>
      <c r="D28" s="60" t="s">
        <v>623</v>
      </c>
      <c r="E28" s="60" t="s">
        <v>623</v>
      </c>
      <c r="F28" s="60" t="s">
        <v>623</v>
      </c>
      <c r="G28" s="60" t="s">
        <v>623</v>
      </c>
      <c r="H28" s="60" t="s">
        <v>623</v>
      </c>
      <c r="I28" s="60" t="s">
        <v>623</v>
      </c>
      <c r="J28" s="60" t="s">
        <v>623</v>
      </c>
      <c r="K28" s="60" t="s">
        <v>623</v>
      </c>
      <c r="L28" s="60" t="s">
        <v>623</v>
      </c>
      <c r="M28" s="60" t="s">
        <v>623</v>
      </c>
      <c r="N28" s="60" t="s">
        <v>623</v>
      </c>
      <c r="O28" s="60" t="s">
        <v>623</v>
      </c>
      <c r="P28" s="60" t="s">
        <v>623</v>
      </c>
      <c r="Q28" s="60" t="s">
        <v>623</v>
      </c>
      <c r="R28" s="60" t="s">
        <v>623</v>
      </c>
      <c r="S28" s="51"/>
      <c r="T28" s="51"/>
      <c r="U28" s="51"/>
      <c r="V28" s="51"/>
      <c r="W28" s="51"/>
      <c r="X28" s="51"/>
      <c r="Y28" s="51"/>
      <c r="Z28" s="51"/>
      <c r="AA28" s="51"/>
      <c r="AB28" s="51"/>
      <c r="AC28" s="51"/>
    </row>
    <row r="29" spans="1:29" ht="62.4" x14ac:dyDescent="0.3">
      <c r="A29" s="15" t="s">
        <v>125</v>
      </c>
      <c r="B29" s="16" t="s">
        <v>126</v>
      </c>
      <c r="C29" s="10" t="s">
        <v>93</v>
      </c>
      <c r="D29" s="60" t="s">
        <v>623</v>
      </c>
      <c r="E29" s="60" t="s">
        <v>623</v>
      </c>
      <c r="F29" s="60" t="s">
        <v>623</v>
      </c>
      <c r="G29" s="60" t="s">
        <v>623</v>
      </c>
      <c r="H29" s="60" t="s">
        <v>623</v>
      </c>
      <c r="I29" s="60" t="s">
        <v>623</v>
      </c>
      <c r="J29" s="60" t="s">
        <v>623</v>
      </c>
      <c r="K29" s="60" t="s">
        <v>623</v>
      </c>
      <c r="L29" s="60" t="s">
        <v>623</v>
      </c>
      <c r="M29" s="60" t="s">
        <v>623</v>
      </c>
      <c r="N29" s="60" t="s">
        <v>623</v>
      </c>
      <c r="O29" s="60" t="s">
        <v>623</v>
      </c>
      <c r="P29" s="60" t="s">
        <v>623</v>
      </c>
      <c r="Q29" s="60" t="s">
        <v>623</v>
      </c>
      <c r="R29" s="60" t="s">
        <v>623</v>
      </c>
      <c r="S29" s="51"/>
      <c r="T29" s="51"/>
      <c r="U29" s="51"/>
      <c r="V29" s="51"/>
      <c r="W29" s="51"/>
      <c r="X29" s="51"/>
      <c r="Y29" s="51"/>
      <c r="Z29" s="51"/>
      <c r="AA29" s="51"/>
      <c r="AB29" s="51"/>
      <c r="AC29" s="51"/>
    </row>
    <row r="30" spans="1:29" ht="46.8" x14ac:dyDescent="0.25">
      <c r="A30" s="15" t="s">
        <v>127</v>
      </c>
      <c r="B30" s="16" t="s">
        <v>128</v>
      </c>
      <c r="C30" s="30" t="s">
        <v>93</v>
      </c>
      <c r="D30" s="60" t="s">
        <v>623</v>
      </c>
      <c r="E30" s="60" t="s">
        <v>623</v>
      </c>
      <c r="F30" s="60" t="s">
        <v>623</v>
      </c>
      <c r="G30" s="60" t="s">
        <v>623</v>
      </c>
      <c r="H30" s="60" t="s">
        <v>623</v>
      </c>
      <c r="I30" s="60" t="s">
        <v>623</v>
      </c>
      <c r="J30" s="60" t="s">
        <v>623</v>
      </c>
      <c r="K30" s="60" t="s">
        <v>623</v>
      </c>
      <c r="L30" s="60" t="s">
        <v>623</v>
      </c>
      <c r="M30" s="60" t="s">
        <v>623</v>
      </c>
      <c r="N30" s="60" t="s">
        <v>623</v>
      </c>
      <c r="O30" s="60" t="s">
        <v>623</v>
      </c>
      <c r="P30" s="60" t="s">
        <v>623</v>
      </c>
      <c r="Q30" s="60" t="s">
        <v>623</v>
      </c>
      <c r="R30" s="60" t="s">
        <v>623</v>
      </c>
      <c r="S30" s="51"/>
      <c r="T30" s="51"/>
      <c r="U30" s="51"/>
      <c r="V30" s="51"/>
      <c r="W30" s="51"/>
      <c r="X30" s="51"/>
      <c r="Y30" s="51"/>
      <c r="Z30" s="51"/>
      <c r="AA30" s="51"/>
      <c r="AB30" s="51"/>
      <c r="AC30" s="51"/>
    </row>
    <row r="31" spans="1:29" ht="140.4" x14ac:dyDescent="0.3">
      <c r="A31" s="15" t="s">
        <v>127</v>
      </c>
      <c r="B31" s="16" t="s">
        <v>129</v>
      </c>
      <c r="C31" s="10" t="s">
        <v>93</v>
      </c>
      <c r="D31" s="60" t="s">
        <v>623</v>
      </c>
      <c r="E31" s="60" t="s">
        <v>623</v>
      </c>
      <c r="F31" s="60" t="s">
        <v>623</v>
      </c>
      <c r="G31" s="60" t="s">
        <v>623</v>
      </c>
      <c r="H31" s="60" t="s">
        <v>623</v>
      </c>
      <c r="I31" s="60" t="s">
        <v>623</v>
      </c>
      <c r="J31" s="60" t="s">
        <v>623</v>
      </c>
      <c r="K31" s="60" t="s">
        <v>623</v>
      </c>
      <c r="L31" s="60" t="s">
        <v>623</v>
      </c>
      <c r="M31" s="60" t="s">
        <v>623</v>
      </c>
      <c r="N31" s="60" t="s">
        <v>623</v>
      </c>
      <c r="O31" s="60" t="s">
        <v>623</v>
      </c>
      <c r="P31" s="60" t="s">
        <v>623</v>
      </c>
      <c r="Q31" s="60" t="s">
        <v>623</v>
      </c>
      <c r="R31" s="60" t="s">
        <v>623</v>
      </c>
      <c r="S31" s="51"/>
      <c r="T31" s="51"/>
      <c r="U31" s="51"/>
      <c r="V31" s="51"/>
      <c r="W31" s="51"/>
      <c r="X31" s="51"/>
      <c r="Y31" s="51"/>
      <c r="Z31" s="51"/>
      <c r="AA31" s="51"/>
      <c r="AB31" s="51"/>
      <c r="AC31" s="51"/>
    </row>
    <row r="32" spans="1:29" ht="124.8" x14ac:dyDescent="0.25">
      <c r="A32" s="15" t="s">
        <v>127</v>
      </c>
      <c r="B32" s="16" t="s">
        <v>130</v>
      </c>
      <c r="C32" s="30" t="s">
        <v>93</v>
      </c>
      <c r="D32" s="60" t="s">
        <v>623</v>
      </c>
      <c r="E32" s="60" t="s">
        <v>623</v>
      </c>
      <c r="F32" s="60" t="s">
        <v>623</v>
      </c>
      <c r="G32" s="60" t="s">
        <v>623</v>
      </c>
      <c r="H32" s="60" t="s">
        <v>623</v>
      </c>
      <c r="I32" s="60" t="s">
        <v>623</v>
      </c>
      <c r="J32" s="60" t="s">
        <v>623</v>
      </c>
      <c r="K32" s="60" t="s">
        <v>623</v>
      </c>
      <c r="L32" s="60" t="s">
        <v>623</v>
      </c>
      <c r="M32" s="60" t="s">
        <v>623</v>
      </c>
      <c r="N32" s="60" t="s">
        <v>623</v>
      </c>
      <c r="O32" s="60" t="s">
        <v>623</v>
      </c>
      <c r="P32" s="60" t="s">
        <v>623</v>
      </c>
      <c r="Q32" s="60" t="s">
        <v>623</v>
      </c>
      <c r="R32" s="60" t="s">
        <v>623</v>
      </c>
      <c r="S32" s="51"/>
      <c r="T32" s="51"/>
      <c r="U32" s="51"/>
      <c r="V32" s="51"/>
      <c r="W32" s="51"/>
      <c r="X32" s="51"/>
      <c r="Y32" s="51"/>
      <c r="Z32" s="51"/>
      <c r="AA32" s="51"/>
      <c r="AB32" s="51"/>
      <c r="AC32" s="51"/>
    </row>
    <row r="33" spans="1:29" ht="124.8" x14ac:dyDescent="0.3">
      <c r="A33" s="15" t="s">
        <v>127</v>
      </c>
      <c r="B33" s="16" t="s">
        <v>131</v>
      </c>
      <c r="C33" s="10" t="s">
        <v>93</v>
      </c>
      <c r="D33" s="60" t="s">
        <v>623</v>
      </c>
      <c r="E33" s="60" t="s">
        <v>623</v>
      </c>
      <c r="F33" s="60" t="s">
        <v>623</v>
      </c>
      <c r="G33" s="60" t="s">
        <v>623</v>
      </c>
      <c r="H33" s="60" t="s">
        <v>623</v>
      </c>
      <c r="I33" s="60" t="s">
        <v>623</v>
      </c>
      <c r="J33" s="60" t="s">
        <v>623</v>
      </c>
      <c r="K33" s="60" t="s">
        <v>623</v>
      </c>
      <c r="L33" s="60" t="s">
        <v>623</v>
      </c>
      <c r="M33" s="60" t="s">
        <v>623</v>
      </c>
      <c r="N33" s="60" t="s">
        <v>623</v>
      </c>
      <c r="O33" s="60" t="s">
        <v>623</v>
      </c>
      <c r="P33" s="60" t="s">
        <v>623</v>
      </c>
      <c r="Q33" s="60" t="s">
        <v>623</v>
      </c>
      <c r="R33" s="60" t="s">
        <v>623</v>
      </c>
      <c r="T33" s="51"/>
      <c r="U33" s="51"/>
      <c r="V33" s="51"/>
      <c r="W33" s="51"/>
      <c r="X33" s="51"/>
      <c r="Y33" s="51"/>
      <c r="Z33" s="51"/>
      <c r="AA33" s="51"/>
      <c r="AB33" s="51"/>
      <c r="AC33" s="51"/>
    </row>
    <row r="34" spans="1:29" ht="46.8" x14ac:dyDescent="0.25">
      <c r="A34" s="15" t="s">
        <v>132</v>
      </c>
      <c r="B34" s="16" t="s">
        <v>128</v>
      </c>
      <c r="C34" s="30" t="s">
        <v>93</v>
      </c>
      <c r="D34" s="60" t="s">
        <v>623</v>
      </c>
      <c r="E34" s="60" t="s">
        <v>623</v>
      </c>
      <c r="F34" s="60" t="s">
        <v>623</v>
      </c>
      <c r="G34" s="60" t="s">
        <v>623</v>
      </c>
      <c r="H34" s="60" t="s">
        <v>623</v>
      </c>
      <c r="I34" s="60" t="s">
        <v>623</v>
      </c>
      <c r="J34" s="60" t="s">
        <v>623</v>
      </c>
      <c r="K34" s="60" t="s">
        <v>623</v>
      </c>
      <c r="L34" s="60" t="s">
        <v>623</v>
      </c>
      <c r="M34" s="60" t="s">
        <v>623</v>
      </c>
      <c r="N34" s="60" t="s">
        <v>623</v>
      </c>
      <c r="O34" s="60" t="s">
        <v>623</v>
      </c>
      <c r="P34" s="60" t="s">
        <v>623</v>
      </c>
      <c r="Q34" s="60" t="s">
        <v>623</v>
      </c>
      <c r="R34" s="60" t="s">
        <v>623</v>
      </c>
      <c r="T34" s="51"/>
      <c r="U34" s="51"/>
      <c r="V34" s="51"/>
      <c r="W34" s="51"/>
      <c r="X34" s="51"/>
      <c r="Y34" s="51"/>
      <c r="Z34" s="51"/>
      <c r="AA34" s="51"/>
      <c r="AB34" s="51"/>
      <c r="AC34" s="51"/>
    </row>
    <row r="35" spans="1:29" ht="140.4" x14ac:dyDescent="0.3">
      <c r="A35" s="15" t="s">
        <v>132</v>
      </c>
      <c r="B35" s="16" t="s">
        <v>129</v>
      </c>
      <c r="C35" s="10" t="s">
        <v>93</v>
      </c>
      <c r="D35" s="60" t="s">
        <v>623</v>
      </c>
      <c r="E35" s="60" t="s">
        <v>623</v>
      </c>
      <c r="F35" s="60" t="s">
        <v>623</v>
      </c>
      <c r="G35" s="60" t="s">
        <v>623</v>
      </c>
      <c r="H35" s="60" t="s">
        <v>623</v>
      </c>
      <c r="I35" s="60" t="s">
        <v>623</v>
      </c>
      <c r="J35" s="60" t="s">
        <v>623</v>
      </c>
      <c r="K35" s="60" t="s">
        <v>623</v>
      </c>
      <c r="L35" s="60" t="s">
        <v>623</v>
      </c>
      <c r="M35" s="60" t="s">
        <v>623</v>
      </c>
      <c r="N35" s="60" t="s">
        <v>623</v>
      </c>
      <c r="O35" s="60" t="s">
        <v>623</v>
      </c>
      <c r="P35" s="60" t="s">
        <v>623</v>
      </c>
      <c r="Q35" s="60" t="s">
        <v>623</v>
      </c>
      <c r="R35" s="60" t="s">
        <v>623</v>
      </c>
      <c r="T35" s="51"/>
      <c r="U35" s="51"/>
      <c r="V35" s="51"/>
      <c r="W35" s="51"/>
      <c r="X35" s="51"/>
      <c r="Y35" s="51"/>
      <c r="Z35" s="51"/>
      <c r="AA35" s="51"/>
      <c r="AB35" s="51"/>
      <c r="AC35" s="51"/>
    </row>
    <row r="36" spans="1:29" ht="124.8" x14ac:dyDescent="0.25">
      <c r="A36" s="15" t="s">
        <v>132</v>
      </c>
      <c r="B36" s="16" t="s">
        <v>130</v>
      </c>
      <c r="C36" s="30" t="s">
        <v>93</v>
      </c>
      <c r="D36" s="60" t="s">
        <v>623</v>
      </c>
      <c r="E36" s="60" t="s">
        <v>623</v>
      </c>
      <c r="F36" s="60" t="s">
        <v>623</v>
      </c>
      <c r="G36" s="60" t="s">
        <v>623</v>
      </c>
      <c r="H36" s="60" t="s">
        <v>623</v>
      </c>
      <c r="I36" s="60" t="s">
        <v>623</v>
      </c>
      <c r="J36" s="60" t="s">
        <v>623</v>
      </c>
      <c r="K36" s="60" t="s">
        <v>623</v>
      </c>
      <c r="L36" s="60" t="s">
        <v>623</v>
      </c>
      <c r="M36" s="60" t="s">
        <v>623</v>
      </c>
      <c r="N36" s="60" t="s">
        <v>623</v>
      </c>
      <c r="O36" s="60" t="s">
        <v>623</v>
      </c>
      <c r="P36" s="60" t="s">
        <v>623</v>
      </c>
      <c r="Q36" s="60" t="s">
        <v>623</v>
      </c>
      <c r="R36" s="60" t="s">
        <v>623</v>
      </c>
      <c r="T36" s="51"/>
      <c r="U36" s="51"/>
      <c r="V36" s="51"/>
      <c r="W36" s="51"/>
      <c r="X36" s="51"/>
      <c r="Y36" s="51"/>
      <c r="Z36" s="51"/>
      <c r="AA36" s="51"/>
      <c r="AB36" s="51"/>
      <c r="AC36" s="51"/>
    </row>
    <row r="37" spans="1:29" ht="124.8" x14ac:dyDescent="0.3">
      <c r="A37" s="15" t="s">
        <v>132</v>
      </c>
      <c r="B37" s="16" t="s">
        <v>133</v>
      </c>
      <c r="C37" s="10" t="s">
        <v>93</v>
      </c>
      <c r="D37" s="60" t="s">
        <v>623</v>
      </c>
      <c r="E37" s="60" t="s">
        <v>623</v>
      </c>
      <c r="F37" s="60" t="s">
        <v>623</v>
      </c>
      <c r="G37" s="60" t="s">
        <v>623</v>
      </c>
      <c r="H37" s="60" t="s">
        <v>623</v>
      </c>
      <c r="I37" s="60" t="s">
        <v>623</v>
      </c>
      <c r="J37" s="60" t="s">
        <v>623</v>
      </c>
      <c r="K37" s="60" t="s">
        <v>623</v>
      </c>
      <c r="L37" s="60" t="s">
        <v>623</v>
      </c>
      <c r="M37" s="60" t="s">
        <v>623</v>
      </c>
      <c r="N37" s="60" t="s">
        <v>623</v>
      </c>
      <c r="O37" s="60" t="s">
        <v>623</v>
      </c>
      <c r="P37" s="60" t="s">
        <v>623</v>
      </c>
      <c r="Q37" s="60" t="s">
        <v>623</v>
      </c>
      <c r="R37" s="60" t="s">
        <v>623</v>
      </c>
      <c r="T37" s="51"/>
      <c r="U37" s="51"/>
      <c r="V37" s="51"/>
      <c r="W37" s="51"/>
      <c r="X37" s="51"/>
      <c r="Y37" s="51"/>
      <c r="Z37" s="51"/>
      <c r="AA37" s="51"/>
      <c r="AB37" s="51"/>
      <c r="AC37" s="51"/>
    </row>
    <row r="38" spans="1:29" ht="109.2" x14ac:dyDescent="0.25">
      <c r="A38" s="15" t="s">
        <v>134</v>
      </c>
      <c r="B38" s="16" t="s">
        <v>135</v>
      </c>
      <c r="C38" s="30" t="s">
        <v>93</v>
      </c>
      <c r="D38" s="60" t="s">
        <v>623</v>
      </c>
      <c r="E38" s="60" t="s">
        <v>623</v>
      </c>
      <c r="F38" s="60" t="s">
        <v>623</v>
      </c>
      <c r="G38" s="60" t="s">
        <v>623</v>
      </c>
      <c r="H38" s="60" t="s">
        <v>623</v>
      </c>
      <c r="I38" s="60" t="s">
        <v>623</v>
      </c>
      <c r="J38" s="60" t="s">
        <v>623</v>
      </c>
      <c r="K38" s="60" t="s">
        <v>623</v>
      </c>
      <c r="L38" s="60" t="s">
        <v>623</v>
      </c>
      <c r="M38" s="60" t="s">
        <v>623</v>
      </c>
      <c r="N38" s="60" t="s">
        <v>623</v>
      </c>
      <c r="O38" s="60" t="s">
        <v>623</v>
      </c>
      <c r="P38" s="60" t="s">
        <v>623</v>
      </c>
      <c r="Q38" s="60" t="s">
        <v>623</v>
      </c>
      <c r="R38" s="60" t="s">
        <v>623</v>
      </c>
      <c r="T38" s="51"/>
      <c r="U38" s="51"/>
      <c r="V38" s="51"/>
      <c r="W38" s="51"/>
      <c r="X38" s="51"/>
      <c r="Y38" s="51"/>
      <c r="Z38" s="51"/>
      <c r="AA38" s="51"/>
      <c r="AB38" s="51"/>
      <c r="AC38" s="51"/>
    </row>
    <row r="39" spans="1:29" ht="93.6" x14ac:dyDescent="0.3">
      <c r="A39" s="15" t="s">
        <v>136</v>
      </c>
      <c r="B39" s="16" t="s">
        <v>137</v>
      </c>
      <c r="C39" s="10" t="s">
        <v>93</v>
      </c>
      <c r="D39" s="60" t="s">
        <v>623</v>
      </c>
      <c r="E39" s="60" t="s">
        <v>623</v>
      </c>
      <c r="F39" s="60" t="s">
        <v>623</v>
      </c>
      <c r="G39" s="60" t="s">
        <v>623</v>
      </c>
      <c r="H39" s="60" t="s">
        <v>623</v>
      </c>
      <c r="I39" s="60" t="s">
        <v>623</v>
      </c>
      <c r="J39" s="60" t="s">
        <v>623</v>
      </c>
      <c r="K39" s="60" t="s">
        <v>623</v>
      </c>
      <c r="L39" s="60" t="s">
        <v>623</v>
      </c>
      <c r="M39" s="60" t="s">
        <v>623</v>
      </c>
      <c r="N39" s="60" t="s">
        <v>623</v>
      </c>
      <c r="O39" s="60" t="s">
        <v>623</v>
      </c>
      <c r="P39" s="60" t="s">
        <v>623</v>
      </c>
      <c r="Q39" s="60" t="s">
        <v>623</v>
      </c>
      <c r="R39" s="60" t="s">
        <v>623</v>
      </c>
      <c r="T39" s="51"/>
      <c r="U39" s="51"/>
      <c r="V39" s="51"/>
      <c r="W39" s="51"/>
      <c r="X39" s="51"/>
      <c r="Y39" s="51"/>
      <c r="Z39" s="51"/>
      <c r="AA39" s="51"/>
      <c r="AB39" s="51"/>
      <c r="AC39" s="51"/>
    </row>
    <row r="40" spans="1:29" ht="93.6" x14ac:dyDescent="0.25">
      <c r="A40" s="15" t="s">
        <v>138</v>
      </c>
      <c r="B40" s="16" t="s">
        <v>139</v>
      </c>
      <c r="C40" s="30" t="s">
        <v>93</v>
      </c>
      <c r="D40" s="60" t="s">
        <v>623</v>
      </c>
      <c r="E40" s="60" t="s">
        <v>623</v>
      </c>
      <c r="F40" s="60" t="s">
        <v>623</v>
      </c>
      <c r="G40" s="60" t="s">
        <v>623</v>
      </c>
      <c r="H40" s="60" t="s">
        <v>623</v>
      </c>
      <c r="I40" s="60" t="s">
        <v>623</v>
      </c>
      <c r="J40" s="60" t="s">
        <v>623</v>
      </c>
      <c r="K40" s="60" t="s">
        <v>623</v>
      </c>
      <c r="L40" s="60" t="s">
        <v>623</v>
      </c>
      <c r="M40" s="60" t="s">
        <v>623</v>
      </c>
      <c r="N40" s="60" t="s">
        <v>623</v>
      </c>
      <c r="O40" s="60" t="s">
        <v>623</v>
      </c>
      <c r="P40" s="60" t="s">
        <v>623</v>
      </c>
      <c r="Q40" s="60" t="s">
        <v>623</v>
      </c>
      <c r="R40" s="60" t="s">
        <v>623</v>
      </c>
      <c r="T40" s="51"/>
      <c r="U40" s="51"/>
      <c r="V40" s="51"/>
      <c r="W40" s="51"/>
      <c r="X40" s="51"/>
      <c r="Y40" s="51"/>
      <c r="Z40" s="51"/>
      <c r="AA40" s="51"/>
      <c r="AB40" s="51"/>
      <c r="AC40" s="51"/>
    </row>
    <row r="41" spans="1:29" ht="46.8" x14ac:dyDescent="0.3">
      <c r="A41" s="12" t="s">
        <v>140</v>
      </c>
      <c r="B41" s="13" t="s">
        <v>141</v>
      </c>
      <c r="C41" s="32" t="s">
        <v>93</v>
      </c>
      <c r="D41" s="61" t="s">
        <v>563</v>
      </c>
      <c r="E41" s="61" t="s">
        <v>108</v>
      </c>
      <c r="F41" s="61" t="s">
        <v>564</v>
      </c>
      <c r="G41" s="62" t="s">
        <v>565</v>
      </c>
      <c r="H41" s="62" t="s">
        <v>566</v>
      </c>
      <c r="I41" s="62" t="s">
        <v>566</v>
      </c>
      <c r="J41" s="62" t="s">
        <v>566</v>
      </c>
      <c r="K41" s="62" t="s">
        <v>566</v>
      </c>
      <c r="L41" s="62" t="s">
        <v>566</v>
      </c>
      <c r="M41" s="62" t="s">
        <v>567</v>
      </c>
      <c r="N41" s="62" t="s">
        <v>566</v>
      </c>
      <c r="O41" s="62" t="s">
        <v>566</v>
      </c>
      <c r="P41" s="62" t="s">
        <v>566</v>
      </c>
      <c r="Q41" s="62" t="s">
        <v>566</v>
      </c>
      <c r="R41" s="62" t="s">
        <v>566</v>
      </c>
      <c r="T41" s="51"/>
      <c r="U41" s="51"/>
      <c r="V41" s="51"/>
      <c r="W41" s="51"/>
      <c r="X41" s="51"/>
      <c r="Y41" s="51"/>
      <c r="Z41" s="51"/>
      <c r="AA41" s="51"/>
      <c r="AB41" s="51"/>
      <c r="AC41" s="51"/>
    </row>
    <row r="42" spans="1:29" ht="78" x14ac:dyDescent="0.3">
      <c r="A42" s="15" t="s">
        <v>142</v>
      </c>
      <c r="B42" s="16" t="s">
        <v>143</v>
      </c>
      <c r="C42" s="10" t="s">
        <v>93</v>
      </c>
      <c r="D42" s="60" t="s">
        <v>623</v>
      </c>
      <c r="E42" s="60" t="s">
        <v>623</v>
      </c>
      <c r="F42" s="60" t="s">
        <v>623</v>
      </c>
      <c r="G42" s="60" t="s">
        <v>623</v>
      </c>
      <c r="H42" s="60" t="s">
        <v>623</v>
      </c>
      <c r="I42" s="60" t="s">
        <v>623</v>
      </c>
      <c r="J42" s="60" t="s">
        <v>623</v>
      </c>
      <c r="K42" s="60" t="s">
        <v>623</v>
      </c>
      <c r="L42" s="60" t="s">
        <v>623</v>
      </c>
      <c r="M42" s="60" t="s">
        <v>623</v>
      </c>
      <c r="N42" s="60" t="s">
        <v>623</v>
      </c>
      <c r="O42" s="60" t="s">
        <v>623</v>
      </c>
      <c r="P42" s="60" t="s">
        <v>623</v>
      </c>
      <c r="Q42" s="60" t="s">
        <v>623</v>
      </c>
      <c r="R42" s="60" t="s">
        <v>623</v>
      </c>
      <c r="T42" s="51"/>
      <c r="U42" s="51"/>
      <c r="V42" s="51"/>
      <c r="W42" s="51"/>
      <c r="X42" s="51"/>
      <c r="Y42" s="51"/>
      <c r="Z42" s="51"/>
      <c r="AA42" s="51"/>
      <c r="AB42" s="51"/>
      <c r="AC42" s="51"/>
    </row>
    <row r="43" spans="1:29" ht="46.8" x14ac:dyDescent="0.3">
      <c r="A43" s="15" t="s">
        <v>144</v>
      </c>
      <c r="B43" s="16" t="s">
        <v>145</v>
      </c>
      <c r="C43" s="10" t="s">
        <v>93</v>
      </c>
      <c r="D43" s="60" t="s">
        <v>623</v>
      </c>
      <c r="E43" s="60" t="s">
        <v>623</v>
      </c>
      <c r="F43" s="60" t="s">
        <v>623</v>
      </c>
      <c r="G43" s="60" t="s">
        <v>623</v>
      </c>
      <c r="H43" s="60" t="s">
        <v>623</v>
      </c>
      <c r="I43" s="60" t="s">
        <v>623</v>
      </c>
      <c r="J43" s="60" t="s">
        <v>623</v>
      </c>
      <c r="K43" s="60" t="s">
        <v>623</v>
      </c>
      <c r="L43" s="60" t="s">
        <v>623</v>
      </c>
      <c r="M43" s="60" t="s">
        <v>623</v>
      </c>
      <c r="N43" s="60" t="s">
        <v>623</v>
      </c>
      <c r="O43" s="60" t="s">
        <v>623</v>
      </c>
      <c r="P43" s="60" t="s">
        <v>623</v>
      </c>
      <c r="Q43" s="60" t="s">
        <v>623</v>
      </c>
      <c r="R43" s="60" t="s">
        <v>623</v>
      </c>
      <c r="T43" s="51"/>
      <c r="U43" s="51"/>
      <c r="V43" s="51"/>
      <c r="W43" s="51"/>
      <c r="X43" s="51"/>
      <c r="Y43" s="51"/>
      <c r="Z43" s="51"/>
      <c r="AA43" s="51"/>
      <c r="AB43" s="51"/>
      <c r="AC43" s="51"/>
    </row>
    <row r="44" spans="1:29" ht="78" x14ac:dyDescent="0.3">
      <c r="A44" s="15" t="s">
        <v>146</v>
      </c>
      <c r="B44" s="16" t="s">
        <v>147</v>
      </c>
      <c r="C44" s="10" t="s">
        <v>93</v>
      </c>
      <c r="D44" s="60" t="s">
        <v>623</v>
      </c>
      <c r="E44" s="60" t="s">
        <v>623</v>
      </c>
      <c r="F44" s="60" t="s">
        <v>623</v>
      </c>
      <c r="G44" s="60" t="s">
        <v>623</v>
      </c>
      <c r="H44" s="60" t="s">
        <v>623</v>
      </c>
      <c r="I44" s="60" t="s">
        <v>623</v>
      </c>
      <c r="J44" s="60" t="s">
        <v>623</v>
      </c>
      <c r="K44" s="60" t="s">
        <v>623</v>
      </c>
      <c r="L44" s="60" t="s">
        <v>623</v>
      </c>
      <c r="M44" s="60" t="s">
        <v>623</v>
      </c>
      <c r="N44" s="60" t="s">
        <v>623</v>
      </c>
      <c r="O44" s="60" t="s">
        <v>623</v>
      </c>
      <c r="P44" s="60" t="s">
        <v>623</v>
      </c>
      <c r="Q44" s="60" t="s">
        <v>623</v>
      </c>
      <c r="R44" s="60" t="s">
        <v>623</v>
      </c>
      <c r="S44" s="52"/>
      <c r="T44" s="51"/>
      <c r="U44" s="51"/>
      <c r="V44" s="51"/>
      <c r="W44" s="51"/>
      <c r="X44" s="51"/>
      <c r="Y44" s="51"/>
      <c r="Z44" s="51"/>
      <c r="AA44" s="51"/>
      <c r="AB44" s="51"/>
      <c r="AC44" s="51"/>
    </row>
    <row r="45" spans="1:29" ht="46.8" x14ac:dyDescent="0.25">
      <c r="A45" s="15" t="s">
        <v>827</v>
      </c>
      <c r="B45" s="151" t="s">
        <v>838</v>
      </c>
      <c r="C45" s="148" t="s">
        <v>839</v>
      </c>
      <c r="D45" s="61" t="s">
        <v>563</v>
      </c>
      <c r="E45" s="61" t="s">
        <v>108</v>
      </c>
      <c r="F45" s="61" t="s">
        <v>564</v>
      </c>
      <c r="G45" s="62" t="s">
        <v>565</v>
      </c>
      <c r="H45" s="62" t="s">
        <v>566</v>
      </c>
      <c r="I45" s="62" t="s">
        <v>566</v>
      </c>
      <c r="J45" s="62" t="s">
        <v>566</v>
      </c>
      <c r="K45" s="62" t="s">
        <v>566</v>
      </c>
      <c r="L45" s="62" t="s">
        <v>566</v>
      </c>
      <c r="M45" s="62" t="s">
        <v>567</v>
      </c>
      <c r="N45" s="62" t="s">
        <v>566</v>
      </c>
      <c r="O45" s="62" t="s">
        <v>566</v>
      </c>
      <c r="P45" s="62" t="s">
        <v>566</v>
      </c>
      <c r="Q45" s="62" t="s">
        <v>566</v>
      </c>
      <c r="R45" s="62" t="s">
        <v>566</v>
      </c>
      <c r="S45" s="52"/>
      <c r="T45" s="51"/>
      <c r="U45" s="51"/>
      <c r="V45" s="51"/>
      <c r="W45" s="51"/>
      <c r="X45" s="51"/>
      <c r="Y45" s="51"/>
      <c r="Z45" s="51"/>
      <c r="AA45" s="51"/>
      <c r="AB45" s="51"/>
      <c r="AC45" s="51"/>
    </row>
    <row r="46" spans="1:29" ht="78" x14ac:dyDescent="0.25">
      <c r="A46" s="15" t="s">
        <v>828</v>
      </c>
      <c r="B46" s="34" t="s">
        <v>1109</v>
      </c>
      <c r="C46" s="148" t="s">
        <v>840</v>
      </c>
      <c r="D46" s="61" t="s">
        <v>563</v>
      </c>
      <c r="E46" s="61" t="s">
        <v>108</v>
      </c>
      <c r="F46" s="61" t="s">
        <v>564</v>
      </c>
      <c r="G46" s="62" t="s">
        <v>565</v>
      </c>
      <c r="H46" s="62" t="s">
        <v>566</v>
      </c>
      <c r="I46" s="62" t="s">
        <v>566</v>
      </c>
      <c r="J46" s="62" t="s">
        <v>566</v>
      </c>
      <c r="K46" s="62" t="s">
        <v>566</v>
      </c>
      <c r="L46" s="62" t="s">
        <v>566</v>
      </c>
      <c r="M46" s="62" t="s">
        <v>567</v>
      </c>
      <c r="N46" s="62" t="s">
        <v>566</v>
      </c>
      <c r="O46" s="62" t="s">
        <v>566</v>
      </c>
      <c r="P46" s="62" t="s">
        <v>566</v>
      </c>
      <c r="Q46" s="62" t="s">
        <v>566</v>
      </c>
      <c r="R46" s="62" t="s">
        <v>566</v>
      </c>
      <c r="S46" s="52"/>
      <c r="T46" s="51"/>
      <c r="U46" s="51"/>
      <c r="V46" s="51"/>
      <c r="W46" s="51"/>
      <c r="X46" s="51"/>
      <c r="Y46" s="51"/>
      <c r="Z46" s="51"/>
      <c r="AA46" s="51"/>
      <c r="AB46" s="51"/>
      <c r="AC46" s="51"/>
    </row>
    <row r="47" spans="1:29" ht="109.2" x14ac:dyDescent="0.25">
      <c r="A47" s="15" t="s">
        <v>829</v>
      </c>
      <c r="B47" s="151" t="s">
        <v>965</v>
      </c>
      <c r="C47" s="148" t="s">
        <v>966</v>
      </c>
      <c r="D47" s="61" t="s">
        <v>563</v>
      </c>
      <c r="E47" s="61" t="s">
        <v>108</v>
      </c>
      <c r="F47" s="61" t="s">
        <v>564</v>
      </c>
      <c r="G47" s="62" t="s">
        <v>565</v>
      </c>
      <c r="H47" s="62" t="s">
        <v>566</v>
      </c>
      <c r="I47" s="62" t="s">
        <v>566</v>
      </c>
      <c r="J47" s="62" t="s">
        <v>566</v>
      </c>
      <c r="K47" s="62" t="s">
        <v>566</v>
      </c>
      <c r="L47" s="62" t="s">
        <v>566</v>
      </c>
      <c r="M47" s="62" t="s">
        <v>567</v>
      </c>
      <c r="N47" s="62" t="s">
        <v>566</v>
      </c>
      <c r="O47" s="62" t="s">
        <v>566</v>
      </c>
      <c r="P47" s="62" t="s">
        <v>566</v>
      </c>
      <c r="Q47" s="62" t="s">
        <v>566</v>
      </c>
      <c r="R47" s="62" t="s">
        <v>566</v>
      </c>
      <c r="S47" s="52"/>
      <c r="T47" s="51"/>
      <c r="U47" s="51"/>
      <c r="V47" s="51"/>
      <c r="W47" s="51"/>
      <c r="X47" s="51"/>
      <c r="Y47" s="51"/>
      <c r="Z47" s="51"/>
      <c r="AA47" s="51"/>
      <c r="AB47" s="51"/>
      <c r="AC47" s="51"/>
    </row>
    <row r="48" spans="1:29" ht="93.6" x14ac:dyDescent="0.25">
      <c r="A48" s="15" t="s">
        <v>833</v>
      </c>
      <c r="B48" s="201" t="s">
        <v>967</v>
      </c>
      <c r="C48" s="189" t="s">
        <v>968</v>
      </c>
      <c r="D48" s="61" t="s">
        <v>563</v>
      </c>
      <c r="E48" s="61" t="s">
        <v>108</v>
      </c>
      <c r="F48" s="61" t="s">
        <v>564</v>
      </c>
      <c r="G48" s="62" t="s">
        <v>565</v>
      </c>
      <c r="H48" s="62" t="s">
        <v>566</v>
      </c>
      <c r="I48" s="62" t="s">
        <v>566</v>
      </c>
      <c r="J48" s="62" t="s">
        <v>566</v>
      </c>
      <c r="K48" s="62" t="s">
        <v>566</v>
      </c>
      <c r="L48" s="62" t="s">
        <v>566</v>
      </c>
      <c r="M48" s="62" t="s">
        <v>567</v>
      </c>
      <c r="N48" s="62" t="s">
        <v>566</v>
      </c>
      <c r="O48" s="62" t="s">
        <v>566</v>
      </c>
      <c r="P48" s="62" t="s">
        <v>566</v>
      </c>
      <c r="Q48" s="62" t="s">
        <v>566</v>
      </c>
      <c r="R48" s="62" t="s">
        <v>566</v>
      </c>
      <c r="S48" s="52"/>
      <c r="T48" s="51"/>
      <c r="U48" s="51"/>
      <c r="V48" s="51"/>
      <c r="W48" s="51"/>
      <c r="X48" s="51"/>
      <c r="Y48" s="51"/>
      <c r="Z48" s="51"/>
      <c r="AA48" s="51"/>
      <c r="AB48" s="51"/>
      <c r="AC48" s="51"/>
    </row>
    <row r="49" spans="1:29" ht="62.4" x14ac:dyDescent="0.25">
      <c r="A49" s="219" t="s">
        <v>1134</v>
      </c>
      <c r="B49" s="226" t="s">
        <v>1120</v>
      </c>
      <c r="C49" s="227" t="s">
        <v>1121</v>
      </c>
      <c r="D49" s="61" t="s">
        <v>563</v>
      </c>
      <c r="E49" s="61" t="s">
        <v>108</v>
      </c>
      <c r="F49" s="61" t="s">
        <v>564</v>
      </c>
      <c r="G49" s="62" t="s">
        <v>565</v>
      </c>
      <c r="H49" s="62" t="s">
        <v>566</v>
      </c>
      <c r="I49" s="62" t="s">
        <v>566</v>
      </c>
      <c r="J49" s="62" t="s">
        <v>566</v>
      </c>
      <c r="K49" s="62" t="s">
        <v>566</v>
      </c>
      <c r="L49" s="62" t="s">
        <v>566</v>
      </c>
      <c r="M49" s="62" t="s">
        <v>567</v>
      </c>
      <c r="N49" s="62" t="s">
        <v>566</v>
      </c>
      <c r="O49" s="62" t="s">
        <v>566</v>
      </c>
      <c r="P49" s="62" t="s">
        <v>566</v>
      </c>
      <c r="Q49" s="62" t="s">
        <v>566</v>
      </c>
      <c r="R49" s="62" t="s">
        <v>566</v>
      </c>
      <c r="T49" s="51"/>
      <c r="U49" s="51"/>
      <c r="V49" s="51"/>
      <c r="W49" s="51"/>
      <c r="X49" s="51"/>
      <c r="Y49" s="51"/>
      <c r="Z49" s="51"/>
      <c r="AA49" s="51"/>
      <c r="AB49" s="51"/>
      <c r="AC49" s="51"/>
    </row>
    <row r="50" spans="1:29" ht="46.8" x14ac:dyDescent="0.25">
      <c r="A50" s="219" t="s">
        <v>841</v>
      </c>
      <c r="B50" s="226" t="s">
        <v>1122</v>
      </c>
      <c r="C50" s="227" t="s">
        <v>1123</v>
      </c>
      <c r="D50" s="61" t="s">
        <v>563</v>
      </c>
      <c r="E50" s="61" t="s">
        <v>108</v>
      </c>
      <c r="F50" s="61" t="s">
        <v>564</v>
      </c>
      <c r="G50" s="62" t="s">
        <v>565</v>
      </c>
      <c r="H50" s="62" t="s">
        <v>566</v>
      </c>
      <c r="I50" s="62" t="s">
        <v>566</v>
      </c>
      <c r="J50" s="62" t="s">
        <v>566</v>
      </c>
      <c r="K50" s="62" t="s">
        <v>566</v>
      </c>
      <c r="L50" s="62" t="s">
        <v>566</v>
      </c>
      <c r="M50" s="62" t="s">
        <v>567</v>
      </c>
      <c r="N50" s="62" t="s">
        <v>566</v>
      </c>
      <c r="O50" s="62" t="s">
        <v>566</v>
      </c>
      <c r="P50" s="62" t="s">
        <v>566</v>
      </c>
      <c r="Q50" s="62" t="s">
        <v>566</v>
      </c>
      <c r="R50" s="62" t="s">
        <v>566</v>
      </c>
      <c r="T50" s="51"/>
      <c r="U50" s="51"/>
      <c r="V50" s="51"/>
      <c r="W50" s="51"/>
      <c r="X50" s="51"/>
      <c r="Y50" s="51"/>
      <c r="Z50" s="51"/>
      <c r="AA50" s="51"/>
      <c r="AB50" s="51"/>
      <c r="AC50" s="51"/>
    </row>
    <row r="51" spans="1:29" ht="62.4" x14ac:dyDescent="0.3">
      <c r="A51" s="12" t="s">
        <v>148</v>
      </c>
      <c r="B51" s="13" t="s">
        <v>149</v>
      </c>
      <c r="C51" s="32" t="s">
        <v>93</v>
      </c>
      <c r="D51" s="60" t="s">
        <v>623</v>
      </c>
      <c r="E51" s="60" t="s">
        <v>623</v>
      </c>
      <c r="F51" s="60" t="s">
        <v>623</v>
      </c>
      <c r="G51" s="60" t="s">
        <v>623</v>
      </c>
      <c r="H51" s="60" t="s">
        <v>623</v>
      </c>
      <c r="I51" s="60" t="s">
        <v>623</v>
      </c>
      <c r="J51" s="60" t="s">
        <v>623</v>
      </c>
      <c r="K51" s="60" t="s">
        <v>623</v>
      </c>
      <c r="L51" s="60" t="s">
        <v>623</v>
      </c>
      <c r="M51" s="60" t="s">
        <v>623</v>
      </c>
      <c r="N51" s="60" t="s">
        <v>623</v>
      </c>
      <c r="O51" s="60" t="s">
        <v>623</v>
      </c>
      <c r="P51" s="60" t="s">
        <v>623</v>
      </c>
      <c r="Q51" s="60" t="s">
        <v>623</v>
      </c>
      <c r="R51" s="60" t="s">
        <v>623</v>
      </c>
      <c r="T51" s="51"/>
      <c r="U51" s="51"/>
      <c r="V51" s="51"/>
      <c r="W51" s="51"/>
      <c r="X51" s="51"/>
      <c r="Y51" s="51"/>
      <c r="Z51" s="51"/>
      <c r="AA51" s="51"/>
      <c r="AB51" s="51"/>
      <c r="AC51" s="51"/>
    </row>
    <row r="52" spans="1:29" ht="46.8" x14ac:dyDescent="0.3">
      <c r="A52" s="12" t="s">
        <v>150</v>
      </c>
      <c r="B52" s="13" t="s">
        <v>151</v>
      </c>
      <c r="C52" s="32" t="s">
        <v>93</v>
      </c>
      <c r="D52" s="60" t="s">
        <v>623</v>
      </c>
      <c r="E52" s="60" t="s">
        <v>623</v>
      </c>
      <c r="F52" s="60" t="s">
        <v>623</v>
      </c>
      <c r="G52" s="60" t="s">
        <v>623</v>
      </c>
      <c r="H52" s="60" t="s">
        <v>623</v>
      </c>
      <c r="I52" s="60" t="s">
        <v>623</v>
      </c>
      <c r="J52" s="60" t="s">
        <v>623</v>
      </c>
      <c r="K52" s="60" t="s">
        <v>623</v>
      </c>
      <c r="L52" s="60" t="s">
        <v>623</v>
      </c>
      <c r="M52" s="60" t="s">
        <v>623</v>
      </c>
      <c r="N52" s="60" t="s">
        <v>623</v>
      </c>
      <c r="O52" s="60" t="s">
        <v>623</v>
      </c>
      <c r="P52" s="60" t="s">
        <v>623</v>
      </c>
      <c r="Q52" s="60" t="s">
        <v>623</v>
      </c>
      <c r="R52" s="60" t="s">
        <v>623</v>
      </c>
    </row>
    <row r="53" spans="1:29" ht="46.8" x14ac:dyDescent="0.25">
      <c r="A53" s="15" t="s">
        <v>830</v>
      </c>
      <c r="B53" s="16" t="s">
        <v>969</v>
      </c>
      <c r="C53" s="187" t="s">
        <v>970</v>
      </c>
      <c r="D53" s="61" t="s">
        <v>563</v>
      </c>
      <c r="E53" s="61" t="s">
        <v>108</v>
      </c>
      <c r="F53" s="61" t="s">
        <v>564</v>
      </c>
      <c r="G53" s="62" t="s">
        <v>565</v>
      </c>
      <c r="H53" s="62" t="s">
        <v>566</v>
      </c>
      <c r="I53" s="62" t="s">
        <v>566</v>
      </c>
      <c r="J53" s="62" t="s">
        <v>566</v>
      </c>
      <c r="K53" s="62" t="s">
        <v>566</v>
      </c>
      <c r="L53" s="62" t="s">
        <v>566</v>
      </c>
      <c r="M53" s="62" t="s">
        <v>567</v>
      </c>
      <c r="N53" s="62" t="s">
        <v>566</v>
      </c>
      <c r="O53" s="62" t="s">
        <v>566</v>
      </c>
      <c r="P53" s="62" t="s">
        <v>566</v>
      </c>
      <c r="Q53" s="62" t="s">
        <v>566</v>
      </c>
      <c r="R53" s="62" t="s">
        <v>566</v>
      </c>
      <c r="T53" s="51"/>
      <c r="U53" s="51"/>
      <c r="V53" s="51"/>
      <c r="W53" s="51"/>
      <c r="X53" s="51"/>
      <c r="Y53" s="51"/>
      <c r="Z53" s="51"/>
      <c r="AA53" s="51"/>
      <c r="AB53" s="51"/>
      <c r="AC53" s="51"/>
    </row>
    <row r="54" spans="1:29" ht="93.6" x14ac:dyDescent="0.25">
      <c r="A54" s="15" t="s">
        <v>834</v>
      </c>
      <c r="B54" s="156" t="s">
        <v>900</v>
      </c>
      <c r="C54" s="148" t="s">
        <v>843</v>
      </c>
      <c r="D54" s="61" t="s">
        <v>563</v>
      </c>
      <c r="E54" s="61" t="s">
        <v>108</v>
      </c>
      <c r="F54" s="61" t="s">
        <v>564</v>
      </c>
      <c r="G54" s="62" t="s">
        <v>565</v>
      </c>
      <c r="H54" s="62" t="s">
        <v>566</v>
      </c>
      <c r="I54" s="62" t="s">
        <v>566</v>
      </c>
      <c r="J54" s="62" t="s">
        <v>566</v>
      </c>
      <c r="K54" s="62" t="s">
        <v>566</v>
      </c>
      <c r="L54" s="62" t="s">
        <v>566</v>
      </c>
      <c r="M54" s="62" t="s">
        <v>567</v>
      </c>
      <c r="N54" s="62" t="s">
        <v>566</v>
      </c>
      <c r="O54" s="62" t="s">
        <v>566</v>
      </c>
      <c r="P54" s="62" t="s">
        <v>566</v>
      </c>
      <c r="Q54" s="62" t="s">
        <v>566</v>
      </c>
      <c r="R54" s="62" t="s">
        <v>566</v>
      </c>
    </row>
    <row r="55" spans="1:29" ht="78" x14ac:dyDescent="0.25">
      <c r="A55" s="15" t="s">
        <v>901</v>
      </c>
      <c r="B55" s="156" t="s">
        <v>971</v>
      </c>
      <c r="C55" s="148" t="s">
        <v>972</v>
      </c>
      <c r="D55" s="61" t="s">
        <v>563</v>
      </c>
      <c r="E55" s="61" t="s">
        <v>108</v>
      </c>
      <c r="F55" s="61" t="s">
        <v>564</v>
      </c>
      <c r="G55" s="62" t="s">
        <v>565</v>
      </c>
      <c r="H55" s="62" t="s">
        <v>566</v>
      </c>
      <c r="I55" s="62" t="s">
        <v>566</v>
      </c>
      <c r="J55" s="62" t="s">
        <v>566</v>
      </c>
      <c r="K55" s="62" t="s">
        <v>566</v>
      </c>
      <c r="L55" s="62" t="s">
        <v>566</v>
      </c>
      <c r="M55" s="62" t="s">
        <v>567</v>
      </c>
      <c r="N55" s="62" t="s">
        <v>566</v>
      </c>
      <c r="O55" s="62" t="s">
        <v>566</v>
      </c>
      <c r="P55" s="62" t="s">
        <v>566</v>
      </c>
      <c r="Q55" s="62" t="s">
        <v>566</v>
      </c>
      <c r="R55" s="62" t="s">
        <v>566</v>
      </c>
    </row>
    <row r="56" spans="1:29" ht="62.4" x14ac:dyDescent="0.25">
      <c r="A56" s="219" t="s">
        <v>1124</v>
      </c>
      <c r="B56" s="228" t="s">
        <v>1125</v>
      </c>
      <c r="C56" s="206" t="s">
        <v>1128</v>
      </c>
      <c r="D56" s="61" t="s">
        <v>563</v>
      </c>
      <c r="E56" s="61" t="s">
        <v>108</v>
      </c>
      <c r="F56" s="61" t="s">
        <v>564</v>
      </c>
      <c r="G56" s="62" t="s">
        <v>565</v>
      </c>
      <c r="H56" s="62" t="s">
        <v>566</v>
      </c>
      <c r="I56" s="62" t="s">
        <v>566</v>
      </c>
      <c r="J56" s="62" t="s">
        <v>566</v>
      </c>
      <c r="K56" s="62" t="s">
        <v>566</v>
      </c>
      <c r="L56" s="62" t="s">
        <v>566</v>
      </c>
      <c r="M56" s="62" t="s">
        <v>567</v>
      </c>
      <c r="N56" s="62" t="s">
        <v>566</v>
      </c>
      <c r="O56" s="62" t="s">
        <v>566</v>
      </c>
      <c r="P56" s="62" t="s">
        <v>566</v>
      </c>
      <c r="Q56" s="62" t="s">
        <v>566</v>
      </c>
      <c r="R56" s="62" t="s">
        <v>566</v>
      </c>
    </row>
    <row r="57" spans="1:29" ht="78" x14ac:dyDescent="0.25">
      <c r="A57" s="219" t="s">
        <v>902</v>
      </c>
      <c r="B57" s="228" t="s">
        <v>1126</v>
      </c>
      <c r="C57" s="206" t="s">
        <v>1127</v>
      </c>
      <c r="D57" s="61" t="s">
        <v>563</v>
      </c>
      <c r="E57" s="61" t="s">
        <v>108</v>
      </c>
      <c r="F57" s="61" t="s">
        <v>564</v>
      </c>
      <c r="G57" s="62" t="s">
        <v>565</v>
      </c>
      <c r="H57" s="62" t="s">
        <v>566</v>
      </c>
      <c r="I57" s="62" t="s">
        <v>566</v>
      </c>
      <c r="J57" s="62" t="s">
        <v>566</v>
      </c>
      <c r="K57" s="62" t="s">
        <v>566</v>
      </c>
      <c r="L57" s="62" t="s">
        <v>566</v>
      </c>
      <c r="M57" s="62" t="s">
        <v>567</v>
      </c>
      <c r="N57" s="62" t="s">
        <v>566</v>
      </c>
      <c r="O57" s="62" t="s">
        <v>566</v>
      </c>
      <c r="P57" s="62" t="s">
        <v>566</v>
      </c>
      <c r="Q57" s="62" t="s">
        <v>566</v>
      </c>
      <c r="R57" s="62" t="s">
        <v>566</v>
      </c>
    </row>
    <row r="58" spans="1:29" ht="62.4" x14ac:dyDescent="0.25">
      <c r="A58" s="12" t="s">
        <v>152</v>
      </c>
      <c r="B58" s="13" t="s">
        <v>153</v>
      </c>
      <c r="C58" s="136" t="s">
        <v>93</v>
      </c>
      <c r="D58" s="60" t="s">
        <v>623</v>
      </c>
      <c r="E58" s="60" t="s">
        <v>623</v>
      </c>
      <c r="F58" s="60" t="s">
        <v>623</v>
      </c>
      <c r="G58" s="60" t="s">
        <v>623</v>
      </c>
      <c r="H58" s="60" t="s">
        <v>623</v>
      </c>
      <c r="I58" s="60" t="s">
        <v>623</v>
      </c>
      <c r="J58" s="60" t="s">
        <v>623</v>
      </c>
      <c r="K58" s="60" t="s">
        <v>623</v>
      </c>
      <c r="L58" s="60" t="s">
        <v>623</v>
      </c>
      <c r="M58" s="60" t="s">
        <v>623</v>
      </c>
      <c r="N58" s="60" t="s">
        <v>623</v>
      </c>
      <c r="O58" s="60" t="s">
        <v>623</v>
      </c>
      <c r="P58" s="60" t="s">
        <v>623</v>
      </c>
      <c r="Q58" s="60" t="s">
        <v>623</v>
      </c>
      <c r="R58" s="60" t="s">
        <v>623</v>
      </c>
    </row>
    <row r="59" spans="1:29" ht="46.8" x14ac:dyDescent="0.25">
      <c r="A59" s="15" t="s">
        <v>1093</v>
      </c>
      <c r="B59" s="151" t="s">
        <v>860</v>
      </c>
      <c r="C59" s="148" t="s">
        <v>861</v>
      </c>
      <c r="D59" s="61" t="s">
        <v>563</v>
      </c>
      <c r="E59" s="61" t="s">
        <v>108</v>
      </c>
      <c r="F59" s="61" t="s">
        <v>564</v>
      </c>
      <c r="G59" s="62" t="s">
        <v>565</v>
      </c>
      <c r="H59" s="62" t="s">
        <v>566</v>
      </c>
      <c r="I59" s="62" t="s">
        <v>566</v>
      </c>
      <c r="J59" s="62" t="s">
        <v>566</v>
      </c>
      <c r="K59" s="62" t="s">
        <v>566</v>
      </c>
      <c r="L59" s="62" t="s">
        <v>566</v>
      </c>
      <c r="M59" s="62" t="s">
        <v>567</v>
      </c>
      <c r="N59" s="62" t="s">
        <v>566</v>
      </c>
      <c r="O59" s="62" t="s">
        <v>566</v>
      </c>
      <c r="P59" s="62" t="s">
        <v>566</v>
      </c>
      <c r="Q59" s="62" t="s">
        <v>94</v>
      </c>
      <c r="R59" s="62" t="s">
        <v>566</v>
      </c>
    </row>
    <row r="60" spans="1:29" ht="46.8" x14ac:dyDescent="0.25">
      <c r="A60" s="15" t="s">
        <v>1094</v>
      </c>
      <c r="B60" s="151" t="s">
        <v>869</v>
      </c>
      <c r="C60" s="148" t="s">
        <v>868</v>
      </c>
      <c r="D60" s="61" t="s">
        <v>563</v>
      </c>
      <c r="E60" s="61" t="s">
        <v>108</v>
      </c>
      <c r="F60" s="61" t="s">
        <v>564</v>
      </c>
      <c r="G60" s="62" t="s">
        <v>565</v>
      </c>
      <c r="H60" s="62" t="s">
        <v>566</v>
      </c>
      <c r="I60" s="62" t="s">
        <v>566</v>
      </c>
      <c r="J60" s="62" t="s">
        <v>566</v>
      </c>
      <c r="K60" s="62" t="s">
        <v>566</v>
      </c>
      <c r="L60" s="62" t="s">
        <v>566</v>
      </c>
      <c r="M60" s="62" t="s">
        <v>567</v>
      </c>
      <c r="N60" s="62" t="s">
        <v>566</v>
      </c>
      <c r="O60" s="62" t="s">
        <v>566</v>
      </c>
      <c r="P60" s="62" t="s">
        <v>566</v>
      </c>
      <c r="Q60" s="62" t="s">
        <v>94</v>
      </c>
      <c r="R60" s="62" t="s">
        <v>566</v>
      </c>
    </row>
    <row r="61" spans="1:29" ht="62.4" x14ac:dyDescent="0.25">
      <c r="A61" s="15" t="s">
        <v>1095</v>
      </c>
      <c r="B61" s="151" t="s">
        <v>870</v>
      </c>
      <c r="C61" s="148" t="s">
        <v>871</v>
      </c>
      <c r="D61" s="61" t="s">
        <v>563</v>
      </c>
      <c r="E61" s="61" t="s">
        <v>108</v>
      </c>
      <c r="F61" s="61" t="s">
        <v>564</v>
      </c>
      <c r="G61" s="62" t="s">
        <v>565</v>
      </c>
      <c r="H61" s="62" t="s">
        <v>566</v>
      </c>
      <c r="I61" s="62" t="s">
        <v>566</v>
      </c>
      <c r="J61" s="62" t="s">
        <v>566</v>
      </c>
      <c r="K61" s="62" t="s">
        <v>566</v>
      </c>
      <c r="L61" s="62" t="s">
        <v>566</v>
      </c>
      <c r="M61" s="62" t="s">
        <v>567</v>
      </c>
      <c r="N61" s="62" t="s">
        <v>566</v>
      </c>
      <c r="O61" s="62" t="s">
        <v>566</v>
      </c>
      <c r="P61" s="62" t="s">
        <v>566</v>
      </c>
      <c r="Q61" s="62" t="s">
        <v>566</v>
      </c>
      <c r="R61" s="62" t="s">
        <v>566</v>
      </c>
    </row>
    <row r="62" spans="1:29" ht="109.2" x14ac:dyDescent="0.25">
      <c r="A62" s="219" t="s">
        <v>1135</v>
      </c>
      <c r="B62" s="228" t="s">
        <v>1129</v>
      </c>
      <c r="C62" s="206" t="s">
        <v>1130</v>
      </c>
      <c r="D62" s="61" t="s">
        <v>563</v>
      </c>
      <c r="E62" s="61" t="s">
        <v>108</v>
      </c>
      <c r="F62" s="61" t="s">
        <v>564</v>
      </c>
      <c r="G62" s="62" t="s">
        <v>565</v>
      </c>
      <c r="H62" s="62" t="s">
        <v>566</v>
      </c>
      <c r="I62" s="62" t="s">
        <v>566</v>
      </c>
      <c r="J62" s="62" t="s">
        <v>566</v>
      </c>
      <c r="K62" s="62" t="s">
        <v>566</v>
      </c>
      <c r="L62" s="62" t="s">
        <v>566</v>
      </c>
      <c r="M62" s="62" t="s">
        <v>567</v>
      </c>
      <c r="N62" s="62" t="s">
        <v>566</v>
      </c>
      <c r="O62" s="62" t="s">
        <v>566</v>
      </c>
      <c r="P62" s="62" t="s">
        <v>566</v>
      </c>
      <c r="Q62" s="62" t="s">
        <v>94</v>
      </c>
      <c r="R62" s="62" t="s">
        <v>566</v>
      </c>
    </row>
    <row r="63" spans="1:29" ht="46.8" x14ac:dyDescent="0.3">
      <c r="A63" s="15" t="s">
        <v>154</v>
      </c>
      <c r="B63" s="16" t="s">
        <v>155</v>
      </c>
      <c r="C63" s="10" t="s">
        <v>93</v>
      </c>
      <c r="D63" s="60" t="s">
        <v>623</v>
      </c>
      <c r="E63" s="60" t="s">
        <v>623</v>
      </c>
      <c r="F63" s="60" t="s">
        <v>623</v>
      </c>
      <c r="G63" s="60" t="s">
        <v>623</v>
      </c>
      <c r="H63" s="60" t="s">
        <v>623</v>
      </c>
      <c r="I63" s="60" t="s">
        <v>623</v>
      </c>
      <c r="J63" s="60" t="s">
        <v>623</v>
      </c>
      <c r="K63" s="60" t="s">
        <v>623</v>
      </c>
      <c r="L63" s="60" t="s">
        <v>623</v>
      </c>
      <c r="M63" s="60" t="s">
        <v>623</v>
      </c>
      <c r="N63" s="60" t="s">
        <v>623</v>
      </c>
      <c r="O63" s="60" t="s">
        <v>623</v>
      </c>
      <c r="P63" s="60" t="s">
        <v>623</v>
      </c>
      <c r="Q63" s="60" t="s">
        <v>623</v>
      </c>
      <c r="R63" s="60" t="s">
        <v>623</v>
      </c>
    </row>
    <row r="64" spans="1:29" ht="46.8" x14ac:dyDescent="0.25">
      <c r="A64" s="15" t="s">
        <v>156</v>
      </c>
      <c r="B64" s="16" t="s">
        <v>157</v>
      </c>
      <c r="C64" s="30" t="s">
        <v>93</v>
      </c>
      <c r="D64" s="60" t="s">
        <v>623</v>
      </c>
      <c r="E64" s="60" t="s">
        <v>623</v>
      </c>
      <c r="F64" s="60" t="s">
        <v>623</v>
      </c>
      <c r="G64" s="60" t="s">
        <v>623</v>
      </c>
      <c r="H64" s="60" t="s">
        <v>623</v>
      </c>
      <c r="I64" s="60" t="s">
        <v>623</v>
      </c>
      <c r="J64" s="60" t="s">
        <v>623</v>
      </c>
      <c r="K64" s="60" t="s">
        <v>623</v>
      </c>
      <c r="L64" s="60" t="s">
        <v>623</v>
      </c>
      <c r="M64" s="60" t="s">
        <v>623</v>
      </c>
      <c r="N64" s="60" t="s">
        <v>623</v>
      </c>
      <c r="O64" s="60" t="s">
        <v>623</v>
      </c>
      <c r="P64" s="60" t="s">
        <v>623</v>
      </c>
      <c r="Q64" s="60" t="s">
        <v>623</v>
      </c>
      <c r="R64" s="60" t="s">
        <v>623</v>
      </c>
    </row>
    <row r="65" spans="1:29" ht="171.6" x14ac:dyDescent="0.25">
      <c r="A65" s="15" t="s">
        <v>191</v>
      </c>
      <c r="B65" s="156" t="s">
        <v>848</v>
      </c>
      <c r="C65" s="148" t="s">
        <v>849</v>
      </c>
      <c r="D65" s="61" t="s">
        <v>563</v>
      </c>
      <c r="E65" s="61" t="s">
        <v>108</v>
      </c>
      <c r="F65" s="61" t="s">
        <v>564</v>
      </c>
      <c r="G65" s="62" t="s">
        <v>565</v>
      </c>
      <c r="H65" s="62" t="s">
        <v>566</v>
      </c>
      <c r="I65" s="62" t="s">
        <v>566</v>
      </c>
      <c r="J65" s="62" t="s">
        <v>566</v>
      </c>
      <c r="K65" s="62" t="s">
        <v>566</v>
      </c>
      <c r="L65" s="62" t="s">
        <v>566</v>
      </c>
      <c r="M65" s="62" t="s">
        <v>567</v>
      </c>
      <c r="N65" s="62" t="s">
        <v>566</v>
      </c>
      <c r="O65" s="62" t="s">
        <v>566</v>
      </c>
      <c r="P65" s="62" t="s">
        <v>566</v>
      </c>
      <c r="Q65" s="62" t="s">
        <v>94</v>
      </c>
      <c r="R65" s="62" t="s">
        <v>566</v>
      </c>
    </row>
    <row r="66" spans="1:29" ht="156" x14ac:dyDescent="0.25">
      <c r="A66" s="15" t="s">
        <v>192</v>
      </c>
      <c r="B66" s="34" t="s">
        <v>1141</v>
      </c>
      <c r="C66" s="148" t="s">
        <v>845</v>
      </c>
      <c r="D66" s="61" t="s">
        <v>563</v>
      </c>
      <c r="E66" s="61" t="s">
        <v>108</v>
      </c>
      <c r="F66" s="61" t="s">
        <v>564</v>
      </c>
      <c r="G66" s="62" t="s">
        <v>565</v>
      </c>
      <c r="H66" s="62" t="s">
        <v>566</v>
      </c>
      <c r="I66" s="62" t="s">
        <v>566</v>
      </c>
      <c r="J66" s="62" t="s">
        <v>566</v>
      </c>
      <c r="K66" s="62" t="s">
        <v>566</v>
      </c>
      <c r="L66" s="62" t="s">
        <v>566</v>
      </c>
      <c r="M66" s="62" t="s">
        <v>567</v>
      </c>
      <c r="N66" s="62" t="s">
        <v>566</v>
      </c>
      <c r="O66" s="62" t="s">
        <v>566</v>
      </c>
      <c r="P66" s="62" t="s">
        <v>566</v>
      </c>
      <c r="Q66" s="62" t="s">
        <v>94</v>
      </c>
      <c r="R66" s="62" t="s">
        <v>566</v>
      </c>
    </row>
    <row r="67" spans="1:29" ht="171.6" x14ac:dyDescent="0.25">
      <c r="A67" s="15" t="s">
        <v>876</v>
      </c>
      <c r="B67" s="156" t="s">
        <v>848</v>
      </c>
      <c r="C67" s="148" t="s">
        <v>862</v>
      </c>
      <c r="D67" s="61" t="s">
        <v>563</v>
      </c>
      <c r="E67" s="61" t="s">
        <v>108</v>
      </c>
      <c r="F67" s="61" t="s">
        <v>564</v>
      </c>
      <c r="G67" s="62" t="s">
        <v>565</v>
      </c>
      <c r="H67" s="62" t="s">
        <v>566</v>
      </c>
      <c r="I67" s="62" t="s">
        <v>566</v>
      </c>
      <c r="J67" s="62" t="s">
        <v>566</v>
      </c>
      <c r="K67" s="62" t="s">
        <v>566</v>
      </c>
      <c r="L67" s="62" t="s">
        <v>566</v>
      </c>
      <c r="M67" s="62" t="s">
        <v>567</v>
      </c>
      <c r="N67" s="62" t="s">
        <v>566</v>
      </c>
      <c r="O67" s="62" t="s">
        <v>566</v>
      </c>
      <c r="P67" s="62" t="s">
        <v>566</v>
      </c>
      <c r="Q67" s="62" t="s">
        <v>94</v>
      </c>
      <c r="R67" s="62" t="s">
        <v>566</v>
      </c>
    </row>
    <row r="68" spans="1:29" ht="171.6" x14ac:dyDescent="0.25">
      <c r="A68" s="15" t="s">
        <v>909</v>
      </c>
      <c r="B68" s="156" t="s">
        <v>906</v>
      </c>
      <c r="C68" s="148" t="s">
        <v>873</v>
      </c>
      <c r="D68" s="61" t="s">
        <v>563</v>
      </c>
      <c r="E68" s="61" t="s">
        <v>108</v>
      </c>
      <c r="F68" s="61" t="s">
        <v>564</v>
      </c>
      <c r="G68" s="62" t="s">
        <v>565</v>
      </c>
      <c r="H68" s="62" t="s">
        <v>566</v>
      </c>
      <c r="I68" s="62" t="s">
        <v>566</v>
      </c>
      <c r="J68" s="62" t="s">
        <v>566</v>
      </c>
      <c r="K68" s="62" t="s">
        <v>566</v>
      </c>
      <c r="L68" s="62" t="s">
        <v>566</v>
      </c>
      <c r="M68" s="62" t="s">
        <v>567</v>
      </c>
      <c r="N68" s="62" t="s">
        <v>566</v>
      </c>
      <c r="O68" s="62" t="s">
        <v>566</v>
      </c>
      <c r="P68" s="62" t="s">
        <v>566</v>
      </c>
      <c r="Q68" s="62" t="s">
        <v>94</v>
      </c>
      <c r="R68" s="62" t="s">
        <v>566</v>
      </c>
    </row>
    <row r="69" spans="1:29" ht="156" x14ac:dyDescent="0.25">
      <c r="A69" s="15" t="s">
        <v>910</v>
      </c>
      <c r="B69" s="151" t="s">
        <v>880</v>
      </c>
      <c r="C69" s="148" t="s">
        <v>881</v>
      </c>
      <c r="D69" s="61" t="s">
        <v>563</v>
      </c>
      <c r="E69" s="61" t="s">
        <v>108</v>
      </c>
      <c r="F69" s="61" t="s">
        <v>564</v>
      </c>
      <c r="G69" s="62" t="s">
        <v>565</v>
      </c>
      <c r="H69" s="62" t="s">
        <v>566</v>
      </c>
      <c r="I69" s="62" t="s">
        <v>566</v>
      </c>
      <c r="J69" s="62" t="s">
        <v>566</v>
      </c>
      <c r="K69" s="62" t="s">
        <v>566</v>
      </c>
      <c r="L69" s="62" t="s">
        <v>566</v>
      </c>
      <c r="M69" s="62" t="s">
        <v>567</v>
      </c>
      <c r="N69" s="62" t="s">
        <v>566</v>
      </c>
      <c r="O69" s="62" t="s">
        <v>566</v>
      </c>
      <c r="P69" s="62" t="s">
        <v>566</v>
      </c>
      <c r="Q69" s="62" t="s">
        <v>94</v>
      </c>
      <c r="R69" s="62" t="s">
        <v>566</v>
      </c>
    </row>
    <row r="70" spans="1:29" ht="171.6" x14ac:dyDescent="0.25">
      <c r="A70" s="15" t="s">
        <v>911</v>
      </c>
      <c r="B70" s="156" t="s">
        <v>882</v>
      </c>
      <c r="C70" s="148" t="s">
        <v>883</v>
      </c>
      <c r="D70" s="61" t="s">
        <v>563</v>
      </c>
      <c r="E70" s="61" t="s">
        <v>108</v>
      </c>
      <c r="F70" s="61" t="s">
        <v>564</v>
      </c>
      <c r="G70" s="62" t="s">
        <v>565</v>
      </c>
      <c r="H70" s="62" t="s">
        <v>566</v>
      </c>
      <c r="I70" s="62" t="s">
        <v>566</v>
      </c>
      <c r="J70" s="62" t="s">
        <v>566</v>
      </c>
      <c r="K70" s="62" t="s">
        <v>566</v>
      </c>
      <c r="L70" s="62" t="s">
        <v>566</v>
      </c>
      <c r="M70" s="62" t="s">
        <v>567</v>
      </c>
      <c r="N70" s="62" t="s">
        <v>566</v>
      </c>
      <c r="O70" s="62" t="s">
        <v>566</v>
      </c>
      <c r="P70" s="62" t="s">
        <v>566</v>
      </c>
      <c r="Q70" s="62" t="s">
        <v>94</v>
      </c>
      <c r="R70" s="62" t="s">
        <v>566</v>
      </c>
    </row>
    <row r="71" spans="1:29" ht="171.6" x14ac:dyDescent="0.25">
      <c r="A71" s="15" t="s">
        <v>912</v>
      </c>
      <c r="B71" s="156" t="s">
        <v>887</v>
      </c>
      <c r="C71" s="148" t="s">
        <v>886</v>
      </c>
      <c r="D71" s="61" t="s">
        <v>563</v>
      </c>
      <c r="E71" s="61" t="s">
        <v>108</v>
      </c>
      <c r="F71" s="61" t="s">
        <v>564</v>
      </c>
      <c r="G71" s="62" t="s">
        <v>565</v>
      </c>
      <c r="H71" s="62" t="s">
        <v>566</v>
      </c>
      <c r="I71" s="62" t="s">
        <v>566</v>
      </c>
      <c r="J71" s="62" t="s">
        <v>566</v>
      </c>
      <c r="K71" s="62" t="s">
        <v>566</v>
      </c>
      <c r="L71" s="62" t="s">
        <v>566</v>
      </c>
      <c r="M71" s="62" t="s">
        <v>567</v>
      </c>
      <c r="N71" s="62" t="s">
        <v>566</v>
      </c>
      <c r="O71" s="62" t="s">
        <v>566</v>
      </c>
      <c r="P71" s="62" t="s">
        <v>566</v>
      </c>
      <c r="Q71" s="62" t="s">
        <v>94</v>
      </c>
      <c r="R71" s="62" t="s">
        <v>566</v>
      </c>
    </row>
    <row r="72" spans="1:29" ht="46.8" x14ac:dyDescent="0.3">
      <c r="A72" s="15" t="s">
        <v>158</v>
      </c>
      <c r="B72" s="16" t="s">
        <v>159</v>
      </c>
      <c r="C72" s="10" t="s">
        <v>93</v>
      </c>
      <c r="D72" s="60" t="s">
        <v>623</v>
      </c>
      <c r="E72" s="60" t="s">
        <v>623</v>
      </c>
      <c r="F72" s="60" t="s">
        <v>623</v>
      </c>
      <c r="G72" s="60" t="s">
        <v>623</v>
      </c>
      <c r="H72" s="60" t="s">
        <v>623</v>
      </c>
      <c r="I72" s="60" t="s">
        <v>623</v>
      </c>
      <c r="J72" s="60" t="s">
        <v>623</v>
      </c>
      <c r="K72" s="60" t="s">
        <v>623</v>
      </c>
      <c r="L72" s="60" t="s">
        <v>623</v>
      </c>
      <c r="M72" s="60" t="s">
        <v>623</v>
      </c>
      <c r="N72" s="60" t="s">
        <v>623</v>
      </c>
      <c r="O72" s="60" t="s">
        <v>623</v>
      </c>
      <c r="P72" s="60" t="s">
        <v>623</v>
      </c>
      <c r="Q72" s="60" t="s">
        <v>623</v>
      </c>
      <c r="R72" s="60" t="s">
        <v>623</v>
      </c>
    </row>
    <row r="73" spans="1:29" ht="124.8" x14ac:dyDescent="0.25">
      <c r="A73" s="15" t="s">
        <v>193</v>
      </c>
      <c r="B73" s="16" t="s">
        <v>985</v>
      </c>
      <c r="C73" s="90" t="s">
        <v>976</v>
      </c>
      <c r="D73" s="61" t="s">
        <v>563</v>
      </c>
      <c r="E73" s="61" t="s">
        <v>108</v>
      </c>
      <c r="F73" s="61" t="s">
        <v>564</v>
      </c>
      <c r="G73" s="62" t="s">
        <v>565</v>
      </c>
      <c r="H73" s="62" t="s">
        <v>566</v>
      </c>
      <c r="I73" s="62" t="s">
        <v>566</v>
      </c>
      <c r="J73" s="62" t="s">
        <v>566</v>
      </c>
      <c r="K73" s="62" t="s">
        <v>566</v>
      </c>
      <c r="L73" s="62" t="s">
        <v>566</v>
      </c>
      <c r="M73" s="62" t="s">
        <v>567</v>
      </c>
      <c r="N73" s="62" t="s">
        <v>566</v>
      </c>
      <c r="O73" s="62" t="s">
        <v>566</v>
      </c>
      <c r="P73" s="62" t="s">
        <v>566</v>
      </c>
      <c r="Q73" s="62" t="s">
        <v>94</v>
      </c>
      <c r="R73" s="62" t="s">
        <v>566</v>
      </c>
    </row>
    <row r="74" spans="1:29" ht="124.8" x14ac:dyDescent="0.25">
      <c r="A74" s="15" t="s">
        <v>820</v>
      </c>
      <c r="B74" s="16" t="s">
        <v>985</v>
      </c>
      <c r="C74" s="90" t="s">
        <v>974</v>
      </c>
      <c r="D74" s="61" t="s">
        <v>563</v>
      </c>
      <c r="E74" s="61" t="s">
        <v>108</v>
      </c>
      <c r="F74" s="61" t="s">
        <v>564</v>
      </c>
      <c r="G74" s="62" t="s">
        <v>565</v>
      </c>
      <c r="H74" s="62" t="s">
        <v>566</v>
      </c>
      <c r="I74" s="62" t="s">
        <v>566</v>
      </c>
      <c r="J74" s="62" t="s">
        <v>566</v>
      </c>
      <c r="K74" s="62" t="s">
        <v>566</v>
      </c>
      <c r="L74" s="62" t="s">
        <v>566</v>
      </c>
      <c r="M74" s="62" t="s">
        <v>567</v>
      </c>
      <c r="N74" s="62" t="s">
        <v>566</v>
      </c>
      <c r="O74" s="62" t="s">
        <v>566</v>
      </c>
      <c r="P74" s="62" t="s">
        <v>566</v>
      </c>
      <c r="Q74" s="62" t="s">
        <v>94</v>
      </c>
      <c r="R74" s="62" t="s">
        <v>566</v>
      </c>
    </row>
    <row r="75" spans="1:29" ht="140.4" x14ac:dyDescent="0.25">
      <c r="A75" s="15" t="s">
        <v>822</v>
      </c>
      <c r="B75" s="151" t="s">
        <v>846</v>
      </c>
      <c r="C75" s="148" t="s">
        <v>847</v>
      </c>
      <c r="D75" s="61" t="s">
        <v>563</v>
      </c>
      <c r="E75" s="61" t="s">
        <v>108</v>
      </c>
      <c r="F75" s="61" t="s">
        <v>564</v>
      </c>
      <c r="G75" s="62" t="s">
        <v>565</v>
      </c>
      <c r="H75" s="62" t="s">
        <v>566</v>
      </c>
      <c r="I75" s="62" t="s">
        <v>566</v>
      </c>
      <c r="J75" s="62" t="s">
        <v>566</v>
      </c>
      <c r="K75" s="62" t="s">
        <v>566</v>
      </c>
      <c r="L75" s="62" t="s">
        <v>566</v>
      </c>
      <c r="M75" s="62" t="s">
        <v>567</v>
      </c>
      <c r="N75" s="62" t="s">
        <v>566</v>
      </c>
      <c r="O75" s="62" t="s">
        <v>566</v>
      </c>
      <c r="P75" s="62" t="s">
        <v>566</v>
      </c>
      <c r="Q75" s="62" t="s">
        <v>94</v>
      </c>
      <c r="R75" s="62" t="s">
        <v>566</v>
      </c>
    </row>
    <row r="76" spans="1:29" ht="140.4" x14ac:dyDescent="0.25">
      <c r="A76" s="15" t="s">
        <v>823</v>
      </c>
      <c r="B76" s="162" t="s">
        <v>863</v>
      </c>
      <c r="C76" s="148" t="s">
        <v>864</v>
      </c>
      <c r="D76" s="61" t="s">
        <v>563</v>
      </c>
      <c r="E76" s="61" t="s">
        <v>108</v>
      </c>
      <c r="F76" s="61" t="s">
        <v>564</v>
      </c>
      <c r="G76" s="62" t="s">
        <v>565</v>
      </c>
      <c r="H76" s="62" t="s">
        <v>566</v>
      </c>
      <c r="I76" s="62" t="s">
        <v>566</v>
      </c>
      <c r="J76" s="62" t="s">
        <v>566</v>
      </c>
      <c r="K76" s="62" t="s">
        <v>566</v>
      </c>
      <c r="L76" s="62" t="s">
        <v>566</v>
      </c>
      <c r="M76" s="62" t="s">
        <v>567</v>
      </c>
      <c r="N76" s="62" t="s">
        <v>566</v>
      </c>
      <c r="O76" s="62" t="s">
        <v>566</v>
      </c>
      <c r="P76" s="62" t="s">
        <v>566</v>
      </c>
      <c r="Q76" s="62" t="s">
        <v>94</v>
      </c>
      <c r="R76" s="62" t="s">
        <v>566</v>
      </c>
      <c r="S76" s="51"/>
      <c r="T76" s="51"/>
      <c r="U76" s="51"/>
      <c r="V76" s="51"/>
      <c r="W76" s="51"/>
      <c r="X76" s="51"/>
      <c r="Y76" s="51"/>
      <c r="Z76" s="51"/>
      <c r="AA76" s="51"/>
      <c r="AB76" s="51"/>
      <c r="AC76" s="51"/>
    </row>
    <row r="77" spans="1:29" ht="140.4" x14ac:dyDescent="0.25">
      <c r="A77" s="15" t="s">
        <v>1053</v>
      </c>
      <c r="B77" s="162" t="s">
        <v>874</v>
      </c>
      <c r="C77" s="148" t="s">
        <v>875</v>
      </c>
      <c r="D77" s="61" t="s">
        <v>563</v>
      </c>
      <c r="E77" s="61" t="s">
        <v>108</v>
      </c>
      <c r="F77" s="61" t="s">
        <v>564</v>
      </c>
      <c r="G77" s="62" t="s">
        <v>565</v>
      </c>
      <c r="H77" s="62" t="s">
        <v>566</v>
      </c>
      <c r="I77" s="62" t="s">
        <v>566</v>
      </c>
      <c r="J77" s="62" t="s">
        <v>566</v>
      </c>
      <c r="K77" s="62" t="s">
        <v>566</v>
      </c>
      <c r="L77" s="62" t="s">
        <v>566</v>
      </c>
      <c r="M77" s="62" t="s">
        <v>567</v>
      </c>
      <c r="N77" s="62" t="s">
        <v>566</v>
      </c>
      <c r="O77" s="62" t="s">
        <v>566</v>
      </c>
      <c r="P77" s="62" t="s">
        <v>566</v>
      </c>
      <c r="Q77" s="62" t="s">
        <v>94</v>
      </c>
      <c r="R77" s="62" t="s">
        <v>566</v>
      </c>
      <c r="S77" s="51"/>
      <c r="T77" s="51"/>
      <c r="U77" s="51"/>
      <c r="V77" s="51"/>
      <c r="W77" s="51"/>
      <c r="X77" s="51"/>
      <c r="Y77" s="51"/>
      <c r="Z77" s="51"/>
      <c r="AA77" s="51"/>
      <c r="AB77" s="51"/>
      <c r="AC77" s="51"/>
    </row>
    <row r="78" spans="1:29" ht="140.4" x14ac:dyDescent="0.25">
      <c r="A78" s="15" t="s">
        <v>973</v>
      </c>
      <c r="B78" s="162" t="s">
        <v>878</v>
      </c>
      <c r="C78" s="148" t="s">
        <v>879</v>
      </c>
      <c r="D78" s="61" t="s">
        <v>563</v>
      </c>
      <c r="E78" s="61" t="s">
        <v>108</v>
      </c>
      <c r="F78" s="61" t="s">
        <v>564</v>
      </c>
      <c r="G78" s="62" t="s">
        <v>565</v>
      </c>
      <c r="H78" s="62" t="s">
        <v>566</v>
      </c>
      <c r="I78" s="62" t="s">
        <v>566</v>
      </c>
      <c r="J78" s="62" t="s">
        <v>566</v>
      </c>
      <c r="K78" s="62" t="s">
        <v>566</v>
      </c>
      <c r="L78" s="62" t="s">
        <v>566</v>
      </c>
      <c r="M78" s="62" t="s">
        <v>567</v>
      </c>
      <c r="N78" s="62" t="s">
        <v>566</v>
      </c>
      <c r="O78" s="62" t="s">
        <v>566</v>
      </c>
      <c r="P78" s="62" t="s">
        <v>566</v>
      </c>
      <c r="Q78" s="62" t="s">
        <v>94</v>
      </c>
      <c r="R78" s="62" t="s">
        <v>566</v>
      </c>
      <c r="S78" s="51"/>
      <c r="T78" s="51"/>
      <c r="U78" s="51"/>
      <c r="V78" s="51"/>
      <c r="W78" s="51"/>
      <c r="X78" s="51"/>
      <c r="Y78" s="51"/>
      <c r="Z78" s="51"/>
      <c r="AA78" s="51"/>
      <c r="AB78" s="51"/>
      <c r="AC78" s="51"/>
    </row>
    <row r="79" spans="1:29" ht="140.4" x14ac:dyDescent="0.25">
      <c r="A79" s="15" t="s">
        <v>975</v>
      </c>
      <c r="B79" s="162" t="s">
        <v>907</v>
      </c>
      <c r="C79" s="148" t="s">
        <v>908</v>
      </c>
      <c r="D79" s="61" t="s">
        <v>563</v>
      </c>
      <c r="E79" s="61" t="s">
        <v>108</v>
      </c>
      <c r="F79" s="61" t="s">
        <v>564</v>
      </c>
      <c r="G79" s="62" t="s">
        <v>565</v>
      </c>
      <c r="H79" s="62" t="s">
        <v>566</v>
      </c>
      <c r="I79" s="62" t="s">
        <v>566</v>
      </c>
      <c r="J79" s="62" t="s">
        <v>566</v>
      </c>
      <c r="K79" s="62" t="s">
        <v>566</v>
      </c>
      <c r="L79" s="62" t="s">
        <v>566</v>
      </c>
      <c r="M79" s="62" t="s">
        <v>567</v>
      </c>
      <c r="N79" s="62" t="s">
        <v>566</v>
      </c>
      <c r="O79" s="62" t="s">
        <v>566</v>
      </c>
      <c r="P79" s="62" t="s">
        <v>566</v>
      </c>
      <c r="Q79" s="62" t="s">
        <v>94</v>
      </c>
      <c r="R79" s="62" t="s">
        <v>566</v>
      </c>
      <c r="S79" s="51"/>
      <c r="T79" s="51"/>
      <c r="U79" s="51"/>
      <c r="V79" s="51"/>
      <c r="W79" s="51"/>
      <c r="X79" s="51"/>
      <c r="Y79" s="51"/>
      <c r="Z79" s="51"/>
      <c r="AA79" s="51"/>
      <c r="AB79" s="51"/>
      <c r="AC79" s="51"/>
    </row>
    <row r="80" spans="1:29" ht="124.8" x14ac:dyDescent="0.25">
      <c r="A80" s="219" t="s">
        <v>1132</v>
      </c>
      <c r="B80" s="254" t="s">
        <v>1131</v>
      </c>
      <c r="C80" s="206" t="s">
        <v>1133</v>
      </c>
      <c r="D80" s="61" t="s">
        <v>563</v>
      </c>
      <c r="E80" s="61" t="s">
        <v>108</v>
      </c>
      <c r="F80" s="61" t="s">
        <v>564</v>
      </c>
      <c r="G80" s="62" t="s">
        <v>565</v>
      </c>
      <c r="H80" s="62" t="s">
        <v>566</v>
      </c>
      <c r="I80" s="62" t="s">
        <v>566</v>
      </c>
      <c r="J80" s="62" t="s">
        <v>566</v>
      </c>
      <c r="K80" s="62" t="s">
        <v>566</v>
      </c>
      <c r="L80" s="62" t="s">
        <v>566</v>
      </c>
      <c r="M80" s="62" t="s">
        <v>567</v>
      </c>
      <c r="N80" s="62" t="s">
        <v>566</v>
      </c>
      <c r="O80" s="62" t="s">
        <v>566</v>
      </c>
      <c r="P80" s="62" t="s">
        <v>566</v>
      </c>
      <c r="Q80" s="62" t="s">
        <v>94</v>
      </c>
      <c r="R80" s="62" t="s">
        <v>566</v>
      </c>
      <c r="S80" s="51"/>
      <c r="T80" s="51"/>
      <c r="U80" s="51"/>
      <c r="V80" s="51"/>
      <c r="W80" s="51"/>
      <c r="X80" s="51"/>
      <c r="Y80" s="51"/>
      <c r="Z80" s="51"/>
      <c r="AA80" s="51"/>
      <c r="AB80" s="51"/>
      <c r="AC80" s="51"/>
    </row>
    <row r="81" spans="1:18" ht="46.8" x14ac:dyDescent="0.25">
      <c r="A81" s="15" t="s">
        <v>160</v>
      </c>
      <c r="B81" s="16" t="s">
        <v>161</v>
      </c>
      <c r="C81" s="30" t="s">
        <v>93</v>
      </c>
      <c r="D81" s="60" t="s">
        <v>623</v>
      </c>
      <c r="E81" s="60" t="s">
        <v>623</v>
      </c>
      <c r="F81" s="60" t="s">
        <v>623</v>
      </c>
      <c r="G81" s="60" t="s">
        <v>623</v>
      </c>
      <c r="H81" s="60" t="s">
        <v>623</v>
      </c>
      <c r="I81" s="60" t="s">
        <v>623</v>
      </c>
      <c r="J81" s="60" t="s">
        <v>623</v>
      </c>
      <c r="K81" s="60" t="s">
        <v>623</v>
      </c>
      <c r="L81" s="60" t="s">
        <v>623</v>
      </c>
      <c r="M81" s="60" t="s">
        <v>623</v>
      </c>
      <c r="N81" s="60" t="s">
        <v>623</v>
      </c>
      <c r="O81" s="60" t="s">
        <v>623</v>
      </c>
      <c r="P81" s="60" t="s">
        <v>623</v>
      </c>
      <c r="Q81" s="60" t="s">
        <v>623</v>
      </c>
      <c r="R81" s="60" t="s">
        <v>623</v>
      </c>
    </row>
    <row r="82" spans="1:18" ht="46.8" x14ac:dyDescent="0.3">
      <c r="A82" s="15" t="s">
        <v>162</v>
      </c>
      <c r="B82" s="16" t="s">
        <v>163</v>
      </c>
      <c r="C82" s="10" t="s">
        <v>93</v>
      </c>
      <c r="D82" s="60" t="s">
        <v>623</v>
      </c>
      <c r="E82" s="60" t="s">
        <v>623</v>
      </c>
      <c r="F82" s="60" t="s">
        <v>623</v>
      </c>
      <c r="G82" s="60" t="s">
        <v>623</v>
      </c>
      <c r="H82" s="60" t="s">
        <v>623</v>
      </c>
      <c r="I82" s="60" t="s">
        <v>623</v>
      </c>
      <c r="J82" s="60" t="s">
        <v>623</v>
      </c>
      <c r="K82" s="60" t="s">
        <v>623</v>
      </c>
      <c r="L82" s="60" t="s">
        <v>623</v>
      </c>
      <c r="M82" s="60" t="s">
        <v>623</v>
      </c>
      <c r="N82" s="60" t="s">
        <v>623</v>
      </c>
      <c r="O82" s="60" t="s">
        <v>623</v>
      </c>
      <c r="P82" s="60" t="s">
        <v>623</v>
      </c>
      <c r="Q82" s="60" t="s">
        <v>623</v>
      </c>
      <c r="R82" s="60" t="s">
        <v>623</v>
      </c>
    </row>
    <row r="83" spans="1:18" ht="62.4" x14ac:dyDescent="0.25">
      <c r="A83" s="15" t="s">
        <v>164</v>
      </c>
      <c r="B83" s="16" t="s">
        <v>165</v>
      </c>
      <c r="C83" s="30" t="s">
        <v>93</v>
      </c>
      <c r="D83" s="60" t="s">
        <v>623</v>
      </c>
      <c r="E83" s="60" t="s">
        <v>623</v>
      </c>
      <c r="F83" s="60" t="s">
        <v>623</v>
      </c>
      <c r="G83" s="60" t="s">
        <v>623</v>
      </c>
      <c r="H83" s="60" t="s">
        <v>623</v>
      </c>
      <c r="I83" s="60" t="s">
        <v>623</v>
      </c>
      <c r="J83" s="60" t="s">
        <v>623</v>
      </c>
      <c r="K83" s="60" t="s">
        <v>623</v>
      </c>
      <c r="L83" s="60" t="s">
        <v>623</v>
      </c>
      <c r="M83" s="60" t="s">
        <v>623</v>
      </c>
      <c r="N83" s="60" t="s">
        <v>623</v>
      </c>
      <c r="O83" s="60" t="s">
        <v>623</v>
      </c>
      <c r="P83" s="60" t="s">
        <v>623</v>
      </c>
      <c r="Q83" s="60" t="s">
        <v>623</v>
      </c>
      <c r="R83" s="60" t="s">
        <v>623</v>
      </c>
    </row>
    <row r="84" spans="1:18" ht="62.4" x14ac:dyDescent="0.3">
      <c r="A84" s="15" t="s">
        <v>166</v>
      </c>
      <c r="B84" s="16" t="s">
        <v>167</v>
      </c>
      <c r="C84" s="10" t="s">
        <v>93</v>
      </c>
      <c r="D84" s="60" t="s">
        <v>623</v>
      </c>
      <c r="E84" s="60" t="s">
        <v>623</v>
      </c>
      <c r="F84" s="60" t="s">
        <v>623</v>
      </c>
      <c r="G84" s="60" t="s">
        <v>623</v>
      </c>
      <c r="H84" s="60" t="s">
        <v>623</v>
      </c>
      <c r="I84" s="60" t="s">
        <v>623</v>
      </c>
      <c r="J84" s="60" t="s">
        <v>623</v>
      </c>
      <c r="K84" s="60" t="s">
        <v>623</v>
      </c>
      <c r="L84" s="60" t="s">
        <v>623</v>
      </c>
      <c r="M84" s="60" t="s">
        <v>623</v>
      </c>
      <c r="N84" s="60" t="s">
        <v>623</v>
      </c>
      <c r="O84" s="60" t="s">
        <v>623</v>
      </c>
      <c r="P84" s="60" t="s">
        <v>623</v>
      </c>
      <c r="Q84" s="60" t="s">
        <v>623</v>
      </c>
      <c r="R84" s="60" t="s">
        <v>623</v>
      </c>
    </row>
    <row r="85" spans="1:18" ht="62.4" x14ac:dyDescent="0.25">
      <c r="A85" s="15" t="s">
        <v>168</v>
      </c>
      <c r="B85" s="16" t="s">
        <v>169</v>
      </c>
      <c r="C85" s="30" t="s">
        <v>93</v>
      </c>
      <c r="D85" s="60" t="s">
        <v>623</v>
      </c>
      <c r="E85" s="60" t="s">
        <v>623</v>
      </c>
      <c r="F85" s="60" t="s">
        <v>623</v>
      </c>
      <c r="G85" s="60" t="s">
        <v>623</v>
      </c>
      <c r="H85" s="60" t="s">
        <v>623</v>
      </c>
      <c r="I85" s="60" t="s">
        <v>623</v>
      </c>
      <c r="J85" s="60" t="s">
        <v>623</v>
      </c>
      <c r="K85" s="60" t="s">
        <v>623</v>
      </c>
      <c r="L85" s="60" t="s">
        <v>623</v>
      </c>
      <c r="M85" s="60" t="s">
        <v>623</v>
      </c>
      <c r="N85" s="60" t="s">
        <v>623</v>
      </c>
      <c r="O85" s="60" t="s">
        <v>623</v>
      </c>
      <c r="P85" s="60" t="s">
        <v>623</v>
      </c>
      <c r="Q85" s="60" t="s">
        <v>623</v>
      </c>
      <c r="R85" s="60" t="s">
        <v>623</v>
      </c>
    </row>
    <row r="86" spans="1:18" ht="62.4" x14ac:dyDescent="0.3">
      <c r="A86" s="15" t="s">
        <v>170</v>
      </c>
      <c r="B86" s="16" t="s">
        <v>171</v>
      </c>
      <c r="C86" s="10" t="s">
        <v>93</v>
      </c>
      <c r="D86" s="60" t="s">
        <v>623</v>
      </c>
      <c r="E86" s="60" t="s">
        <v>623</v>
      </c>
      <c r="F86" s="60" t="s">
        <v>623</v>
      </c>
      <c r="G86" s="60" t="s">
        <v>623</v>
      </c>
      <c r="H86" s="60" t="s">
        <v>623</v>
      </c>
      <c r="I86" s="60" t="s">
        <v>623</v>
      </c>
      <c r="J86" s="60" t="s">
        <v>623</v>
      </c>
      <c r="K86" s="60" t="s">
        <v>623</v>
      </c>
      <c r="L86" s="60" t="s">
        <v>623</v>
      </c>
      <c r="M86" s="60" t="s">
        <v>623</v>
      </c>
      <c r="N86" s="60" t="s">
        <v>623</v>
      </c>
      <c r="O86" s="60" t="s">
        <v>623</v>
      </c>
      <c r="P86" s="60" t="s">
        <v>623</v>
      </c>
      <c r="Q86" s="60" t="s">
        <v>623</v>
      </c>
      <c r="R86" s="60" t="s">
        <v>623</v>
      </c>
    </row>
    <row r="87" spans="1:18" ht="62.4" x14ac:dyDescent="0.25">
      <c r="A87" s="15" t="s">
        <v>172</v>
      </c>
      <c r="B87" s="16" t="s">
        <v>173</v>
      </c>
      <c r="C87" s="30" t="s">
        <v>93</v>
      </c>
      <c r="D87" s="60" t="s">
        <v>623</v>
      </c>
      <c r="E87" s="60" t="s">
        <v>623</v>
      </c>
      <c r="F87" s="60" t="s">
        <v>623</v>
      </c>
      <c r="G87" s="60" t="s">
        <v>623</v>
      </c>
      <c r="H87" s="60" t="s">
        <v>623</v>
      </c>
      <c r="I87" s="60" t="s">
        <v>623</v>
      </c>
      <c r="J87" s="60" t="s">
        <v>623</v>
      </c>
      <c r="K87" s="60" t="s">
        <v>623</v>
      </c>
      <c r="L87" s="60" t="s">
        <v>623</v>
      </c>
      <c r="M87" s="60" t="s">
        <v>623</v>
      </c>
      <c r="N87" s="60" t="s">
        <v>623</v>
      </c>
      <c r="O87" s="60" t="s">
        <v>623</v>
      </c>
      <c r="P87" s="60" t="s">
        <v>623</v>
      </c>
      <c r="Q87" s="60" t="s">
        <v>623</v>
      </c>
      <c r="R87" s="60" t="s">
        <v>623</v>
      </c>
    </row>
    <row r="88" spans="1:18" ht="46.8" x14ac:dyDescent="0.3">
      <c r="A88" s="15" t="s">
        <v>174</v>
      </c>
      <c r="B88" s="16" t="s">
        <v>175</v>
      </c>
      <c r="C88" s="10" t="s">
        <v>93</v>
      </c>
      <c r="D88" s="60" t="s">
        <v>623</v>
      </c>
      <c r="E88" s="60" t="s">
        <v>623</v>
      </c>
      <c r="F88" s="60" t="s">
        <v>623</v>
      </c>
      <c r="G88" s="60" t="s">
        <v>623</v>
      </c>
      <c r="H88" s="60" t="s">
        <v>623</v>
      </c>
      <c r="I88" s="60" t="s">
        <v>623</v>
      </c>
      <c r="J88" s="60" t="s">
        <v>623</v>
      </c>
      <c r="K88" s="60" t="s">
        <v>623</v>
      </c>
      <c r="L88" s="60" t="s">
        <v>623</v>
      </c>
      <c r="M88" s="60" t="s">
        <v>623</v>
      </c>
      <c r="N88" s="60" t="s">
        <v>623</v>
      </c>
      <c r="O88" s="60" t="s">
        <v>623</v>
      </c>
      <c r="P88" s="60" t="s">
        <v>623</v>
      </c>
      <c r="Q88" s="60" t="s">
        <v>623</v>
      </c>
      <c r="R88" s="60" t="s">
        <v>623</v>
      </c>
    </row>
    <row r="89" spans="1:18" ht="62.4" x14ac:dyDescent="0.25">
      <c r="A89" s="15" t="s">
        <v>176</v>
      </c>
      <c r="B89" s="16" t="s">
        <v>177</v>
      </c>
      <c r="C89" s="30" t="s">
        <v>93</v>
      </c>
      <c r="D89" s="60" t="s">
        <v>623</v>
      </c>
      <c r="E89" s="60" t="s">
        <v>623</v>
      </c>
      <c r="F89" s="60" t="s">
        <v>623</v>
      </c>
      <c r="G89" s="60" t="s">
        <v>623</v>
      </c>
      <c r="H89" s="60" t="s">
        <v>623</v>
      </c>
      <c r="I89" s="60" t="s">
        <v>623</v>
      </c>
      <c r="J89" s="60" t="s">
        <v>623</v>
      </c>
      <c r="K89" s="60" t="s">
        <v>623</v>
      </c>
      <c r="L89" s="60" t="s">
        <v>623</v>
      </c>
      <c r="M89" s="60" t="s">
        <v>623</v>
      </c>
      <c r="N89" s="60" t="s">
        <v>623</v>
      </c>
      <c r="O89" s="60" t="s">
        <v>623</v>
      </c>
      <c r="P89" s="60" t="s">
        <v>623</v>
      </c>
      <c r="Q89" s="60" t="s">
        <v>623</v>
      </c>
      <c r="R89" s="60" t="s">
        <v>623</v>
      </c>
    </row>
    <row r="90" spans="1:18" ht="93.6" x14ac:dyDescent="0.3">
      <c r="A90" s="12" t="s">
        <v>178</v>
      </c>
      <c r="B90" s="13" t="s">
        <v>179</v>
      </c>
      <c r="C90" s="10" t="s">
        <v>93</v>
      </c>
      <c r="D90" s="60" t="s">
        <v>623</v>
      </c>
      <c r="E90" s="60" t="s">
        <v>623</v>
      </c>
      <c r="F90" s="60" t="s">
        <v>623</v>
      </c>
      <c r="G90" s="60" t="s">
        <v>623</v>
      </c>
      <c r="H90" s="60" t="s">
        <v>623</v>
      </c>
      <c r="I90" s="60" t="s">
        <v>623</v>
      </c>
      <c r="J90" s="60" t="s">
        <v>623</v>
      </c>
      <c r="K90" s="60" t="s">
        <v>623</v>
      </c>
      <c r="L90" s="60" t="s">
        <v>623</v>
      </c>
      <c r="M90" s="60" t="s">
        <v>623</v>
      </c>
      <c r="N90" s="60" t="s">
        <v>623</v>
      </c>
      <c r="O90" s="60" t="s">
        <v>623</v>
      </c>
      <c r="P90" s="60" t="s">
        <v>623</v>
      </c>
      <c r="Q90" s="60" t="s">
        <v>623</v>
      </c>
      <c r="R90" s="60" t="s">
        <v>623</v>
      </c>
    </row>
    <row r="91" spans="1:18" ht="78" x14ac:dyDescent="0.25">
      <c r="A91" s="15" t="s">
        <v>180</v>
      </c>
      <c r="B91" s="16" t="s">
        <v>181</v>
      </c>
      <c r="C91" s="30" t="s">
        <v>93</v>
      </c>
      <c r="D91" s="60" t="s">
        <v>623</v>
      </c>
      <c r="E91" s="60" t="s">
        <v>623</v>
      </c>
      <c r="F91" s="60" t="s">
        <v>623</v>
      </c>
      <c r="G91" s="60" t="s">
        <v>623</v>
      </c>
      <c r="H91" s="60" t="s">
        <v>623</v>
      </c>
      <c r="I91" s="60" t="s">
        <v>623</v>
      </c>
      <c r="J91" s="60" t="s">
        <v>623</v>
      </c>
      <c r="K91" s="60" t="s">
        <v>623</v>
      </c>
      <c r="L91" s="60" t="s">
        <v>623</v>
      </c>
      <c r="M91" s="60" t="s">
        <v>623</v>
      </c>
      <c r="N91" s="60" t="s">
        <v>623</v>
      </c>
      <c r="O91" s="60" t="s">
        <v>623</v>
      </c>
      <c r="P91" s="60" t="s">
        <v>623</v>
      </c>
      <c r="Q91" s="60" t="s">
        <v>623</v>
      </c>
      <c r="R91" s="60" t="s">
        <v>623</v>
      </c>
    </row>
    <row r="92" spans="1:18" ht="78" x14ac:dyDescent="0.3">
      <c r="A92" s="15" t="s">
        <v>182</v>
      </c>
      <c r="B92" s="16" t="s">
        <v>183</v>
      </c>
      <c r="C92" s="10" t="s">
        <v>93</v>
      </c>
      <c r="D92" s="60" t="s">
        <v>623</v>
      </c>
      <c r="E92" s="60" t="s">
        <v>623</v>
      </c>
      <c r="F92" s="60" t="s">
        <v>623</v>
      </c>
      <c r="G92" s="60" t="s">
        <v>623</v>
      </c>
      <c r="H92" s="60" t="s">
        <v>623</v>
      </c>
      <c r="I92" s="60" t="s">
        <v>623</v>
      </c>
      <c r="J92" s="60" t="s">
        <v>623</v>
      </c>
      <c r="K92" s="60" t="s">
        <v>623</v>
      </c>
      <c r="L92" s="60" t="s">
        <v>623</v>
      </c>
      <c r="M92" s="60" t="s">
        <v>623</v>
      </c>
      <c r="N92" s="60" t="s">
        <v>623</v>
      </c>
      <c r="O92" s="60" t="s">
        <v>623</v>
      </c>
      <c r="P92" s="60" t="s">
        <v>623</v>
      </c>
      <c r="Q92" s="60" t="s">
        <v>623</v>
      </c>
      <c r="R92" s="60" t="s">
        <v>623</v>
      </c>
    </row>
    <row r="93" spans="1:18" ht="46.8" x14ac:dyDescent="0.25">
      <c r="A93" s="12" t="s">
        <v>184</v>
      </c>
      <c r="B93" s="13" t="s">
        <v>185</v>
      </c>
      <c r="C93" s="30" t="s">
        <v>93</v>
      </c>
      <c r="D93" s="60" t="s">
        <v>623</v>
      </c>
      <c r="E93" s="60" t="s">
        <v>623</v>
      </c>
      <c r="F93" s="60" t="s">
        <v>623</v>
      </c>
      <c r="G93" s="60" t="s">
        <v>623</v>
      </c>
      <c r="H93" s="60" t="s">
        <v>623</v>
      </c>
      <c r="I93" s="60" t="s">
        <v>623</v>
      </c>
      <c r="J93" s="60" t="s">
        <v>623</v>
      </c>
      <c r="K93" s="60" t="s">
        <v>623</v>
      </c>
      <c r="L93" s="60" t="s">
        <v>623</v>
      </c>
      <c r="M93" s="60" t="s">
        <v>623</v>
      </c>
      <c r="N93" s="60" t="s">
        <v>623</v>
      </c>
      <c r="O93" s="60" t="s">
        <v>623</v>
      </c>
      <c r="P93" s="60" t="s">
        <v>623</v>
      </c>
      <c r="Q93" s="60" t="s">
        <v>623</v>
      </c>
      <c r="R93" s="60" t="s">
        <v>623</v>
      </c>
    </row>
    <row r="94" spans="1:18" ht="62.4" x14ac:dyDescent="0.25">
      <c r="A94" s="15" t="s">
        <v>1110</v>
      </c>
      <c r="B94" s="80" t="s">
        <v>1097</v>
      </c>
      <c r="C94" s="90" t="s">
        <v>964</v>
      </c>
      <c r="D94" s="61" t="s">
        <v>563</v>
      </c>
      <c r="E94" s="61" t="s">
        <v>108</v>
      </c>
      <c r="F94" s="61" t="s">
        <v>564</v>
      </c>
      <c r="G94" s="62" t="s">
        <v>565</v>
      </c>
      <c r="H94" s="62" t="s">
        <v>566</v>
      </c>
      <c r="I94" s="62" t="s">
        <v>566</v>
      </c>
      <c r="J94" s="62" t="s">
        <v>566</v>
      </c>
      <c r="K94" s="62" t="s">
        <v>566</v>
      </c>
      <c r="L94" s="62" t="s">
        <v>566</v>
      </c>
      <c r="M94" s="62" t="s">
        <v>567</v>
      </c>
      <c r="N94" s="62" t="s">
        <v>566</v>
      </c>
      <c r="O94" s="62" t="s">
        <v>566</v>
      </c>
      <c r="P94" s="62" t="s">
        <v>566</v>
      </c>
      <c r="Q94" s="62" t="s">
        <v>566</v>
      </c>
      <c r="R94" s="62" t="s">
        <v>566</v>
      </c>
    </row>
    <row r="95" spans="1:18" ht="109.2" x14ac:dyDescent="0.25">
      <c r="A95" s="15" t="s">
        <v>1117</v>
      </c>
      <c r="B95" s="156" t="s">
        <v>1103</v>
      </c>
      <c r="C95" s="148" t="s">
        <v>842</v>
      </c>
      <c r="D95" s="61" t="s">
        <v>563</v>
      </c>
      <c r="E95" s="61" t="s">
        <v>108</v>
      </c>
      <c r="F95" s="61" t="s">
        <v>564</v>
      </c>
      <c r="G95" s="62" t="s">
        <v>565</v>
      </c>
      <c r="H95" s="62" t="s">
        <v>566</v>
      </c>
      <c r="I95" s="62" t="s">
        <v>566</v>
      </c>
      <c r="J95" s="62" t="s">
        <v>566</v>
      </c>
      <c r="K95" s="62" t="s">
        <v>566</v>
      </c>
      <c r="L95" s="62" t="s">
        <v>566</v>
      </c>
      <c r="M95" s="62" t="s">
        <v>567</v>
      </c>
      <c r="N95" s="62" t="s">
        <v>566</v>
      </c>
      <c r="O95" s="62" t="s">
        <v>566</v>
      </c>
      <c r="P95" s="62" t="s">
        <v>566</v>
      </c>
      <c r="Q95" s="62" t="s">
        <v>566</v>
      </c>
      <c r="R95" s="62" t="s">
        <v>566</v>
      </c>
    </row>
    <row r="96" spans="1:18" ht="62.4" x14ac:dyDescent="0.3">
      <c r="A96" s="12" t="s">
        <v>186</v>
      </c>
      <c r="B96" s="22" t="s">
        <v>187</v>
      </c>
      <c r="C96" s="10" t="s">
        <v>93</v>
      </c>
      <c r="D96" s="60" t="s">
        <v>623</v>
      </c>
      <c r="E96" s="60" t="s">
        <v>623</v>
      </c>
      <c r="F96" s="60" t="s">
        <v>623</v>
      </c>
      <c r="G96" s="60" t="s">
        <v>623</v>
      </c>
      <c r="H96" s="60" t="s">
        <v>623</v>
      </c>
      <c r="I96" s="60" t="s">
        <v>623</v>
      </c>
      <c r="J96" s="60" t="s">
        <v>623</v>
      </c>
      <c r="K96" s="60" t="s">
        <v>623</v>
      </c>
      <c r="L96" s="60" t="s">
        <v>623</v>
      </c>
      <c r="M96" s="60" t="s">
        <v>623</v>
      </c>
      <c r="N96" s="60" t="s">
        <v>623</v>
      </c>
      <c r="O96" s="60" t="s">
        <v>623</v>
      </c>
      <c r="P96" s="60" t="s">
        <v>623</v>
      </c>
      <c r="Q96" s="60" t="s">
        <v>623</v>
      </c>
      <c r="R96" s="60" t="s">
        <v>623</v>
      </c>
    </row>
    <row r="97" spans="1:18" ht="31.2" x14ac:dyDescent="0.25">
      <c r="A97" s="12" t="s">
        <v>188</v>
      </c>
      <c r="B97" s="13" t="s">
        <v>189</v>
      </c>
      <c r="C97" s="30" t="s">
        <v>93</v>
      </c>
      <c r="D97" s="60" t="s">
        <v>623</v>
      </c>
      <c r="E97" s="60" t="s">
        <v>623</v>
      </c>
      <c r="F97" s="60" t="s">
        <v>623</v>
      </c>
      <c r="G97" s="60" t="s">
        <v>623</v>
      </c>
      <c r="H97" s="60" t="s">
        <v>623</v>
      </c>
      <c r="I97" s="60" t="s">
        <v>623</v>
      </c>
      <c r="J97" s="60" t="s">
        <v>623</v>
      </c>
      <c r="K97" s="60" t="s">
        <v>623</v>
      </c>
      <c r="L97" s="60" t="s">
        <v>623</v>
      </c>
      <c r="M97" s="60" t="s">
        <v>623</v>
      </c>
      <c r="N97" s="60" t="s">
        <v>623</v>
      </c>
      <c r="O97" s="60" t="s">
        <v>623</v>
      </c>
      <c r="P97" s="60" t="s">
        <v>623</v>
      </c>
      <c r="Q97" s="60" t="s">
        <v>623</v>
      </c>
      <c r="R97" s="60" t="s">
        <v>623</v>
      </c>
    </row>
    <row r="98" spans="1:18" ht="62.4" x14ac:dyDescent="0.3">
      <c r="A98" s="33" t="s">
        <v>194</v>
      </c>
      <c r="B98" s="157" t="s">
        <v>977</v>
      </c>
      <c r="C98" s="34" t="s">
        <v>978</v>
      </c>
      <c r="D98" s="61" t="s">
        <v>563</v>
      </c>
      <c r="E98" s="61" t="s">
        <v>108</v>
      </c>
      <c r="F98" s="61" t="s">
        <v>564</v>
      </c>
      <c r="G98" s="62" t="s">
        <v>565</v>
      </c>
      <c r="H98" s="62" t="s">
        <v>566</v>
      </c>
      <c r="I98" s="62" t="s">
        <v>566</v>
      </c>
      <c r="J98" s="62" t="s">
        <v>566</v>
      </c>
      <c r="K98" s="62" t="s">
        <v>566</v>
      </c>
      <c r="L98" s="62" t="s">
        <v>566</v>
      </c>
      <c r="M98" s="62" t="s">
        <v>567</v>
      </c>
      <c r="N98" s="62" t="s">
        <v>566</v>
      </c>
      <c r="O98" s="62" t="s">
        <v>566</v>
      </c>
      <c r="P98" s="62" t="s">
        <v>566</v>
      </c>
      <c r="Q98" s="62" t="s">
        <v>566</v>
      </c>
      <c r="R98" s="62" t="s">
        <v>566</v>
      </c>
    </row>
    <row r="99" spans="1:18" ht="46.8" x14ac:dyDescent="0.25">
      <c r="A99" s="33" t="s">
        <v>195</v>
      </c>
      <c r="B99" s="80" t="s">
        <v>1100</v>
      </c>
      <c r="C99" s="34" t="s">
        <v>980</v>
      </c>
      <c r="D99" s="61" t="s">
        <v>563</v>
      </c>
      <c r="E99" s="61" t="s">
        <v>108</v>
      </c>
      <c r="F99" s="61" t="s">
        <v>564</v>
      </c>
      <c r="G99" s="62" t="s">
        <v>565</v>
      </c>
      <c r="H99" s="62" t="s">
        <v>566</v>
      </c>
      <c r="I99" s="62" t="s">
        <v>566</v>
      </c>
      <c r="J99" s="62" t="s">
        <v>566</v>
      </c>
      <c r="K99" s="62" t="s">
        <v>566</v>
      </c>
      <c r="L99" s="62" t="s">
        <v>566</v>
      </c>
      <c r="M99" s="62" t="s">
        <v>567</v>
      </c>
      <c r="N99" s="62" t="s">
        <v>566</v>
      </c>
      <c r="O99" s="62" t="s">
        <v>566</v>
      </c>
      <c r="P99" s="62" t="s">
        <v>566</v>
      </c>
      <c r="Q99" s="62" t="s">
        <v>566</v>
      </c>
      <c r="R99" s="62" t="s">
        <v>566</v>
      </c>
    </row>
    <row r="100" spans="1:18" ht="31.2" x14ac:dyDescent="0.25">
      <c r="A100" s="33" t="s">
        <v>196</v>
      </c>
      <c r="B100" s="80" t="s">
        <v>1101</v>
      </c>
      <c r="C100" s="34" t="s">
        <v>991</v>
      </c>
      <c r="D100" s="61" t="s">
        <v>563</v>
      </c>
      <c r="E100" s="61" t="s">
        <v>108</v>
      </c>
      <c r="F100" s="61" t="s">
        <v>564</v>
      </c>
      <c r="G100" s="62" t="s">
        <v>565</v>
      </c>
      <c r="H100" s="62" t="s">
        <v>566</v>
      </c>
      <c r="I100" s="62" t="s">
        <v>566</v>
      </c>
      <c r="J100" s="62" t="s">
        <v>566</v>
      </c>
      <c r="K100" s="62" t="s">
        <v>566</v>
      </c>
      <c r="L100" s="62" t="s">
        <v>566</v>
      </c>
      <c r="M100" s="62" t="s">
        <v>567</v>
      </c>
      <c r="N100" s="62" t="s">
        <v>566</v>
      </c>
      <c r="O100" s="62" t="s">
        <v>566</v>
      </c>
      <c r="P100" s="62" t="s">
        <v>566</v>
      </c>
      <c r="Q100" s="62" t="s">
        <v>566</v>
      </c>
      <c r="R100" s="62" t="s">
        <v>566</v>
      </c>
    </row>
    <row r="101" spans="1:18" ht="31.2" x14ac:dyDescent="0.25">
      <c r="A101" s="33" t="s">
        <v>197</v>
      </c>
      <c r="B101" s="80" t="s">
        <v>1092</v>
      </c>
      <c r="C101" s="148" t="s">
        <v>1090</v>
      </c>
      <c r="D101" s="61" t="s">
        <v>563</v>
      </c>
      <c r="E101" s="61" t="s">
        <v>108</v>
      </c>
      <c r="F101" s="61" t="s">
        <v>564</v>
      </c>
      <c r="G101" s="62" t="s">
        <v>565</v>
      </c>
      <c r="H101" s="62" t="s">
        <v>566</v>
      </c>
      <c r="I101" s="62" t="s">
        <v>566</v>
      </c>
      <c r="J101" s="62" t="s">
        <v>566</v>
      </c>
      <c r="K101" s="62" t="s">
        <v>566</v>
      </c>
      <c r="L101" s="62" t="s">
        <v>566</v>
      </c>
      <c r="M101" s="62" t="s">
        <v>567</v>
      </c>
      <c r="N101" s="62" t="s">
        <v>566</v>
      </c>
      <c r="O101" s="62" t="s">
        <v>566</v>
      </c>
      <c r="P101" s="62" t="s">
        <v>566</v>
      </c>
      <c r="Q101" s="62" t="s">
        <v>566</v>
      </c>
      <c r="R101" s="62" t="s">
        <v>566</v>
      </c>
    </row>
    <row r="102" spans="1:18" ht="31.2" x14ac:dyDescent="0.25">
      <c r="A102" s="33" t="s">
        <v>239</v>
      </c>
      <c r="B102" s="151" t="s">
        <v>850</v>
      </c>
      <c r="C102" s="148" t="s">
        <v>851</v>
      </c>
      <c r="D102" s="61" t="s">
        <v>563</v>
      </c>
      <c r="E102" s="61" t="s">
        <v>108</v>
      </c>
      <c r="F102" s="61" t="s">
        <v>564</v>
      </c>
      <c r="G102" s="62" t="s">
        <v>565</v>
      </c>
      <c r="H102" s="62" t="s">
        <v>566</v>
      </c>
      <c r="I102" s="62" t="s">
        <v>566</v>
      </c>
      <c r="J102" s="62" t="s">
        <v>566</v>
      </c>
      <c r="K102" s="62" t="s">
        <v>566</v>
      </c>
      <c r="L102" s="62" t="s">
        <v>566</v>
      </c>
      <c r="M102" s="62" t="s">
        <v>567</v>
      </c>
      <c r="N102" s="62" t="s">
        <v>566</v>
      </c>
      <c r="O102" s="62" t="s">
        <v>566</v>
      </c>
      <c r="P102" s="62" t="s">
        <v>566</v>
      </c>
      <c r="Q102" s="62" t="s">
        <v>566</v>
      </c>
      <c r="R102" s="62" t="s">
        <v>566</v>
      </c>
    </row>
    <row r="103" spans="1:18" ht="46.8" x14ac:dyDescent="0.25">
      <c r="A103" s="33" t="s">
        <v>240</v>
      </c>
      <c r="B103" s="80" t="s">
        <v>852</v>
      </c>
      <c r="C103" s="148" t="s">
        <v>853</v>
      </c>
      <c r="D103" s="61" t="s">
        <v>563</v>
      </c>
      <c r="E103" s="61" t="s">
        <v>108</v>
      </c>
      <c r="F103" s="61" t="s">
        <v>564</v>
      </c>
      <c r="G103" s="62" t="s">
        <v>565</v>
      </c>
      <c r="H103" s="62" t="s">
        <v>566</v>
      </c>
      <c r="I103" s="62" t="s">
        <v>566</v>
      </c>
      <c r="J103" s="62" t="s">
        <v>566</v>
      </c>
      <c r="K103" s="62" t="s">
        <v>566</v>
      </c>
      <c r="L103" s="62" t="s">
        <v>566</v>
      </c>
      <c r="M103" s="62" t="s">
        <v>567</v>
      </c>
      <c r="N103" s="62" t="s">
        <v>566</v>
      </c>
      <c r="O103" s="62" t="s">
        <v>566</v>
      </c>
      <c r="P103" s="62" t="s">
        <v>566</v>
      </c>
      <c r="Q103" s="62" t="s">
        <v>566</v>
      </c>
      <c r="R103" s="62" t="s">
        <v>566</v>
      </c>
    </row>
    <row r="104" spans="1:18" ht="62.4" x14ac:dyDescent="0.25">
      <c r="A104" s="33" t="s">
        <v>824</v>
      </c>
      <c r="B104" s="156" t="s">
        <v>854</v>
      </c>
      <c r="C104" s="148" t="s">
        <v>855</v>
      </c>
      <c r="D104" s="61" t="s">
        <v>563</v>
      </c>
      <c r="E104" s="61" t="s">
        <v>108</v>
      </c>
      <c r="F104" s="61" t="s">
        <v>564</v>
      </c>
      <c r="G104" s="62" t="s">
        <v>565</v>
      </c>
      <c r="H104" s="62" t="s">
        <v>566</v>
      </c>
      <c r="I104" s="62" t="s">
        <v>566</v>
      </c>
      <c r="J104" s="62" t="s">
        <v>566</v>
      </c>
      <c r="K104" s="62" t="s">
        <v>566</v>
      </c>
      <c r="L104" s="62" t="s">
        <v>566</v>
      </c>
      <c r="M104" s="62" t="s">
        <v>567</v>
      </c>
      <c r="N104" s="62" t="s">
        <v>566</v>
      </c>
      <c r="O104" s="62" t="s">
        <v>566</v>
      </c>
      <c r="P104" s="62" t="s">
        <v>566</v>
      </c>
      <c r="Q104" s="62" t="s">
        <v>566</v>
      </c>
      <c r="R104" s="62" t="s">
        <v>566</v>
      </c>
    </row>
    <row r="105" spans="1:18" ht="46.8" x14ac:dyDescent="0.25">
      <c r="A105" s="33" t="s">
        <v>826</v>
      </c>
      <c r="B105" s="156" t="s">
        <v>1102</v>
      </c>
      <c r="C105" s="148" t="s">
        <v>856</v>
      </c>
      <c r="D105" s="61" t="s">
        <v>563</v>
      </c>
      <c r="E105" s="61" t="s">
        <v>108</v>
      </c>
      <c r="F105" s="61" t="s">
        <v>564</v>
      </c>
      <c r="G105" s="62" t="s">
        <v>565</v>
      </c>
      <c r="H105" s="62" t="s">
        <v>566</v>
      </c>
      <c r="I105" s="62" t="s">
        <v>566</v>
      </c>
      <c r="J105" s="62" t="s">
        <v>566</v>
      </c>
      <c r="K105" s="62" t="s">
        <v>566</v>
      </c>
      <c r="L105" s="62" t="s">
        <v>566</v>
      </c>
      <c r="M105" s="62" t="s">
        <v>567</v>
      </c>
      <c r="N105" s="62" t="s">
        <v>566</v>
      </c>
      <c r="O105" s="62" t="s">
        <v>566</v>
      </c>
      <c r="P105" s="62" t="s">
        <v>566</v>
      </c>
      <c r="Q105" s="62" t="s">
        <v>566</v>
      </c>
      <c r="R105" s="62" t="s">
        <v>566</v>
      </c>
    </row>
    <row r="106" spans="1:18" ht="31.2" x14ac:dyDescent="0.25">
      <c r="A106" s="33" t="s">
        <v>988</v>
      </c>
      <c r="B106" s="156" t="s">
        <v>857</v>
      </c>
      <c r="C106" s="148" t="s">
        <v>858</v>
      </c>
      <c r="D106" s="61" t="s">
        <v>563</v>
      </c>
      <c r="E106" s="61" t="s">
        <v>108</v>
      </c>
      <c r="F106" s="61" t="s">
        <v>564</v>
      </c>
      <c r="G106" s="62" t="s">
        <v>565</v>
      </c>
      <c r="H106" s="62" t="s">
        <v>566</v>
      </c>
      <c r="I106" s="62" t="s">
        <v>566</v>
      </c>
      <c r="J106" s="62" t="s">
        <v>566</v>
      </c>
      <c r="K106" s="62" t="s">
        <v>566</v>
      </c>
      <c r="L106" s="62" t="s">
        <v>566</v>
      </c>
      <c r="M106" s="62" t="s">
        <v>567</v>
      </c>
      <c r="N106" s="62" t="s">
        <v>566</v>
      </c>
      <c r="O106" s="62" t="s">
        <v>566</v>
      </c>
      <c r="P106" s="62" t="s">
        <v>566</v>
      </c>
      <c r="Q106" s="62" t="s">
        <v>566</v>
      </c>
      <c r="R106" s="62" t="s">
        <v>566</v>
      </c>
    </row>
    <row r="107" spans="1:18" ht="31.2" x14ac:dyDescent="0.25">
      <c r="A107" s="33" t="s">
        <v>989</v>
      </c>
      <c r="B107" s="156" t="s">
        <v>865</v>
      </c>
      <c r="C107" s="148" t="s">
        <v>866</v>
      </c>
      <c r="D107" s="61" t="s">
        <v>563</v>
      </c>
      <c r="E107" s="61" t="s">
        <v>108</v>
      </c>
      <c r="F107" s="61" t="s">
        <v>564</v>
      </c>
      <c r="G107" s="62" t="s">
        <v>565</v>
      </c>
      <c r="H107" s="62" t="s">
        <v>566</v>
      </c>
      <c r="I107" s="62" t="s">
        <v>566</v>
      </c>
      <c r="J107" s="62" t="s">
        <v>566</v>
      </c>
      <c r="K107" s="62" t="s">
        <v>566</v>
      </c>
      <c r="L107" s="62" t="s">
        <v>566</v>
      </c>
      <c r="M107" s="62" t="s">
        <v>567</v>
      </c>
      <c r="N107" s="62" t="s">
        <v>566</v>
      </c>
      <c r="O107" s="62" t="s">
        <v>566</v>
      </c>
      <c r="P107" s="62" t="s">
        <v>566</v>
      </c>
      <c r="Q107" s="62" t="s">
        <v>566</v>
      </c>
      <c r="R107" s="62" t="s">
        <v>566</v>
      </c>
    </row>
    <row r="108" spans="1:18" ht="31.2" x14ac:dyDescent="0.25">
      <c r="A108" s="33" t="s">
        <v>990</v>
      </c>
      <c r="B108" s="151" t="s">
        <v>1091</v>
      </c>
      <c r="C108" s="148" t="s">
        <v>888</v>
      </c>
      <c r="D108" s="61" t="s">
        <v>563</v>
      </c>
      <c r="E108" s="61" t="s">
        <v>108</v>
      </c>
      <c r="F108" s="61" t="s">
        <v>564</v>
      </c>
      <c r="G108" s="62" t="s">
        <v>565</v>
      </c>
      <c r="H108" s="62" t="s">
        <v>566</v>
      </c>
      <c r="I108" s="62" t="s">
        <v>566</v>
      </c>
      <c r="J108" s="62" t="s">
        <v>566</v>
      </c>
      <c r="K108" s="62" t="s">
        <v>566</v>
      </c>
      <c r="L108" s="62" t="s">
        <v>566</v>
      </c>
      <c r="M108" s="62" t="s">
        <v>567</v>
      </c>
      <c r="N108" s="62" t="s">
        <v>566</v>
      </c>
      <c r="O108" s="62" t="s">
        <v>566</v>
      </c>
      <c r="P108" s="62" t="s">
        <v>566</v>
      </c>
      <c r="Q108" s="62" t="s">
        <v>566</v>
      </c>
      <c r="R108" s="62" t="s">
        <v>566</v>
      </c>
    </row>
  </sheetData>
  <mergeCells count="5">
    <mergeCell ref="A4:R4"/>
    <mergeCell ref="A6:R6"/>
    <mergeCell ref="A7:R7"/>
    <mergeCell ref="A9:R9"/>
    <mergeCell ref="A10:R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39997558519241921"/>
  </sheetPr>
  <dimension ref="A1:AI37"/>
  <sheetViews>
    <sheetView zoomScale="55" zoomScaleNormal="55" zoomScaleSheetLayoutView="50" workbookViewId="0">
      <selection activeCell="A11" sqref="A11:P11"/>
    </sheetView>
  </sheetViews>
  <sheetFormatPr defaultRowHeight="13.8" x14ac:dyDescent="0.25"/>
  <cols>
    <col min="1" max="1" width="11.6640625" style="51" customWidth="1"/>
    <col min="2" max="2" width="27.6640625" style="52" customWidth="1"/>
    <col min="3" max="3" width="17.6640625" style="52" customWidth="1"/>
    <col min="4" max="4" width="18.6640625" style="52" customWidth="1"/>
    <col min="5" max="5" width="33.109375" style="52" customWidth="1"/>
    <col min="6" max="6" width="29.5546875" style="52" customWidth="1"/>
    <col min="7" max="7" width="20.44140625" style="52" customWidth="1"/>
    <col min="8" max="8" width="19.88671875" style="52" customWidth="1"/>
    <col min="9" max="9" width="16" style="52" customWidth="1"/>
    <col min="10" max="10" width="14.5546875" style="52" customWidth="1"/>
    <col min="11" max="12" width="19.88671875" style="52" customWidth="1"/>
    <col min="13" max="13" width="21.109375" style="52" hidden="1" customWidth="1"/>
    <col min="14" max="14" width="24.5546875" style="52" hidden="1" customWidth="1"/>
    <col min="15" max="15" width="8.88671875" style="52" hidden="1" customWidth="1"/>
    <col min="16" max="16" width="10.33203125" style="52" hidden="1" customWidth="1"/>
    <col min="17" max="17" width="20.33203125" style="52" hidden="1" customWidth="1"/>
    <col min="18" max="18" width="21" style="52" hidden="1" customWidth="1"/>
    <col min="19" max="19" width="10.44140625" style="52" hidden="1" customWidth="1"/>
    <col min="20" max="20" width="10.33203125" style="52" hidden="1" customWidth="1"/>
    <col min="21" max="21" width="25.109375" style="52" customWidth="1"/>
    <col min="22" max="22" width="13.5546875" style="52" customWidth="1"/>
    <col min="23" max="23" width="19.88671875" style="52" customWidth="1"/>
    <col min="24" max="24" width="17" style="52" customWidth="1"/>
    <col min="25" max="25" width="12.109375" style="51" customWidth="1"/>
    <col min="26" max="26" width="10.5546875" style="51" customWidth="1"/>
    <col min="27" max="27" width="12.6640625" style="51" customWidth="1"/>
    <col min="28" max="28" width="13.5546875" style="51" customWidth="1"/>
    <col min="29" max="29" width="17.88671875" style="51" customWidth="1"/>
    <col min="30" max="31" width="18.109375" style="51" customWidth="1"/>
    <col min="32" max="32" width="23.6640625" style="51" customWidth="1"/>
    <col min="33" max="33" width="21" style="51" customWidth="1"/>
    <col min="34" max="34" width="33.109375" style="51" customWidth="1"/>
    <col min="35" max="254" width="9.109375" style="51"/>
    <col min="255" max="255" width="4.44140625" style="51" bestFit="1" customWidth="1"/>
    <col min="256" max="256" width="18.33203125" style="51" bestFit="1" customWidth="1"/>
    <col min="257" max="257" width="19" style="51" bestFit="1" customWidth="1"/>
    <col min="258" max="258" width="15.44140625" style="51" bestFit="1" customWidth="1"/>
    <col min="259" max="260" width="12.44140625" style="51" bestFit="1" customWidth="1"/>
    <col min="261" max="261" width="7.109375" style="51" bestFit="1" customWidth="1"/>
    <col min="262" max="262" width="10.109375" style="51" bestFit="1" customWidth="1"/>
    <col min="263" max="263" width="15.88671875" style="51" bestFit="1" customWidth="1"/>
    <col min="264" max="264" width="15.109375" style="51" bestFit="1" customWidth="1"/>
    <col min="265" max="265" width="18.33203125" style="51" bestFit="1" customWidth="1"/>
    <col min="266" max="266" width="13.33203125" style="51" bestFit="1" customWidth="1"/>
    <col min="267" max="267" width="19.33203125" style="51" customWidth="1"/>
    <col min="268" max="268" width="15.109375" style="51" customWidth="1"/>
    <col min="269" max="269" width="21" style="51" bestFit="1" customWidth="1"/>
    <col min="270" max="270" width="17.109375" style="51" bestFit="1" customWidth="1"/>
    <col min="271" max="271" width="16.88671875" style="51" bestFit="1" customWidth="1"/>
    <col min="272" max="272" width="16.6640625" style="51" bestFit="1" customWidth="1"/>
    <col min="273" max="273" width="15.6640625" style="51" bestFit="1" customWidth="1"/>
    <col min="274" max="274" width="16.33203125" style="51" bestFit="1" customWidth="1"/>
    <col min="275" max="275" width="17.33203125" style="51" customWidth="1"/>
    <col min="276" max="276" width="23.44140625" style="51" bestFit="1" customWidth="1"/>
    <col min="277" max="277" width="31.88671875" style="51" bestFit="1" customWidth="1"/>
    <col min="278" max="278" width="7.88671875" style="51" bestFit="1" customWidth="1"/>
    <col min="279" max="279" width="5.6640625" style="51" bestFit="1" customWidth="1"/>
    <col min="280" max="280" width="9.109375" style="51" bestFit="1" customWidth="1"/>
    <col min="281" max="281" width="13.5546875" style="51" bestFit="1" customWidth="1"/>
    <col min="282" max="510" width="9.109375" style="51"/>
    <col min="511" max="511" width="4.44140625" style="51" bestFit="1" customWidth="1"/>
    <col min="512" max="512" width="18.33203125" style="51" bestFit="1" customWidth="1"/>
    <col min="513" max="513" width="19" style="51" bestFit="1" customWidth="1"/>
    <col min="514" max="514" width="15.44140625" style="51" bestFit="1" customWidth="1"/>
    <col min="515" max="516" width="12.44140625" style="51" bestFit="1" customWidth="1"/>
    <col min="517" max="517" width="7.109375" style="51" bestFit="1" customWidth="1"/>
    <col min="518" max="518" width="10.109375" style="51" bestFit="1" customWidth="1"/>
    <col min="519" max="519" width="15.88671875" style="51" bestFit="1" customWidth="1"/>
    <col min="520" max="520" width="15.109375" style="51" bestFit="1" customWidth="1"/>
    <col min="521" max="521" width="18.33203125" style="51" bestFit="1" customWidth="1"/>
    <col min="522" max="522" width="13.33203125" style="51" bestFit="1" customWidth="1"/>
    <col min="523" max="523" width="19.33203125" style="51" customWidth="1"/>
    <col min="524" max="524" width="15.109375" style="51" customWidth="1"/>
    <col min="525" max="525" width="21" style="51" bestFit="1" customWidth="1"/>
    <col min="526" max="526" width="17.109375" style="51" bestFit="1" customWidth="1"/>
    <col min="527" max="527" width="16.88671875" style="51" bestFit="1" customWidth="1"/>
    <col min="528" max="528" width="16.6640625" style="51" bestFit="1" customWidth="1"/>
    <col min="529" max="529" width="15.6640625" style="51" bestFit="1" customWidth="1"/>
    <col min="530" max="530" width="16.33203125" style="51" bestFit="1" customWidth="1"/>
    <col min="531" max="531" width="17.33203125" style="51" customWidth="1"/>
    <col min="532" max="532" width="23.44140625" style="51" bestFit="1" customWidth="1"/>
    <col min="533" max="533" width="31.88671875" style="51" bestFit="1" customWidth="1"/>
    <col min="534" max="534" width="7.88671875" style="51" bestFit="1" customWidth="1"/>
    <col min="535" max="535" width="5.6640625" style="51" bestFit="1" customWidth="1"/>
    <col min="536" max="536" width="9.109375" style="51" bestFit="1" customWidth="1"/>
    <col min="537" max="537" width="13.5546875" style="51" bestFit="1" customWidth="1"/>
    <col min="538" max="766" width="9.109375" style="51"/>
    <col min="767" max="767" width="4.44140625" style="51" bestFit="1" customWidth="1"/>
    <col min="768" max="768" width="18.33203125" style="51" bestFit="1" customWidth="1"/>
    <col min="769" max="769" width="19" style="51" bestFit="1" customWidth="1"/>
    <col min="770" max="770" width="15.44140625" style="51" bestFit="1" customWidth="1"/>
    <col min="771" max="772" width="12.44140625" style="51" bestFit="1" customWidth="1"/>
    <col min="773" max="773" width="7.109375" style="51" bestFit="1" customWidth="1"/>
    <col min="774" max="774" width="10.109375" style="51" bestFit="1" customWidth="1"/>
    <col min="775" max="775" width="15.88671875" style="51" bestFit="1" customWidth="1"/>
    <col min="776" max="776" width="15.109375" style="51" bestFit="1" customWidth="1"/>
    <col min="777" max="777" width="18.33203125" style="51" bestFit="1" customWidth="1"/>
    <col min="778" max="778" width="13.33203125" style="51" bestFit="1" customWidth="1"/>
    <col min="779" max="779" width="19.33203125" style="51" customWidth="1"/>
    <col min="780" max="780" width="15.109375" style="51" customWidth="1"/>
    <col min="781" max="781" width="21" style="51" bestFit="1" customWidth="1"/>
    <col min="782" max="782" width="17.109375" style="51" bestFit="1" customWidth="1"/>
    <col min="783" max="783" width="16.88671875" style="51" bestFit="1" customWidth="1"/>
    <col min="784" max="784" width="16.6640625" style="51" bestFit="1" customWidth="1"/>
    <col min="785" max="785" width="15.6640625" style="51" bestFit="1" customWidth="1"/>
    <col min="786" max="786" width="16.33203125" style="51" bestFit="1" customWidth="1"/>
    <col min="787" max="787" width="17.33203125" style="51" customWidth="1"/>
    <col min="788" max="788" width="23.44140625" style="51" bestFit="1" customWidth="1"/>
    <col min="789" max="789" width="31.88671875" style="51" bestFit="1" customWidth="1"/>
    <col min="790" max="790" width="7.88671875" style="51" bestFit="1" customWidth="1"/>
    <col min="791" max="791" width="5.6640625" style="51" bestFit="1" customWidth="1"/>
    <col min="792" max="792" width="9.109375" style="51" bestFit="1" customWidth="1"/>
    <col min="793" max="793" width="13.5546875" style="51" bestFit="1" customWidth="1"/>
    <col min="794" max="1022" width="9.109375" style="51"/>
    <col min="1023" max="1023" width="4.44140625" style="51" bestFit="1" customWidth="1"/>
    <col min="1024" max="1024" width="18.33203125" style="51" bestFit="1" customWidth="1"/>
    <col min="1025" max="1025" width="19" style="51" bestFit="1" customWidth="1"/>
    <col min="1026" max="1026" width="15.44140625" style="51" bestFit="1" customWidth="1"/>
    <col min="1027" max="1028" width="12.44140625" style="51" bestFit="1" customWidth="1"/>
    <col min="1029" max="1029" width="7.109375" style="51" bestFit="1" customWidth="1"/>
    <col min="1030" max="1030" width="10.109375" style="51" bestFit="1" customWidth="1"/>
    <col min="1031" max="1031" width="15.88671875" style="51" bestFit="1" customWidth="1"/>
    <col min="1032" max="1032" width="15.109375" style="51" bestFit="1" customWidth="1"/>
    <col min="1033" max="1033" width="18.33203125" style="51" bestFit="1" customWidth="1"/>
    <col min="1034" max="1034" width="13.33203125" style="51" bestFit="1" customWidth="1"/>
    <col min="1035" max="1035" width="19.33203125" style="51" customWidth="1"/>
    <col min="1036" max="1036" width="15.109375" style="51" customWidth="1"/>
    <col min="1037" max="1037" width="21" style="51" bestFit="1" customWidth="1"/>
    <col min="1038" max="1038" width="17.109375" style="51" bestFit="1" customWidth="1"/>
    <col min="1039" max="1039" width="16.88671875" style="51" bestFit="1" customWidth="1"/>
    <col min="1040" max="1040" width="16.6640625" style="51" bestFit="1" customWidth="1"/>
    <col min="1041" max="1041" width="15.6640625" style="51" bestFit="1" customWidth="1"/>
    <col min="1042" max="1042" width="16.33203125" style="51" bestFit="1" customWidth="1"/>
    <col min="1043" max="1043" width="17.33203125" style="51" customWidth="1"/>
    <col min="1044" max="1044" width="23.44140625" style="51" bestFit="1" customWidth="1"/>
    <col min="1045" max="1045" width="31.88671875" style="51" bestFit="1" customWidth="1"/>
    <col min="1046" max="1046" width="7.88671875" style="51" bestFit="1" customWidth="1"/>
    <col min="1047" max="1047" width="5.6640625" style="51" bestFit="1" customWidth="1"/>
    <col min="1048" max="1048" width="9.109375" style="51" bestFit="1" customWidth="1"/>
    <col min="1049" max="1049" width="13.5546875" style="51" bestFit="1" customWidth="1"/>
    <col min="1050" max="1278" width="9.109375" style="51"/>
    <col min="1279" max="1279" width="4.44140625" style="51" bestFit="1" customWidth="1"/>
    <col min="1280" max="1280" width="18.33203125" style="51" bestFit="1" customWidth="1"/>
    <col min="1281" max="1281" width="19" style="51" bestFit="1" customWidth="1"/>
    <col min="1282" max="1282" width="15.44140625" style="51" bestFit="1" customWidth="1"/>
    <col min="1283" max="1284" width="12.44140625" style="51" bestFit="1" customWidth="1"/>
    <col min="1285" max="1285" width="7.109375" style="51" bestFit="1" customWidth="1"/>
    <col min="1286" max="1286" width="10.109375" style="51" bestFit="1" customWidth="1"/>
    <col min="1287" max="1287" width="15.88671875" style="51" bestFit="1" customWidth="1"/>
    <col min="1288" max="1288" width="15.109375" style="51" bestFit="1" customWidth="1"/>
    <col min="1289" max="1289" width="18.33203125" style="51" bestFit="1" customWidth="1"/>
    <col min="1290" max="1290" width="13.33203125" style="51" bestFit="1" customWidth="1"/>
    <col min="1291" max="1291" width="19.33203125" style="51" customWidth="1"/>
    <col min="1292" max="1292" width="15.109375" style="51" customWidth="1"/>
    <col min="1293" max="1293" width="21" style="51" bestFit="1" customWidth="1"/>
    <col min="1294" max="1294" width="17.109375" style="51" bestFit="1" customWidth="1"/>
    <col min="1295" max="1295" width="16.88671875" style="51" bestFit="1" customWidth="1"/>
    <col min="1296" max="1296" width="16.6640625" style="51" bestFit="1" customWidth="1"/>
    <col min="1297" max="1297" width="15.6640625" style="51" bestFit="1" customWidth="1"/>
    <col min="1298" max="1298" width="16.33203125" style="51" bestFit="1" customWidth="1"/>
    <col min="1299" max="1299" width="17.33203125" style="51" customWidth="1"/>
    <col min="1300" max="1300" width="23.44140625" style="51" bestFit="1" customWidth="1"/>
    <col min="1301" max="1301" width="31.88671875" style="51" bestFit="1" customWidth="1"/>
    <col min="1302" max="1302" width="7.88671875" style="51" bestFit="1" customWidth="1"/>
    <col min="1303" max="1303" width="5.6640625" style="51" bestFit="1" customWidth="1"/>
    <col min="1304" max="1304" width="9.109375" style="51" bestFit="1" customWidth="1"/>
    <col min="1305" max="1305" width="13.5546875" style="51" bestFit="1" customWidth="1"/>
    <col min="1306" max="1534" width="9.109375" style="51"/>
    <col min="1535" max="1535" width="4.44140625" style="51" bestFit="1" customWidth="1"/>
    <col min="1536" max="1536" width="18.33203125" style="51" bestFit="1" customWidth="1"/>
    <col min="1537" max="1537" width="19" style="51" bestFit="1" customWidth="1"/>
    <col min="1538" max="1538" width="15.44140625" style="51" bestFit="1" customWidth="1"/>
    <col min="1539" max="1540" width="12.44140625" style="51" bestFit="1" customWidth="1"/>
    <col min="1541" max="1541" width="7.109375" style="51" bestFit="1" customWidth="1"/>
    <col min="1542" max="1542" width="10.109375" style="51" bestFit="1" customWidth="1"/>
    <col min="1543" max="1543" width="15.88671875" style="51" bestFit="1" customWidth="1"/>
    <col min="1544" max="1544" width="15.109375" style="51" bestFit="1" customWidth="1"/>
    <col min="1545" max="1545" width="18.33203125" style="51" bestFit="1" customWidth="1"/>
    <col min="1546" max="1546" width="13.33203125" style="51" bestFit="1" customWidth="1"/>
    <col min="1547" max="1547" width="19.33203125" style="51" customWidth="1"/>
    <col min="1548" max="1548" width="15.109375" style="51" customWidth="1"/>
    <col min="1549" max="1549" width="21" style="51" bestFit="1" customWidth="1"/>
    <col min="1550" max="1550" width="17.109375" style="51" bestFit="1" customWidth="1"/>
    <col min="1551" max="1551" width="16.88671875" style="51" bestFit="1" customWidth="1"/>
    <col min="1552" max="1552" width="16.6640625" style="51" bestFit="1" customWidth="1"/>
    <col min="1553" max="1553" width="15.6640625" style="51" bestFit="1" customWidth="1"/>
    <col min="1554" max="1554" width="16.33203125" style="51" bestFit="1" customWidth="1"/>
    <col min="1555" max="1555" width="17.33203125" style="51" customWidth="1"/>
    <col min="1556" max="1556" width="23.44140625" style="51" bestFit="1" customWidth="1"/>
    <col min="1557" max="1557" width="31.88671875" style="51" bestFit="1" customWidth="1"/>
    <col min="1558" max="1558" width="7.88671875" style="51" bestFit="1" customWidth="1"/>
    <col min="1559" max="1559" width="5.6640625" style="51" bestFit="1" customWidth="1"/>
    <col min="1560" max="1560" width="9.109375" style="51" bestFit="1" customWidth="1"/>
    <col min="1561" max="1561" width="13.5546875" style="51" bestFit="1" customWidth="1"/>
    <col min="1562" max="1790" width="9.109375" style="51"/>
    <col min="1791" max="1791" width="4.44140625" style="51" bestFit="1" customWidth="1"/>
    <col min="1792" max="1792" width="18.33203125" style="51" bestFit="1" customWidth="1"/>
    <col min="1793" max="1793" width="19" style="51" bestFit="1" customWidth="1"/>
    <col min="1794" max="1794" width="15.44140625" style="51" bestFit="1" customWidth="1"/>
    <col min="1795" max="1796" width="12.44140625" style="51" bestFit="1" customWidth="1"/>
    <col min="1797" max="1797" width="7.109375" style="51" bestFit="1" customWidth="1"/>
    <col min="1798" max="1798" width="10.109375" style="51" bestFit="1" customWidth="1"/>
    <col min="1799" max="1799" width="15.88671875" style="51" bestFit="1" customWidth="1"/>
    <col min="1800" max="1800" width="15.109375" style="51" bestFit="1" customWidth="1"/>
    <col min="1801" max="1801" width="18.33203125" style="51" bestFit="1" customWidth="1"/>
    <col min="1802" max="1802" width="13.33203125" style="51" bestFit="1" customWidth="1"/>
    <col min="1803" max="1803" width="19.33203125" style="51" customWidth="1"/>
    <col min="1804" max="1804" width="15.109375" style="51" customWidth="1"/>
    <col min="1805" max="1805" width="21" style="51" bestFit="1" customWidth="1"/>
    <col min="1806" max="1806" width="17.109375" style="51" bestFit="1" customWidth="1"/>
    <col min="1807" max="1807" width="16.88671875" style="51" bestFit="1" customWidth="1"/>
    <col min="1808" max="1808" width="16.6640625" style="51" bestFit="1" customWidth="1"/>
    <col min="1809" max="1809" width="15.6640625" style="51" bestFit="1" customWidth="1"/>
    <col min="1810" max="1810" width="16.33203125" style="51" bestFit="1" customWidth="1"/>
    <col min="1811" max="1811" width="17.33203125" style="51" customWidth="1"/>
    <col min="1812" max="1812" width="23.44140625" style="51" bestFit="1" customWidth="1"/>
    <col min="1813" max="1813" width="31.88671875" style="51" bestFit="1" customWidth="1"/>
    <col min="1814" max="1814" width="7.88671875" style="51" bestFit="1" customWidth="1"/>
    <col min="1815" max="1815" width="5.6640625" style="51" bestFit="1" customWidth="1"/>
    <col min="1816" max="1816" width="9.109375" style="51" bestFit="1" customWidth="1"/>
    <col min="1817" max="1817" width="13.5546875" style="51" bestFit="1" customWidth="1"/>
    <col min="1818" max="2046" width="9.109375" style="51"/>
    <col min="2047" max="2047" width="4.44140625" style="51" bestFit="1" customWidth="1"/>
    <col min="2048" max="2048" width="18.33203125" style="51" bestFit="1" customWidth="1"/>
    <col min="2049" max="2049" width="19" style="51" bestFit="1" customWidth="1"/>
    <col min="2050" max="2050" width="15.44140625" style="51" bestFit="1" customWidth="1"/>
    <col min="2051" max="2052" width="12.44140625" style="51" bestFit="1" customWidth="1"/>
    <col min="2053" max="2053" width="7.109375" style="51" bestFit="1" customWidth="1"/>
    <col min="2054" max="2054" width="10.109375" style="51" bestFit="1" customWidth="1"/>
    <col min="2055" max="2055" width="15.88671875" style="51" bestFit="1" customWidth="1"/>
    <col min="2056" max="2056" width="15.109375" style="51" bestFit="1" customWidth="1"/>
    <col min="2057" max="2057" width="18.33203125" style="51" bestFit="1" customWidth="1"/>
    <col min="2058" max="2058" width="13.33203125" style="51" bestFit="1" customWidth="1"/>
    <col min="2059" max="2059" width="19.33203125" style="51" customWidth="1"/>
    <col min="2060" max="2060" width="15.109375" style="51" customWidth="1"/>
    <col min="2061" max="2061" width="21" style="51" bestFit="1" customWidth="1"/>
    <col min="2062" max="2062" width="17.109375" style="51" bestFit="1" customWidth="1"/>
    <col min="2063" max="2063" width="16.88671875" style="51" bestFit="1" customWidth="1"/>
    <col min="2064" max="2064" width="16.6640625" style="51" bestFit="1" customWidth="1"/>
    <col min="2065" max="2065" width="15.6640625" style="51" bestFit="1" customWidth="1"/>
    <col min="2066" max="2066" width="16.33203125" style="51" bestFit="1" customWidth="1"/>
    <col min="2067" max="2067" width="17.33203125" style="51" customWidth="1"/>
    <col min="2068" max="2068" width="23.44140625" style="51" bestFit="1" customWidth="1"/>
    <col min="2069" max="2069" width="31.88671875" style="51" bestFit="1" customWidth="1"/>
    <col min="2070" max="2070" width="7.88671875" style="51" bestFit="1" customWidth="1"/>
    <col min="2071" max="2071" width="5.6640625" style="51" bestFit="1" customWidth="1"/>
    <col min="2072" max="2072" width="9.109375" style="51" bestFit="1" customWidth="1"/>
    <col min="2073" max="2073" width="13.5546875" style="51" bestFit="1" customWidth="1"/>
    <col min="2074" max="2302" width="9.109375" style="51"/>
    <col min="2303" max="2303" width="4.44140625" style="51" bestFit="1" customWidth="1"/>
    <col min="2304" max="2304" width="18.33203125" style="51" bestFit="1" customWidth="1"/>
    <col min="2305" max="2305" width="19" style="51" bestFit="1" customWidth="1"/>
    <col min="2306" max="2306" width="15.44140625" style="51" bestFit="1" customWidth="1"/>
    <col min="2307" max="2308" width="12.44140625" style="51" bestFit="1" customWidth="1"/>
    <col min="2309" max="2309" width="7.109375" style="51" bestFit="1" customWidth="1"/>
    <col min="2310" max="2310" width="10.109375" style="51" bestFit="1" customWidth="1"/>
    <col min="2311" max="2311" width="15.88671875" style="51" bestFit="1" customWidth="1"/>
    <col min="2312" max="2312" width="15.109375" style="51" bestFit="1" customWidth="1"/>
    <col min="2313" max="2313" width="18.33203125" style="51" bestFit="1" customWidth="1"/>
    <col min="2314" max="2314" width="13.33203125" style="51" bestFit="1" customWidth="1"/>
    <col min="2315" max="2315" width="19.33203125" style="51" customWidth="1"/>
    <col min="2316" max="2316" width="15.109375" style="51" customWidth="1"/>
    <col min="2317" max="2317" width="21" style="51" bestFit="1" customWidth="1"/>
    <col min="2318" max="2318" width="17.109375" style="51" bestFit="1" customWidth="1"/>
    <col min="2319" max="2319" width="16.88671875" style="51" bestFit="1" customWidth="1"/>
    <col min="2320" max="2320" width="16.6640625" style="51" bestFit="1" customWidth="1"/>
    <col min="2321" max="2321" width="15.6640625" style="51" bestFit="1" customWidth="1"/>
    <col min="2322" max="2322" width="16.33203125" style="51" bestFit="1" customWidth="1"/>
    <col min="2323" max="2323" width="17.33203125" style="51" customWidth="1"/>
    <col min="2324" max="2324" width="23.44140625" style="51" bestFit="1" customWidth="1"/>
    <col min="2325" max="2325" width="31.88671875" style="51" bestFit="1" customWidth="1"/>
    <col min="2326" max="2326" width="7.88671875" style="51" bestFit="1" customWidth="1"/>
    <col min="2327" max="2327" width="5.6640625" style="51" bestFit="1" customWidth="1"/>
    <col min="2328" max="2328" width="9.109375" style="51" bestFit="1" customWidth="1"/>
    <col min="2329" max="2329" width="13.5546875" style="51" bestFit="1" customWidth="1"/>
    <col min="2330" max="2558" width="9.109375" style="51"/>
    <col min="2559" max="2559" width="4.44140625" style="51" bestFit="1" customWidth="1"/>
    <col min="2560" max="2560" width="18.33203125" style="51" bestFit="1" customWidth="1"/>
    <col min="2561" max="2561" width="19" style="51" bestFit="1" customWidth="1"/>
    <col min="2562" max="2562" width="15.44140625" style="51" bestFit="1" customWidth="1"/>
    <col min="2563" max="2564" width="12.44140625" style="51" bestFit="1" customWidth="1"/>
    <col min="2565" max="2565" width="7.109375" style="51" bestFit="1" customWidth="1"/>
    <col min="2566" max="2566" width="10.109375" style="51" bestFit="1" customWidth="1"/>
    <col min="2567" max="2567" width="15.88671875" style="51" bestFit="1" customWidth="1"/>
    <col min="2568" max="2568" width="15.109375" style="51" bestFit="1" customWidth="1"/>
    <col min="2569" max="2569" width="18.33203125" style="51" bestFit="1" customWidth="1"/>
    <col min="2570" max="2570" width="13.33203125" style="51" bestFit="1" customWidth="1"/>
    <col min="2571" max="2571" width="19.33203125" style="51" customWidth="1"/>
    <col min="2572" max="2572" width="15.109375" style="51" customWidth="1"/>
    <col min="2573" max="2573" width="21" style="51" bestFit="1" customWidth="1"/>
    <col min="2574" max="2574" width="17.109375" style="51" bestFit="1" customWidth="1"/>
    <col min="2575" max="2575" width="16.88671875" style="51" bestFit="1" customWidth="1"/>
    <col min="2576" max="2576" width="16.6640625" style="51" bestFit="1" customWidth="1"/>
    <col min="2577" max="2577" width="15.6640625" style="51" bestFit="1" customWidth="1"/>
    <col min="2578" max="2578" width="16.33203125" style="51" bestFit="1" customWidth="1"/>
    <col min="2579" max="2579" width="17.33203125" style="51" customWidth="1"/>
    <col min="2580" max="2580" width="23.44140625" style="51" bestFit="1" customWidth="1"/>
    <col min="2581" max="2581" width="31.88671875" style="51" bestFit="1" customWidth="1"/>
    <col min="2582" max="2582" width="7.88671875" style="51" bestFit="1" customWidth="1"/>
    <col min="2583" max="2583" width="5.6640625" style="51" bestFit="1" customWidth="1"/>
    <col min="2584" max="2584" width="9.109375" style="51" bestFit="1" customWidth="1"/>
    <col min="2585" max="2585" width="13.5546875" style="51" bestFit="1" customWidth="1"/>
    <col min="2586" max="2814" width="9.109375" style="51"/>
    <col min="2815" max="2815" width="4.44140625" style="51" bestFit="1" customWidth="1"/>
    <col min="2816" max="2816" width="18.33203125" style="51" bestFit="1" customWidth="1"/>
    <col min="2817" max="2817" width="19" style="51" bestFit="1" customWidth="1"/>
    <col min="2818" max="2818" width="15.44140625" style="51" bestFit="1" customWidth="1"/>
    <col min="2819" max="2820" width="12.44140625" style="51" bestFit="1" customWidth="1"/>
    <col min="2821" max="2821" width="7.109375" style="51" bestFit="1" customWidth="1"/>
    <col min="2822" max="2822" width="10.109375" style="51" bestFit="1" customWidth="1"/>
    <col min="2823" max="2823" width="15.88671875" style="51" bestFit="1" customWidth="1"/>
    <col min="2824" max="2824" width="15.109375" style="51" bestFit="1" customWidth="1"/>
    <col min="2825" max="2825" width="18.33203125" style="51" bestFit="1" customWidth="1"/>
    <col min="2826" max="2826" width="13.33203125" style="51" bestFit="1" customWidth="1"/>
    <col min="2827" max="2827" width="19.33203125" style="51" customWidth="1"/>
    <col min="2828" max="2828" width="15.109375" style="51" customWidth="1"/>
    <col min="2829" max="2829" width="21" style="51" bestFit="1" customWidth="1"/>
    <col min="2830" max="2830" width="17.109375" style="51" bestFit="1" customWidth="1"/>
    <col min="2831" max="2831" width="16.88671875" style="51" bestFit="1" customWidth="1"/>
    <col min="2832" max="2832" width="16.6640625" style="51" bestFit="1" customWidth="1"/>
    <col min="2833" max="2833" width="15.6640625" style="51" bestFit="1" customWidth="1"/>
    <col min="2834" max="2834" width="16.33203125" style="51" bestFit="1" customWidth="1"/>
    <col min="2835" max="2835" width="17.33203125" style="51" customWidth="1"/>
    <col min="2836" max="2836" width="23.44140625" style="51" bestFit="1" customWidth="1"/>
    <col min="2837" max="2837" width="31.88671875" style="51" bestFit="1" customWidth="1"/>
    <col min="2838" max="2838" width="7.88671875" style="51" bestFit="1" customWidth="1"/>
    <col min="2839" max="2839" width="5.6640625" style="51" bestFit="1" customWidth="1"/>
    <col min="2840" max="2840" width="9.109375" style="51" bestFit="1" customWidth="1"/>
    <col min="2841" max="2841" width="13.5546875" style="51" bestFit="1" customWidth="1"/>
    <col min="2842" max="3070" width="9.109375" style="51"/>
    <col min="3071" max="3071" width="4.44140625" style="51" bestFit="1" customWidth="1"/>
    <col min="3072" max="3072" width="18.33203125" style="51" bestFit="1" customWidth="1"/>
    <col min="3073" max="3073" width="19" style="51" bestFit="1" customWidth="1"/>
    <col min="3074" max="3074" width="15.44140625" style="51" bestFit="1" customWidth="1"/>
    <col min="3075" max="3076" width="12.44140625" style="51" bestFit="1" customWidth="1"/>
    <col min="3077" max="3077" width="7.109375" style="51" bestFit="1" customWidth="1"/>
    <col min="3078" max="3078" width="10.109375" style="51" bestFit="1" customWidth="1"/>
    <col min="3079" max="3079" width="15.88671875" style="51" bestFit="1" customWidth="1"/>
    <col min="3080" max="3080" width="15.109375" style="51" bestFit="1" customWidth="1"/>
    <col min="3081" max="3081" width="18.33203125" style="51" bestFit="1" customWidth="1"/>
    <col min="3082" max="3082" width="13.33203125" style="51" bestFit="1" customWidth="1"/>
    <col min="3083" max="3083" width="19.33203125" style="51" customWidth="1"/>
    <col min="3084" max="3084" width="15.109375" style="51" customWidth="1"/>
    <col min="3085" max="3085" width="21" style="51" bestFit="1" customWidth="1"/>
    <col min="3086" max="3086" width="17.109375" style="51" bestFit="1" customWidth="1"/>
    <col min="3087" max="3087" width="16.88671875" style="51" bestFit="1" customWidth="1"/>
    <col min="3088" max="3088" width="16.6640625" style="51" bestFit="1" customWidth="1"/>
    <col min="3089" max="3089" width="15.6640625" style="51" bestFit="1" customWidth="1"/>
    <col min="3090" max="3090" width="16.33203125" style="51" bestFit="1" customWidth="1"/>
    <col min="3091" max="3091" width="17.33203125" style="51" customWidth="1"/>
    <col min="3092" max="3092" width="23.44140625" style="51" bestFit="1" customWidth="1"/>
    <col min="3093" max="3093" width="31.88671875" style="51" bestFit="1" customWidth="1"/>
    <col min="3094" max="3094" width="7.88671875" style="51" bestFit="1" customWidth="1"/>
    <col min="3095" max="3095" width="5.6640625" style="51" bestFit="1" customWidth="1"/>
    <col min="3096" max="3096" width="9.109375" style="51" bestFit="1" customWidth="1"/>
    <col min="3097" max="3097" width="13.5546875" style="51" bestFit="1" customWidth="1"/>
    <col min="3098" max="3326" width="9.109375" style="51"/>
    <col min="3327" max="3327" width="4.44140625" style="51" bestFit="1" customWidth="1"/>
    <col min="3328" max="3328" width="18.33203125" style="51" bestFit="1" customWidth="1"/>
    <col min="3329" max="3329" width="19" style="51" bestFit="1" customWidth="1"/>
    <col min="3330" max="3330" width="15.44140625" style="51" bestFit="1" customWidth="1"/>
    <col min="3331" max="3332" width="12.44140625" style="51" bestFit="1" customWidth="1"/>
    <col min="3333" max="3333" width="7.109375" style="51" bestFit="1" customWidth="1"/>
    <col min="3334" max="3334" width="10.109375" style="51" bestFit="1" customWidth="1"/>
    <col min="3335" max="3335" width="15.88671875" style="51" bestFit="1" customWidth="1"/>
    <col min="3336" max="3336" width="15.109375" style="51" bestFit="1" customWidth="1"/>
    <col min="3337" max="3337" width="18.33203125" style="51" bestFit="1" customWidth="1"/>
    <col min="3338" max="3338" width="13.33203125" style="51" bestFit="1" customWidth="1"/>
    <col min="3339" max="3339" width="19.33203125" style="51" customWidth="1"/>
    <col min="3340" max="3340" width="15.109375" style="51" customWidth="1"/>
    <col min="3341" max="3341" width="21" style="51" bestFit="1" customWidth="1"/>
    <col min="3342" max="3342" width="17.109375" style="51" bestFit="1" customWidth="1"/>
    <col min="3343" max="3343" width="16.88671875" style="51" bestFit="1" customWidth="1"/>
    <col min="3344" max="3344" width="16.6640625" style="51" bestFit="1" customWidth="1"/>
    <col min="3345" max="3345" width="15.6640625" style="51" bestFit="1" customWidth="1"/>
    <col min="3346" max="3346" width="16.33203125" style="51" bestFit="1" customWidth="1"/>
    <col min="3347" max="3347" width="17.33203125" style="51" customWidth="1"/>
    <col min="3348" max="3348" width="23.44140625" style="51" bestFit="1" customWidth="1"/>
    <col min="3349" max="3349" width="31.88671875" style="51" bestFit="1" customWidth="1"/>
    <col min="3350" max="3350" width="7.88671875" style="51" bestFit="1" customWidth="1"/>
    <col min="3351" max="3351" width="5.6640625" style="51" bestFit="1" customWidth="1"/>
    <col min="3352" max="3352" width="9.109375" style="51" bestFit="1" customWidth="1"/>
    <col min="3353" max="3353" width="13.5546875" style="51" bestFit="1" customWidth="1"/>
    <col min="3354" max="3582" width="9.109375" style="51"/>
    <col min="3583" max="3583" width="4.44140625" style="51" bestFit="1" customWidth="1"/>
    <col min="3584" max="3584" width="18.33203125" style="51" bestFit="1" customWidth="1"/>
    <col min="3585" max="3585" width="19" style="51" bestFit="1" customWidth="1"/>
    <col min="3586" max="3586" width="15.44140625" style="51" bestFit="1" customWidth="1"/>
    <col min="3587" max="3588" width="12.44140625" style="51" bestFit="1" customWidth="1"/>
    <col min="3589" max="3589" width="7.109375" style="51" bestFit="1" customWidth="1"/>
    <col min="3590" max="3590" width="10.109375" style="51" bestFit="1" customWidth="1"/>
    <col min="3591" max="3591" width="15.88671875" style="51" bestFit="1" customWidth="1"/>
    <col min="3592" max="3592" width="15.109375" style="51" bestFit="1" customWidth="1"/>
    <col min="3593" max="3593" width="18.33203125" style="51" bestFit="1" customWidth="1"/>
    <col min="3594" max="3594" width="13.33203125" style="51" bestFit="1" customWidth="1"/>
    <col min="3595" max="3595" width="19.33203125" style="51" customWidth="1"/>
    <col min="3596" max="3596" width="15.109375" style="51" customWidth="1"/>
    <col min="3597" max="3597" width="21" style="51" bestFit="1" customWidth="1"/>
    <col min="3598" max="3598" width="17.109375" style="51" bestFit="1" customWidth="1"/>
    <col min="3599" max="3599" width="16.88671875" style="51" bestFit="1" customWidth="1"/>
    <col min="3600" max="3600" width="16.6640625" style="51" bestFit="1" customWidth="1"/>
    <col min="3601" max="3601" width="15.6640625" style="51" bestFit="1" customWidth="1"/>
    <col min="3602" max="3602" width="16.33203125" style="51" bestFit="1" customWidth="1"/>
    <col min="3603" max="3603" width="17.33203125" style="51" customWidth="1"/>
    <col min="3604" max="3604" width="23.44140625" style="51" bestFit="1" customWidth="1"/>
    <col min="3605" max="3605" width="31.88671875" style="51" bestFit="1" customWidth="1"/>
    <col min="3606" max="3606" width="7.88671875" style="51" bestFit="1" customWidth="1"/>
    <col min="3607" max="3607" width="5.6640625" style="51" bestFit="1" customWidth="1"/>
    <col min="3608" max="3608" width="9.109375" style="51" bestFit="1" customWidth="1"/>
    <col min="3609" max="3609" width="13.5546875" style="51" bestFit="1" customWidth="1"/>
    <col min="3610" max="3838" width="9.109375" style="51"/>
    <col min="3839" max="3839" width="4.44140625" style="51" bestFit="1" customWidth="1"/>
    <col min="3840" max="3840" width="18.33203125" style="51" bestFit="1" customWidth="1"/>
    <col min="3841" max="3841" width="19" style="51" bestFit="1" customWidth="1"/>
    <col min="3842" max="3842" width="15.44140625" style="51" bestFit="1" customWidth="1"/>
    <col min="3843" max="3844" width="12.44140625" style="51" bestFit="1" customWidth="1"/>
    <col min="3845" max="3845" width="7.109375" style="51" bestFit="1" customWidth="1"/>
    <col min="3846" max="3846" width="10.109375" style="51" bestFit="1" customWidth="1"/>
    <col min="3847" max="3847" width="15.88671875" style="51" bestFit="1" customWidth="1"/>
    <col min="3848" max="3848" width="15.109375" style="51" bestFit="1" customWidth="1"/>
    <col min="3849" max="3849" width="18.33203125" style="51" bestFit="1" customWidth="1"/>
    <col min="3850" max="3850" width="13.33203125" style="51" bestFit="1" customWidth="1"/>
    <col min="3851" max="3851" width="19.33203125" style="51" customWidth="1"/>
    <col min="3852" max="3852" width="15.109375" style="51" customWidth="1"/>
    <col min="3853" max="3853" width="21" style="51" bestFit="1" customWidth="1"/>
    <col min="3854" max="3854" width="17.109375" style="51" bestFit="1" customWidth="1"/>
    <col min="3855" max="3855" width="16.88671875" style="51" bestFit="1" customWidth="1"/>
    <col min="3856" max="3856" width="16.6640625" style="51" bestFit="1" customWidth="1"/>
    <col min="3857" max="3857" width="15.6640625" style="51" bestFit="1" customWidth="1"/>
    <col min="3858" max="3858" width="16.33203125" style="51" bestFit="1" customWidth="1"/>
    <col min="3859" max="3859" width="17.33203125" style="51" customWidth="1"/>
    <col min="3860" max="3860" width="23.44140625" style="51" bestFit="1" customWidth="1"/>
    <col min="3861" max="3861" width="31.88671875" style="51" bestFit="1" customWidth="1"/>
    <col min="3862" max="3862" width="7.88671875" style="51" bestFit="1" customWidth="1"/>
    <col min="3863" max="3863" width="5.6640625" style="51" bestFit="1" customWidth="1"/>
    <col min="3864" max="3864" width="9.109375" style="51" bestFit="1" customWidth="1"/>
    <col min="3865" max="3865" width="13.5546875" style="51" bestFit="1" customWidth="1"/>
    <col min="3866" max="4094" width="9.109375" style="51"/>
    <col min="4095" max="4095" width="4.44140625" style="51" bestFit="1" customWidth="1"/>
    <col min="4096" max="4096" width="18.33203125" style="51" bestFit="1" customWidth="1"/>
    <col min="4097" max="4097" width="19" style="51" bestFit="1" customWidth="1"/>
    <col min="4098" max="4098" width="15.44140625" style="51" bestFit="1" customWidth="1"/>
    <col min="4099" max="4100" width="12.44140625" style="51" bestFit="1" customWidth="1"/>
    <col min="4101" max="4101" width="7.109375" style="51" bestFit="1" customWidth="1"/>
    <col min="4102" max="4102" width="10.109375" style="51" bestFit="1" customWidth="1"/>
    <col min="4103" max="4103" width="15.88671875" style="51" bestFit="1" customWidth="1"/>
    <col min="4104" max="4104" width="15.109375" style="51" bestFit="1" customWidth="1"/>
    <col min="4105" max="4105" width="18.33203125" style="51" bestFit="1" customWidth="1"/>
    <col min="4106" max="4106" width="13.33203125" style="51" bestFit="1" customWidth="1"/>
    <col min="4107" max="4107" width="19.33203125" style="51" customWidth="1"/>
    <col min="4108" max="4108" width="15.109375" style="51" customWidth="1"/>
    <col min="4109" max="4109" width="21" style="51" bestFit="1" customWidth="1"/>
    <col min="4110" max="4110" width="17.109375" style="51" bestFit="1" customWidth="1"/>
    <col min="4111" max="4111" width="16.88671875" style="51" bestFit="1" customWidth="1"/>
    <col min="4112" max="4112" width="16.6640625" style="51" bestFit="1" customWidth="1"/>
    <col min="4113" max="4113" width="15.6640625" style="51" bestFit="1" customWidth="1"/>
    <col min="4114" max="4114" width="16.33203125" style="51" bestFit="1" customWidth="1"/>
    <col min="4115" max="4115" width="17.33203125" style="51" customWidth="1"/>
    <col min="4116" max="4116" width="23.44140625" style="51" bestFit="1" customWidth="1"/>
    <col min="4117" max="4117" width="31.88671875" style="51" bestFit="1" customWidth="1"/>
    <col min="4118" max="4118" width="7.88671875" style="51" bestFit="1" customWidth="1"/>
    <col min="4119" max="4119" width="5.6640625" style="51" bestFit="1" customWidth="1"/>
    <col min="4120" max="4120" width="9.109375" style="51" bestFit="1" customWidth="1"/>
    <col min="4121" max="4121" width="13.5546875" style="51" bestFit="1" customWidth="1"/>
    <col min="4122" max="4350" width="9.109375" style="51"/>
    <col min="4351" max="4351" width="4.44140625" style="51" bestFit="1" customWidth="1"/>
    <col min="4352" max="4352" width="18.33203125" style="51" bestFit="1" customWidth="1"/>
    <col min="4353" max="4353" width="19" style="51" bestFit="1" customWidth="1"/>
    <col min="4354" max="4354" width="15.44140625" style="51" bestFit="1" customWidth="1"/>
    <col min="4355" max="4356" width="12.44140625" style="51" bestFit="1" customWidth="1"/>
    <col min="4357" max="4357" width="7.109375" style="51" bestFit="1" customWidth="1"/>
    <col min="4358" max="4358" width="10.109375" style="51" bestFit="1" customWidth="1"/>
    <col min="4359" max="4359" width="15.88671875" style="51" bestFit="1" customWidth="1"/>
    <col min="4360" max="4360" width="15.109375" style="51" bestFit="1" customWidth="1"/>
    <col min="4361" max="4361" width="18.33203125" style="51" bestFit="1" customWidth="1"/>
    <col min="4362" max="4362" width="13.33203125" style="51" bestFit="1" customWidth="1"/>
    <col min="4363" max="4363" width="19.33203125" style="51" customWidth="1"/>
    <col min="4364" max="4364" width="15.109375" style="51" customWidth="1"/>
    <col min="4365" max="4365" width="21" style="51" bestFit="1" customWidth="1"/>
    <col min="4366" max="4366" width="17.109375" style="51" bestFit="1" customWidth="1"/>
    <col min="4367" max="4367" width="16.88671875" style="51" bestFit="1" customWidth="1"/>
    <col min="4368" max="4368" width="16.6640625" style="51" bestFit="1" customWidth="1"/>
    <col min="4369" max="4369" width="15.6640625" style="51" bestFit="1" customWidth="1"/>
    <col min="4370" max="4370" width="16.33203125" style="51" bestFit="1" customWidth="1"/>
    <col min="4371" max="4371" width="17.33203125" style="51" customWidth="1"/>
    <col min="4372" max="4372" width="23.44140625" style="51" bestFit="1" customWidth="1"/>
    <col min="4373" max="4373" width="31.88671875" style="51" bestFit="1" customWidth="1"/>
    <col min="4374" max="4374" width="7.88671875" style="51" bestFit="1" customWidth="1"/>
    <col min="4375" max="4375" width="5.6640625" style="51" bestFit="1" customWidth="1"/>
    <col min="4376" max="4376" width="9.109375" style="51" bestFit="1" customWidth="1"/>
    <col min="4377" max="4377" width="13.5546875" style="51" bestFit="1" customWidth="1"/>
    <col min="4378" max="4606" width="9.109375" style="51"/>
    <col min="4607" max="4607" width="4.44140625" style="51" bestFit="1" customWidth="1"/>
    <col min="4608" max="4608" width="18.33203125" style="51" bestFit="1" customWidth="1"/>
    <col min="4609" max="4609" width="19" style="51" bestFit="1" customWidth="1"/>
    <col min="4610" max="4610" width="15.44140625" style="51" bestFit="1" customWidth="1"/>
    <col min="4611" max="4612" width="12.44140625" style="51" bestFit="1" customWidth="1"/>
    <col min="4613" max="4613" width="7.109375" style="51" bestFit="1" customWidth="1"/>
    <col min="4614" max="4614" width="10.109375" style="51" bestFit="1" customWidth="1"/>
    <col min="4615" max="4615" width="15.88671875" style="51" bestFit="1" customWidth="1"/>
    <col min="4616" max="4616" width="15.109375" style="51" bestFit="1" customWidth="1"/>
    <col min="4617" max="4617" width="18.33203125" style="51" bestFit="1" customWidth="1"/>
    <col min="4618" max="4618" width="13.33203125" style="51" bestFit="1" customWidth="1"/>
    <col min="4619" max="4619" width="19.33203125" style="51" customWidth="1"/>
    <col min="4620" max="4620" width="15.109375" style="51" customWidth="1"/>
    <col min="4621" max="4621" width="21" style="51" bestFit="1" customWidth="1"/>
    <col min="4622" max="4622" width="17.109375" style="51" bestFit="1" customWidth="1"/>
    <col min="4623" max="4623" width="16.88671875" style="51" bestFit="1" customWidth="1"/>
    <col min="4624" max="4624" width="16.6640625" style="51" bestFit="1" customWidth="1"/>
    <col min="4625" max="4625" width="15.6640625" style="51" bestFit="1" customWidth="1"/>
    <col min="4626" max="4626" width="16.33203125" style="51" bestFit="1" customWidth="1"/>
    <col min="4627" max="4627" width="17.33203125" style="51" customWidth="1"/>
    <col min="4628" max="4628" width="23.44140625" style="51" bestFit="1" customWidth="1"/>
    <col min="4629" max="4629" width="31.88671875" style="51" bestFit="1" customWidth="1"/>
    <col min="4630" max="4630" width="7.88671875" style="51" bestFit="1" customWidth="1"/>
    <col min="4631" max="4631" width="5.6640625" style="51" bestFit="1" customWidth="1"/>
    <col min="4632" max="4632" width="9.109375" style="51" bestFit="1" customWidth="1"/>
    <col min="4633" max="4633" width="13.5546875" style="51" bestFit="1" customWidth="1"/>
    <col min="4634" max="4862" width="9.109375" style="51"/>
    <col min="4863" max="4863" width="4.44140625" style="51" bestFit="1" customWidth="1"/>
    <col min="4864" max="4864" width="18.33203125" style="51" bestFit="1" customWidth="1"/>
    <col min="4865" max="4865" width="19" style="51" bestFit="1" customWidth="1"/>
    <col min="4866" max="4866" width="15.44140625" style="51" bestFit="1" customWidth="1"/>
    <col min="4867" max="4868" width="12.44140625" style="51" bestFit="1" customWidth="1"/>
    <col min="4869" max="4869" width="7.109375" style="51" bestFit="1" customWidth="1"/>
    <col min="4870" max="4870" width="10.109375" style="51" bestFit="1" customWidth="1"/>
    <col min="4871" max="4871" width="15.88671875" style="51" bestFit="1" customWidth="1"/>
    <col min="4872" max="4872" width="15.109375" style="51" bestFit="1" customWidth="1"/>
    <col min="4873" max="4873" width="18.33203125" style="51" bestFit="1" customWidth="1"/>
    <col min="4874" max="4874" width="13.33203125" style="51" bestFit="1" customWidth="1"/>
    <col min="4875" max="4875" width="19.33203125" style="51" customWidth="1"/>
    <col min="4876" max="4876" width="15.109375" style="51" customWidth="1"/>
    <col min="4877" max="4877" width="21" style="51" bestFit="1" customWidth="1"/>
    <col min="4878" max="4878" width="17.109375" style="51" bestFit="1" customWidth="1"/>
    <col min="4879" max="4879" width="16.88671875" style="51" bestFit="1" customWidth="1"/>
    <col min="4880" max="4880" width="16.6640625" style="51" bestFit="1" customWidth="1"/>
    <col min="4881" max="4881" width="15.6640625" style="51" bestFit="1" customWidth="1"/>
    <col min="4882" max="4882" width="16.33203125" style="51" bestFit="1" customWidth="1"/>
    <col min="4883" max="4883" width="17.33203125" style="51" customWidth="1"/>
    <col min="4884" max="4884" width="23.44140625" style="51" bestFit="1" customWidth="1"/>
    <col min="4885" max="4885" width="31.88671875" style="51" bestFit="1" customWidth="1"/>
    <col min="4886" max="4886" width="7.88671875" style="51" bestFit="1" customWidth="1"/>
    <col min="4887" max="4887" width="5.6640625" style="51" bestFit="1" customWidth="1"/>
    <col min="4888" max="4888" width="9.109375" style="51" bestFit="1" customWidth="1"/>
    <col min="4889" max="4889" width="13.5546875" style="51" bestFit="1" customWidth="1"/>
    <col min="4890" max="5118" width="9.109375" style="51"/>
    <col min="5119" max="5119" width="4.44140625" style="51" bestFit="1" customWidth="1"/>
    <col min="5120" max="5120" width="18.33203125" style="51" bestFit="1" customWidth="1"/>
    <col min="5121" max="5121" width="19" style="51" bestFit="1" customWidth="1"/>
    <col min="5122" max="5122" width="15.44140625" style="51" bestFit="1" customWidth="1"/>
    <col min="5123" max="5124" width="12.44140625" style="51" bestFit="1" customWidth="1"/>
    <col min="5125" max="5125" width="7.109375" style="51" bestFit="1" customWidth="1"/>
    <col min="5126" max="5126" width="10.109375" style="51" bestFit="1" customWidth="1"/>
    <col min="5127" max="5127" width="15.88671875" style="51" bestFit="1" customWidth="1"/>
    <col min="5128" max="5128" width="15.109375" style="51" bestFit="1" customWidth="1"/>
    <col min="5129" max="5129" width="18.33203125" style="51" bestFit="1" customWidth="1"/>
    <col min="5130" max="5130" width="13.33203125" style="51" bestFit="1" customWidth="1"/>
    <col min="5131" max="5131" width="19.33203125" style="51" customWidth="1"/>
    <col min="5132" max="5132" width="15.109375" style="51" customWidth="1"/>
    <col min="5133" max="5133" width="21" style="51" bestFit="1" customWidth="1"/>
    <col min="5134" max="5134" width="17.109375" style="51" bestFit="1" customWidth="1"/>
    <col min="5135" max="5135" width="16.88671875" style="51" bestFit="1" customWidth="1"/>
    <col min="5136" max="5136" width="16.6640625" style="51" bestFit="1" customWidth="1"/>
    <col min="5137" max="5137" width="15.6640625" style="51" bestFit="1" customWidth="1"/>
    <col min="5138" max="5138" width="16.33203125" style="51" bestFit="1" customWidth="1"/>
    <col min="5139" max="5139" width="17.33203125" style="51" customWidth="1"/>
    <col min="5140" max="5140" width="23.44140625" style="51" bestFit="1" customWidth="1"/>
    <col min="5141" max="5141" width="31.88671875" style="51" bestFit="1" customWidth="1"/>
    <col min="5142" max="5142" width="7.88671875" style="51" bestFit="1" customWidth="1"/>
    <col min="5143" max="5143" width="5.6640625" style="51" bestFit="1" customWidth="1"/>
    <col min="5144" max="5144" width="9.109375" style="51" bestFit="1" customWidth="1"/>
    <col min="5145" max="5145" width="13.5546875" style="51" bestFit="1" customWidth="1"/>
    <col min="5146" max="5374" width="9.109375" style="51"/>
    <col min="5375" max="5375" width="4.44140625" style="51" bestFit="1" customWidth="1"/>
    <col min="5376" max="5376" width="18.33203125" style="51" bestFit="1" customWidth="1"/>
    <col min="5377" max="5377" width="19" style="51" bestFit="1" customWidth="1"/>
    <col min="5378" max="5378" width="15.44140625" style="51" bestFit="1" customWidth="1"/>
    <col min="5379" max="5380" width="12.44140625" style="51" bestFit="1" customWidth="1"/>
    <col min="5381" max="5381" width="7.109375" style="51" bestFit="1" customWidth="1"/>
    <col min="5382" max="5382" width="10.109375" style="51" bestFit="1" customWidth="1"/>
    <col min="5383" max="5383" width="15.88671875" style="51" bestFit="1" customWidth="1"/>
    <col min="5384" max="5384" width="15.109375" style="51" bestFit="1" customWidth="1"/>
    <col min="5385" max="5385" width="18.33203125" style="51" bestFit="1" customWidth="1"/>
    <col min="5386" max="5386" width="13.33203125" style="51" bestFit="1" customWidth="1"/>
    <col min="5387" max="5387" width="19.33203125" style="51" customWidth="1"/>
    <col min="5388" max="5388" width="15.109375" style="51" customWidth="1"/>
    <col min="5389" max="5389" width="21" style="51" bestFit="1" customWidth="1"/>
    <col min="5390" max="5390" width="17.109375" style="51" bestFit="1" customWidth="1"/>
    <col min="5391" max="5391" width="16.88671875" style="51" bestFit="1" customWidth="1"/>
    <col min="5392" max="5392" width="16.6640625" style="51" bestFit="1" customWidth="1"/>
    <col min="5393" max="5393" width="15.6640625" style="51" bestFit="1" customWidth="1"/>
    <col min="5394" max="5394" width="16.33203125" style="51" bestFit="1" customWidth="1"/>
    <col min="5395" max="5395" width="17.33203125" style="51" customWidth="1"/>
    <col min="5396" max="5396" width="23.44140625" style="51" bestFit="1" customWidth="1"/>
    <col min="5397" max="5397" width="31.88671875" style="51" bestFit="1" customWidth="1"/>
    <col min="5398" max="5398" width="7.88671875" style="51" bestFit="1" customWidth="1"/>
    <col min="5399" max="5399" width="5.6640625" style="51" bestFit="1" customWidth="1"/>
    <col min="5400" max="5400" width="9.109375" style="51" bestFit="1" customWidth="1"/>
    <col min="5401" max="5401" width="13.5546875" style="51" bestFit="1" customWidth="1"/>
    <col min="5402" max="5630" width="9.109375" style="51"/>
    <col min="5631" max="5631" width="4.44140625" style="51" bestFit="1" customWidth="1"/>
    <col min="5632" max="5632" width="18.33203125" style="51" bestFit="1" customWidth="1"/>
    <col min="5633" max="5633" width="19" style="51" bestFit="1" customWidth="1"/>
    <col min="5634" max="5634" width="15.44140625" style="51" bestFit="1" customWidth="1"/>
    <col min="5635" max="5636" width="12.44140625" style="51" bestFit="1" customWidth="1"/>
    <col min="5637" max="5637" width="7.109375" style="51" bestFit="1" customWidth="1"/>
    <col min="5638" max="5638" width="10.109375" style="51" bestFit="1" customWidth="1"/>
    <col min="5639" max="5639" width="15.88671875" style="51" bestFit="1" customWidth="1"/>
    <col min="5640" max="5640" width="15.109375" style="51" bestFit="1" customWidth="1"/>
    <col min="5641" max="5641" width="18.33203125" style="51" bestFit="1" customWidth="1"/>
    <col min="5642" max="5642" width="13.33203125" style="51" bestFit="1" customWidth="1"/>
    <col min="5643" max="5643" width="19.33203125" style="51" customWidth="1"/>
    <col min="5644" max="5644" width="15.109375" style="51" customWidth="1"/>
    <col min="5645" max="5645" width="21" style="51" bestFit="1" customWidth="1"/>
    <col min="5646" max="5646" width="17.109375" style="51" bestFit="1" customWidth="1"/>
    <col min="5647" max="5647" width="16.88671875" style="51" bestFit="1" customWidth="1"/>
    <col min="5648" max="5648" width="16.6640625" style="51" bestFit="1" customWidth="1"/>
    <col min="5649" max="5649" width="15.6640625" style="51" bestFit="1" customWidth="1"/>
    <col min="5650" max="5650" width="16.33203125" style="51" bestFit="1" customWidth="1"/>
    <col min="5651" max="5651" width="17.33203125" style="51" customWidth="1"/>
    <col min="5652" max="5652" width="23.44140625" style="51" bestFit="1" customWidth="1"/>
    <col min="5653" max="5653" width="31.88671875" style="51" bestFit="1" customWidth="1"/>
    <col min="5654" max="5654" width="7.88671875" style="51" bestFit="1" customWidth="1"/>
    <col min="5655" max="5655" width="5.6640625" style="51" bestFit="1" customWidth="1"/>
    <col min="5656" max="5656" width="9.109375" style="51" bestFit="1" customWidth="1"/>
    <col min="5657" max="5657" width="13.5546875" style="51" bestFit="1" customWidth="1"/>
    <col min="5658" max="5886" width="9.109375" style="51"/>
    <col min="5887" max="5887" width="4.44140625" style="51" bestFit="1" customWidth="1"/>
    <col min="5888" max="5888" width="18.33203125" style="51" bestFit="1" customWidth="1"/>
    <col min="5889" max="5889" width="19" style="51" bestFit="1" customWidth="1"/>
    <col min="5890" max="5890" width="15.44140625" style="51" bestFit="1" customWidth="1"/>
    <col min="5891" max="5892" width="12.44140625" style="51" bestFit="1" customWidth="1"/>
    <col min="5893" max="5893" width="7.109375" style="51" bestFit="1" customWidth="1"/>
    <col min="5894" max="5894" width="10.109375" style="51" bestFit="1" customWidth="1"/>
    <col min="5895" max="5895" width="15.88671875" style="51" bestFit="1" customWidth="1"/>
    <col min="5896" max="5896" width="15.109375" style="51" bestFit="1" customWidth="1"/>
    <col min="5897" max="5897" width="18.33203125" style="51" bestFit="1" customWidth="1"/>
    <col min="5898" max="5898" width="13.33203125" style="51" bestFit="1" customWidth="1"/>
    <col min="5899" max="5899" width="19.33203125" style="51" customWidth="1"/>
    <col min="5900" max="5900" width="15.109375" style="51" customWidth="1"/>
    <col min="5901" max="5901" width="21" style="51" bestFit="1" customWidth="1"/>
    <col min="5902" max="5902" width="17.109375" style="51" bestFit="1" customWidth="1"/>
    <col min="5903" max="5903" width="16.88671875" style="51" bestFit="1" customWidth="1"/>
    <col min="5904" max="5904" width="16.6640625" style="51" bestFit="1" customWidth="1"/>
    <col min="5905" max="5905" width="15.6640625" style="51" bestFit="1" customWidth="1"/>
    <col min="5906" max="5906" width="16.33203125" style="51" bestFit="1" customWidth="1"/>
    <col min="5907" max="5907" width="17.33203125" style="51" customWidth="1"/>
    <col min="5908" max="5908" width="23.44140625" style="51" bestFit="1" customWidth="1"/>
    <col min="5909" max="5909" width="31.88671875" style="51" bestFit="1" customWidth="1"/>
    <col min="5910" max="5910" width="7.88671875" style="51" bestFit="1" customWidth="1"/>
    <col min="5911" max="5911" width="5.6640625" style="51" bestFit="1" customWidth="1"/>
    <col min="5912" max="5912" width="9.109375" style="51" bestFit="1" customWidth="1"/>
    <col min="5913" max="5913" width="13.5546875" style="51" bestFit="1" customWidth="1"/>
    <col min="5914" max="6142" width="9.109375" style="51"/>
    <col min="6143" max="6143" width="4.44140625" style="51" bestFit="1" customWidth="1"/>
    <col min="6144" max="6144" width="18.33203125" style="51" bestFit="1" customWidth="1"/>
    <col min="6145" max="6145" width="19" style="51" bestFit="1" customWidth="1"/>
    <col min="6146" max="6146" width="15.44140625" style="51" bestFit="1" customWidth="1"/>
    <col min="6147" max="6148" width="12.44140625" style="51" bestFit="1" customWidth="1"/>
    <col min="6149" max="6149" width="7.109375" style="51" bestFit="1" customWidth="1"/>
    <col min="6150" max="6150" width="10.109375" style="51" bestFit="1" customWidth="1"/>
    <col min="6151" max="6151" width="15.88671875" style="51" bestFit="1" customWidth="1"/>
    <col min="6152" max="6152" width="15.109375" style="51" bestFit="1" customWidth="1"/>
    <col min="6153" max="6153" width="18.33203125" style="51" bestFit="1" customWidth="1"/>
    <col min="6154" max="6154" width="13.33203125" style="51" bestFit="1" customWidth="1"/>
    <col min="6155" max="6155" width="19.33203125" style="51" customWidth="1"/>
    <col min="6156" max="6156" width="15.109375" style="51" customWidth="1"/>
    <col min="6157" max="6157" width="21" style="51" bestFit="1" customWidth="1"/>
    <col min="6158" max="6158" width="17.109375" style="51" bestFit="1" customWidth="1"/>
    <col min="6159" max="6159" width="16.88671875" style="51" bestFit="1" customWidth="1"/>
    <col min="6160" max="6160" width="16.6640625" style="51" bestFit="1" customWidth="1"/>
    <col min="6161" max="6161" width="15.6640625" style="51" bestFit="1" customWidth="1"/>
    <col min="6162" max="6162" width="16.33203125" style="51" bestFit="1" customWidth="1"/>
    <col min="6163" max="6163" width="17.33203125" style="51" customWidth="1"/>
    <col min="6164" max="6164" width="23.44140625" style="51" bestFit="1" customWidth="1"/>
    <col min="6165" max="6165" width="31.88671875" style="51" bestFit="1" customWidth="1"/>
    <col min="6166" max="6166" width="7.88671875" style="51" bestFit="1" customWidth="1"/>
    <col min="6167" max="6167" width="5.6640625" style="51" bestFit="1" customWidth="1"/>
    <col min="6168" max="6168" width="9.109375" style="51" bestFit="1" customWidth="1"/>
    <col min="6169" max="6169" width="13.5546875" style="51" bestFit="1" customWidth="1"/>
    <col min="6170" max="6398" width="9.109375" style="51"/>
    <col min="6399" max="6399" width="4.44140625" style="51" bestFit="1" customWidth="1"/>
    <col min="6400" max="6400" width="18.33203125" style="51" bestFit="1" customWidth="1"/>
    <col min="6401" max="6401" width="19" style="51" bestFit="1" customWidth="1"/>
    <col min="6402" max="6402" width="15.44140625" style="51" bestFit="1" customWidth="1"/>
    <col min="6403" max="6404" width="12.44140625" style="51" bestFit="1" customWidth="1"/>
    <col min="6405" max="6405" width="7.109375" style="51" bestFit="1" customWidth="1"/>
    <col min="6406" max="6406" width="10.109375" style="51" bestFit="1" customWidth="1"/>
    <col min="6407" max="6407" width="15.88671875" style="51" bestFit="1" customWidth="1"/>
    <col min="6408" max="6408" width="15.109375" style="51" bestFit="1" customWidth="1"/>
    <col min="6409" max="6409" width="18.33203125" style="51" bestFit="1" customWidth="1"/>
    <col min="6410" max="6410" width="13.33203125" style="51" bestFit="1" customWidth="1"/>
    <col min="6411" max="6411" width="19.33203125" style="51" customWidth="1"/>
    <col min="6412" max="6412" width="15.109375" style="51" customWidth="1"/>
    <col min="6413" max="6413" width="21" style="51" bestFit="1" customWidth="1"/>
    <col min="6414" max="6414" width="17.109375" style="51" bestFit="1" customWidth="1"/>
    <col min="6415" max="6415" width="16.88671875" style="51" bestFit="1" customWidth="1"/>
    <col min="6416" max="6416" width="16.6640625" style="51" bestFit="1" customWidth="1"/>
    <col min="6417" max="6417" width="15.6640625" style="51" bestFit="1" customWidth="1"/>
    <col min="6418" max="6418" width="16.33203125" style="51" bestFit="1" customWidth="1"/>
    <col min="6419" max="6419" width="17.33203125" style="51" customWidth="1"/>
    <col min="6420" max="6420" width="23.44140625" style="51" bestFit="1" customWidth="1"/>
    <col min="6421" max="6421" width="31.88671875" style="51" bestFit="1" customWidth="1"/>
    <col min="6422" max="6422" width="7.88671875" style="51" bestFit="1" customWidth="1"/>
    <col min="6423" max="6423" width="5.6640625" style="51" bestFit="1" customWidth="1"/>
    <col min="6424" max="6424" width="9.109375" style="51" bestFit="1" customWidth="1"/>
    <col min="6425" max="6425" width="13.5546875" style="51" bestFit="1" customWidth="1"/>
    <col min="6426" max="6654" width="9.109375" style="51"/>
    <col min="6655" max="6655" width="4.44140625" style="51" bestFit="1" customWidth="1"/>
    <col min="6656" max="6656" width="18.33203125" style="51" bestFit="1" customWidth="1"/>
    <col min="6657" max="6657" width="19" style="51" bestFit="1" customWidth="1"/>
    <col min="6658" max="6658" width="15.44140625" style="51" bestFit="1" customWidth="1"/>
    <col min="6659" max="6660" width="12.44140625" style="51" bestFit="1" customWidth="1"/>
    <col min="6661" max="6661" width="7.109375" style="51" bestFit="1" customWidth="1"/>
    <col min="6662" max="6662" width="10.109375" style="51" bestFit="1" customWidth="1"/>
    <col min="6663" max="6663" width="15.88671875" style="51" bestFit="1" customWidth="1"/>
    <col min="6664" max="6664" width="15.109375" style="51" bestFit="1" customWidth="1"/>
    <col min="6665" max="6665" width="18.33203125" style="51" bestFit="1" customWidth="1"/>
    <col min="6666" max="6666" width="13.33203125" style="51" bestFit="1" customWidth="1"/>
    <col min="6667" max="6667" width="19.33203125" style="51" customWidth="1"/>
    <col min="6668" max="6668" width="15.109375" style="51" customWidth="1"/>
    <col min="6669" max="6669" width="21" style="51" bestFit="1" customWidth="1"/>
    <col min="6670" max="6670" width="17.109375" style="51" bestFit="1" customWidth="1"/>
    <col min="6671" max="6671" width="16.88671875" style="51" bestFit="1" customWidth="1"/>
    <col min="6672" max="6672" width="16.6640625" style="51" bestFit="1" customWidth="1"/>
    <col min="6673" max="6673" width="15.6640625" style="51" bestFit="1" customWidth="1"/>
    <col min="6674" max="6674" width="16.33203125" style="51" bestFit="1" customWidth="1"/>
    <col min="6675" max="6675" width="17.33203125" style="51" customWidth="1"/>
    <col min="6676" max="6676" width="23.44140625" style="51" bestFit="1" customWidth="1"/>
    <col min="6677" max="6677" width="31.88671875" style="51" bestFit="1" customWidth="1"/>
    <col min="6678" max="6678" width="7.88671875" style="51" bestFit="1" customWidth="1"/>
    <col min="6679" max="6679" width="5.6640625" style="51" bestFit="1" customWidth="1"/>
    <col min="6680" max="6680" width="9.109375" style="51" bestFit="1" customWidth="1"/>
    <col min="6681" max="6681" width="13.5546875" style="51" bestFit="1" customWidth="1"/>
    <col min="6682" max="6910" width="9.109375" style="51"/>
    <col min="6911" max="6911" width="4.44140625" style="51" bestFit="1" customWidth="1"/>
    <col min="6912" max="6912" width="18.33203125" style="51" bestFit="1" customWidth="1"/>
    <col min="6913" max="6913" width="19" style="51" bestFit="1" customWidth="1"/>
    <col min="6914" max="6914" width="15.44140625" style="51" bestFit="1" customWidth="1"/>
    <col min="6915" max="6916" width="12.44140625" style="51" bestFit="1" customWidth="1"/>
    <col min="6917" max="6917" width="7.109375" style="51" bestFit="1" customWidth="1"/>
    <col min="6918" max="6918" width="10.109375" style="51" bestFit="1" customWidth="1"/>
    <col min="6919" max="6919" width="15.88671875" style="51" bestFit="1" customWidth="1"/>
    <col min="6920" max="6920" width="15.109375" style="51" bestFit="1" customWidth="1"/>
    <col min="6921" max="6921" width="18.33203125" style="51" bestFit="1" customWidth="1"/>
    <col min="6922" max="6922" width="13.33203125" style="51" bestFit="1" customWidth="1"/>
    <col min="6923" max="6923" width="19.33203125" style="51" customWidth="1"/>
    <col min="6924" max="6924" width="15.109375" style="51" customWidth="1"/>
    <col min="6925" max="6925" width="21" style="51" bestFit="1" customWidth="1"/>
    <col min="6926" max="6926" width="17.109375" style="51" bestFit="1" customWidth="1"/>
    <col min="6927" max="6927" width="16.88671875" style="51" bestFit="1" customWidth="1"/>
    <col min="6928" max="6928" width="16.6640625" style="51" bestFit="1" customWidth="1"/>
    <col min="6929" max="6929" width="15.6640625" style="51" bestFit="1" customWidth="1"/>
    <col min="6930" max="6930" width="16.33203125" style="51" bestFit="1" customWidth="1"/>
    <col min="6931" max="6931" width="17.33203125" style="51" customWidth="1"/>
    <col min="6932" max="6932" width="23.44140625" style="51" bestFit="1" customWidth="1"/>
    <col min="6933" max="6933" width="31.88671875" style="51" bestFit="1" customWidth="1"/>
    <col min="6934" max="6934" width="7.88671875" style="51" bestFit="1" customWidth="1"/>
    <col min="6935" max="6935" width="5.6640625" style="51" bestFit="1" customWidth="1"/>
    <col min="6936" max="6936" width="9.109375" style="51" bestFit="1" customWidth="1"/>
    <col min="6937" max="6937" width="13.5546875" style="51" bestFit="1" customWidth="1"/>
    <col min="6938" max="7166" width="9.109375" style="51"/>
    <col min="7167" max="7167" width="4.44140625" style="51" bestFit="1" customWidth="1"/>
    <col min="7168" max="7168" width="18.33203125" style="51" bestFit="1" customWidth="1"/>
    <col min="7169" max="7169" width="19" style="51" bestFit="1" customWidth="1"/>
    <col min="7170" max="7170" width="15.44140625" style="51" bestFit="1" customWidth="1"/>
    <col min="7171" max="7172" width="12.44140625" style="51" bestFit="1" customWidth="1"/>
    <col min="7173" max="7173" width="7.109375" style="51" bestFit="1" customWidth="1"/>
    <col min="7174" max="7174" width="10.109375" style="51" bestFit="1" customWidth="1"/>
    <col min="7175" max="7175" width="15.88671875" style="51" bestFit="1" customWidth="1"/>
    <col min="7176" max="7176" width="15.109375" style="51" bestFit="1" customWidth="1"/>
    <col min="7177" max="7177" width="18.33203125" style="51" bestFit="1" customWidth="1"/>
    <col min="7178" max="7178" width="13.33203125" style="51" bestFit="1" customWidth="1"/>
    <col min="7179" max="7179" width="19.33203125" style="51" customWidth="1"/>
    <col min="7180" max="7180" width="15.109375" style="51" customWidth="1"/>
    <col min="7181" max="7181" width="21" style="51" bestFit="1" customWidth="1"/>
    <col min="7182" max="7182" width="17.109375" style="51" bestFit="1" customWidth="1"/>
    <col min="7183" max="7183" width="16.88671875" style="51" bestFit="1" customWidth="1"/>
    <col min="7184" max="7184" width="16.6640625" style="51" bestFit="1" customWidth="1"/>
    <col min="7185" max="7185" width="15.6640625" style="51" bestFit="1" customWidth="1"/>
    <col min="7186" max="7186" width="16.33203125" style="51" bestFit="1" customWidth="1"/>
    <col min="7187" max="7187" width="17.33203125" style="51" customWidth="1"/>
    <col min="7188" max="7188" width="23.44140625" style="51" bestFit="1" customWidth="1"/>
    <col min="7189" max="7189" width="31.88671875" style="51" bestFit="1" customWidth="1"/>
    <col min="7190" max="7190" width="7.88671875" style="51" bestFit="1" customWidth="1"/>
    <col min="7191" max="7191" width="5.6640625" style="51" bestFit="1" customWidth="1"/>
    <col min="7192" max="7192" width="9.109375" style="51" bestFit="1" customWidth="1"/>
    <col min="7193" max="7193" width="13.5546875" style="51" bestFit="1" customWidth="1"/>
    <col min="7194" max="7422" width="9.109375" style="51"/>
    <col min="7423" max="7423" width="4.44140625" style="51" bestFit="1" customWidth="1"/>
    <col min="7424" max="7424" width="18.33203125" style="51" bestFit="1" customWidth="1"/>
    <col min="7425" max="7425" width="19" style="51" bestFit="1" customWidth="1"/>
    <col min="7426" max="7426" width="15.44140625" style="51" bestFit="1" customWidth="1"/>
    <col min="7427" max="7428" width="12.44140625" style="51" bestFit="1" customWidth="1"/>
    <col min="7429" max="7429" width="7.109375" style="51" bestFit="1" customWidth="1"/>
    <col min="7430" max="7430" width="10.109375" style="51" bestFit="1" customWidth="1"/>
    <col min="7431" max="7431" width="15.88671875" style="51" bestFit="1" customWidth="1"/>
    <col min="7432" max="7432" width="15.109375" style="51" bestFit="1" customWidth="1"/>
    <col min="7433" max="7433" width="18.33203125" style="51" bestFit="1" customWidth="1"/>
    <col min="7434" max="7434" width="13.33203125" style="51" bestFit="1" customWidth="1"/>
    <col min="7435" max="7435" width="19.33203125" style="51" customWidth="1"/>
    <col min="7436" max="7436" width="15.109375" style="51" customWidth="1"/>
    <col min="7437" max="7437" width="21" style="51" bestFit="1" customWidth="1"/>
    <col min="7438" max="7438" width="17.109375" style="51" bestFit="1" customWidth="1"/>
    <col min="7439" max="7439" width="16.88671875" style="51" bestFit="1" customWidth="1"/>
    <col min="7440" max="7440" width="16.6640625" style="51" bestFit="1" customWidth="1"/>
    <col min="7441" max="7441" width="15.6640625" style="51" bestFit="1" customWidth="1"/>
    <col min="7442" max="7442" width="16.33203125" style="51" bestFit="1" customWidth="1"/>
    <col min="7443" max="7443" width="17.33203125" style="51" customWidth="1"/>
    <col min="7444" max="7444" width="23.44140625" style="51" bestFit="1" customWidth="1"/>
    <col min="7445" max="7445" width="31.88671875" style="51" bestFit="1" customWidth="1"/>
    <col min="7446" max="7446" width="7.88671875" style="51" bestFit="1" customWidth="1"/>
    <col min="7447" max="7447" width="5.6640625" style="51" bestFit="1" customWidth="1"/>
    <col min="7448" max="7448" width="9.109375" style="51" bestFit="1" customWidth="1"/>
    <col min="7449" max="7449" width="13.5546875" style="51" bestFit="1" customWidth="1"/>
    <col min="7450" max="7678" width="9.109375" style="51"/>
    <col min="7679" max="7679" width="4.44140625" style="51" bestFit="1" customWidth="1"/>
    <col min="7680" max="7680" width="18.33203125" style="51" bestFit="1" customWidth="1"/>
    <col min="7681" max="7681" width="19" style="51" bestFit="1" customWidth="1"/>
    <col min="7682" max="7682" width="15.44140625" style="51" bestFit="1" customWidth="1"/>
    <col min="7683" max="7684" width="12.44140625" style="51" bestFit="1" customWidth="1"/>
    <col min="7685" max="7685" width="7.109375" style="51" bestFit="1" customWidth="1"/>
    <col min="7686" max="7686" width="10.109375" style="51" bestFit="1" customWidth="1"/>
    <col min="7687" max="7687" width="15.88671875" style="51" bestFit="1" customWidth="1"/>
    <col min="7688" max="7688" width="15.109375" style="51" bestFit="1" customWidth="1"/>
    <col min="7689" max="7689" width="18.33203125" style="51" bestFit="1" customWidth="1"/>
    <col min="7690" max="7690" width="13.33203125" style="51" bestFit="1" customWidth="1"/>
    <col min="7691" max="7691" width="19.33203125" style="51" customWidth="1"/>
    <col min="7692" max="7692" width="15.109375" style="51" customWidth="1"/>
    <col min="7693" max="7693" width="21" style="51" bestFit="1" customWidth="1"/>
    <col min="7694" max="7694" width="17.109375" style="51" bestFit="1" customWidth="1"/>
    <col min="7695" max="7695" width="16.88671875" style="51" bestFit="1" customWidth="1"/>
    <col min="7696" max="7696" width="16.6640625" style="51" bestFit="1" customWidth="1"/>
    <col min="7697" max="7697" width="15.6640625" style="51" bestFit="1" customWidth="1"/>
    <col min="7698" max="7698" width="16.33203125" style="51" bestFit="1" customWidth="1"/>
    <col min="7699" max="7699" width="17.33203125" style="51" customWidth="1"/>
    <col min="7700" max="7700" width="23.44140625" style="51" bestFit="1" customWidth="1"/>
    <col min="7701" max="7701" width="31.88671875" style="51" bestFit="1" customWidth="1"/>
    <col min="7702" max="7702" width="7.88671875" style="51" bestFit="1" customWidth="1"/>
    <col min="7703" max="7703" width="5.6640625" style="51" bestFit="1" customWidth="1"/>
    <col min="7704" max="7704" width="9.109375" style="51" bestFit="1" customWidth="1"/>
    <col min="7705" max="7705" width="13.5546875" style="51" bestFit="1" customWidth="1"/>
    <col min="7706" max="7934" width="9.109375" style="51"/>
    <col min="7935" max="7935" width="4.44140625" style="51" bestFit="1" customWidth="1"/>
    <col min="7936" max="7936" width="18.33203125" style="51" bestFit="1" customWidth="1"/>
    <col min="7937" max="7937" width="19" style="51" bestFit="1" customWidth="1"/>
    <col min="7938" max="7938" width="15.44140625" style="51" bestFit="1" customWidth="1"/>
    <col min="7939" max="7940" width="12.44140625" style="51" bestFit="1" customWidth="1"/>
    <col min="7941" max="7941" width="7.109375" style="51" bestFit="1" customWidth="1"/>
    <col min="7942" max="7942" width="10.109375" style="51" bestFit="1" customWidth="1"/>
    <col min="7943" max="7943" width="15.88671875" style="51" bestFit="1" customWidth="1"/>
    <col min="7944" max="7944" width="15.109375" style="51" bestFit="1" customWidth="1"/>
    <col min="7945" max="7945" width="18.33203125" style="51" bestFit="1" customWidth="1"/>
    <col min="7946" max="7946" width="13.33203125" style="51" bestFit="1" customWidth="1"/>
    <col min="7947" max="7947" width="19.33203125" style="51" customWidth="1"/>
    <col min="7948" max="7948" width="15.109375" style="51" customWidth="1"/>
    <col min="7949" max="7949" width="21" style="51" bestFit="1" customWidth="1"/>
    <col min="7950" max="7950" width="17.109375" style="51" bestFit="1" customWidth="1"/>
    <col min="7951" max="7951" width="16.88671875" style="51" bestFit="1" customWidth="1"/>
    <col min="7952" max="7952" width="16.6640625" style="51" bestFit="1" customWidth="1"/>
    <col min="7953" max="7953" width="15.6640625" style="51" bestFit="1" customWidth="1"/>
    <col min="7954" max="7954" width="16.33203125" style="51" bestFit="1" customWidth="1"/>
    <col min="7955" max="7955" width="17.33203125" style="51" customWidth="1"/>
    <col min="7956" max="7956" width="23.44140625" style="51" bestFit="1" customWidth="1"/>
    <col min="7957" max="7957" width="31.88671875" style="51" bestFit="1" customWidth="1"/>
    <col min="7958" max="7958" width="7.88671875" style="51" bestFit="1" customWidth="1"/>
    <col min="7959" max="7959" width="5.6640625" style="51" bestFit="1" customWidth="1"/>
    <col min="7960" max="7960" width="9.109375" style="51" bestFit="1" customWidth="1"/>
    <col min="7961" max="7961" width="13.5546875" style="51" bestFit="1" customWidth="1"/>
    <col min="7962" max="8190" width="9.109375" style="51"/>
    <col min="8191" max="8191" width="4.44140625" style="51" bestFit="1" customWidth="1"/>
    <col min="8192" max="8192" width="18.33203125" style="51" bestFit="1" customWidth="1"/>
    <col min="8193" max="8193" width="19" style="51" bestFit="1" customWidth="1"/>
    <col min="8194" max="8194" width="15.44140625" style="51" bestFit="1" customWidth="1"/>
    <col min="8195" max="8196" width="12.44140625" style="51" bestFit="1" customWidth="1"/>
    <col min="8197" max="8197" width="7.109375" style="51" bestFit="1" customWidth="1"/>
    <col min="8198" max="8198" width="10.109375" style="51" bestFit="1" customWidth="1"/>
    <col min="8199" max="8199" width="15.88671875" style="51" bestFit="1" customWidth="1"/>
    <col min="8200" max="8200" width="15.109375" style="51" bestFit="1" customWidth="1"/>
    <col min="8201" max="8201" width="18.33203125" style="51" bestFit="1" customWidth="1"/>
    <col min="8202" max="8202" width="13.33203125" style="51" bestFit="1" customWidth="1"/>
    <col min="8203" max="8203" width="19.33203125" style="51" customWidth="1"/>
    <col min="8204" max="8204" width="15.109375" style="51" customWidth="1"/>
    <col min="8205" max="8205" width="21" style="51" bestFit="1" customWidth="1"/>
    <col min="8206" max="8206" width="17.109375" style="51" bestFit="1" customWidth="1"/>
    <col min="8207" max="8207" width="16.88671875" style="51" bestFit="1" customWidth="1"/>
    <col min="8208" max="8208" width="16.6640625" style="51" bestFit="1" customWidth="1"/>
    <col min="8209" max="8209" width="15.6640625" style="51" bestFit="1" customWidth="1"/>
    <col min="8210" max="8210" width="16.33203125" style="51" bestFit="1" customWidth="1"/>
    <col min="8211" max="8211" width="17.33203125" style="51" customWidth="1"/>
    <col min="8212" max="8212" width="23.44140625" style="51" bestFit="1" customWidth="1"/>
    <col min="8213" max="8213" width="31.88671875" style="51" bestFit="1" customWidth="1"/>
    <col min="8214" max="8214" width="7.88671875" style="51" bestFit="1" customWidth="1"/>
    <col min="8215" max="8215" width="5.6640625" style="51" bestFit="1" customWidth="1"/>
    <col min="8216" max="8216" width="9.109375" style="51" bestFit="1" customWidth="1"/>
    <col min="8217" max="8217" width="13.5546875" style="51" bestFit="1" customWidth="1"/>
    <col min="8218" max="8446" width="9.109375" style="51"/>
    <col min="8447" max="8447" width="4.44140625" style="51" bestFit="1" customWidth="1"/>
    <col min="8448" max="8448" width="18.33203125" style="51" bestFit="1" customWidth="1"/>
    <col min="8449" max="8449" width="19" style="51" bestFit="1" customWidth="1"/>
    <col min="8450" max="8450" width="15.44140625" style="51" bestFit="1" customWidth="1"/>
    <col min="8451" max="8452" width="12.44140625" style="51" bestFit="1" customWidth="1"/>
    <col min="8453" max="8453" width="7.109375" style="51" bestFit="1" customWidth="1"/>
    <col min="8454" max="8454" width="10.109375" style="51" bestFit="1" customWidth="1"/>
    <col min="8455" max="8455" width="15.88671875" style="51" bestFit="1" customWidth="1"/>
    <col min="8456" max="8456" width="15.109375" style="51" bestFit="1" customWidth="1"/>
    <col min="8457" max="8457" width="18.33203125" style="51" bestFit="1" customWidth="1"/>
    <col min="8458" max="8458" width="13.33203125" style="51" bestFit="1" customWidth="1"/>
    <col min="8459" max="8459" width="19.33203125" style="51" customWidth="1"/>
    <col min="8460" max="8460" width="15.109375" style="51" customWidth="1"/>
    <col min="8461" max="8461" width="21" style="51" bestFit="1" customWidth="1"/>
    <col min="8462" max="8462" width="17.109375" style="51" bestFit="1" customWidth="1"/>
    <col min="8463" max="8463" width="16.88671875" style="51" bestFit="1" customWidth="1"/>
    <col min="8464" max="8464" width="16.6640625" style="51" bestFit="1" customWidth="1"/>
    <col min="8465" max="8465" width="15.6640625" style="51" bestFit="1" customWidth="1"/>
    <col min="8466" max="8466" width="16.33203125" style="51" bestFit="1" customWidth="1"/>
    <col min="8467" max="8467" width="17.33203125" style="51" customWidth="1"/>
    <col min="8468" max="8468" width="23.44140625" style="51" bestFit="1" customWidth="1"/>
    <col min="8469" max="8469" width="31.88671875" style="51" bestFit="1" customWidth="1"/>
    <col min="8470" max="8470" width="7.88671875" style="51" bestFit="1" customWidth="1"/>
    <col min="8471" max="8471" width="5.6640625" style="51" bestFit="1" customWidth="1"/>
    <col min="8472" max="8472" width="9.109375" style="51" bestFit="1" customWidth="1"/>
    <col min="8473" max="8473" width="13.5546875" style="51" bestFit="1" customWidth="1"/>
    <col min="8474" max="8702" width="9.109375" style="51"/>
    <col min="8703" max="8703" width="4.44140625" style="51" bestFit="1" customWidth="1"/>
    <col min="8704" max="8704" width="18.33203125" style="51" bestFit="1" customWidth="1"/>
    <col min="8705" max="8705" width="19" style="51" bestFit="1" customWidth="1"/>
    <col min="8706" max="8706" width="15.44140625" style="51" bestFit="1" customWidth="1"/>
    <col min="8707" max="8708" width="12.44140625" style="51" bestFit="1" customWidth="1"/>
    <col min="8709" max="8709" width="7.109375" style="51" bestFit="1" customWidth="1"/>
    <col min="8710" max="8710" width="10.109375" style="51" bestFit="1" customWidth="1"/>
    <col min="8711" max="8711" width="15.88671875" style="51" bestFit="1" customWidth="1"/>
    <col min="8712" max="8712" width="15.109375" style="51" bestFit="1" customWidth="1"/>
    <col min="8713" max="8713" width="18.33203125" style="51" bestFit="1" customWidth="1"/>
    <col min="8714" max="8714" width="13.33203125" style="51" bestFit="1" customWidth="1"/>
    <col min="8715" max="8715" width="19.33203125" style="51" customWidth="1"/>
    <col min="8716" max="8716" width="15.109375" style="51" customWidth="1"/>
    <col min="8717" max="8717" width="21" style="51" bestFit="1" customWidth="1"/>
    <col min="8718" max="8718" width="17.109375" style="51" bestFit="1" customWidth="1"/>
    <col min="8719" max="8719" width="16.88671875" style="51" bestFit="1" customWidth="1"/>
    <col min="8720" max="8720" width="16.6640625" style="51" bestFit="1" customWidth="1"/>
    <col min="8721" max="8721" width="15.6640625" style="51" bestFit="1" customWidth="1"/>
    <col min="8722" max="8722" width="16.33203125" style="51" bestFit="1" customWidth="1"/>
    <col min="8723" max="8723" width="17.33203125" style="51" customWidth="1"/>
    <col min="8724" max="8724" width="23.44140625" style="51" bestFit="1" customWidth="1"/>
    <col min="8725" max="8725" width="31.88671875" style="51" bestFit="1" customWidth="1"/>
    <col min="8726" max="8726" width="7.88671875" style="51" bestFit="1" customWidth="1"/>
    <col min="8727" max="8727" width="5.6640625" style="51" bestFit="1" customWidth="1"/>
    <col min="8728" max="8728" width="9.109375" style="51" bestFit="1" customWidth="1"/>
    <col min="8729" max="8729" width="13.5546875" style="51" bestFit="1" customWidth="1"/>
    <col min="8730" max="8958" width="9.109375" style="51"/>
    <col min="8959" max="8959" width="4.44140625" style="51" bestFit="1" customWidth="1"/>
    <col min="8960" max="8960" width="18.33203125" style="51" bestFit="1" customWidth="1"/>
    <col min="8961" max="8961" width="19" style="51" bestFit="1" customWidth="1"/>
    <col min="8962" max="8962" width="15.44140625" style="51" bestFit="1" customWidth="1"/>
    <col min="8963" max="8964" width="12.44140625" style="51" bestFit="1" customWidth="1"/>
    <col min="8965" max="8965" width="7.109375" style="51" bestFit="1" customWidth="1"/>
    <col min="8966" max="8966" width="10.109375" style="51" bestFit="1" customWidth="1"/>
    <col min="8967" max="8967" width="15.88671875" style="51" bestFit="1" customWidth="1"/>
    <col min="8968" max="8968" width="15.109375" style="51" bestFit="1" customWidth="1"/>
    <col min="8969" max="8969" width="18.33203125" style="51" bestFit="1" customWidth="1"/>
    <col min="8970" max="8970" width="13.33203125" style="51" bestFit="1" customWidth="1"/>
    <col min="8971" max="8971" width="19.33203125" style="51" customWidth="1"/>
    <col min="8972" max="8972" width="15.109375" style="51" customWidth="1"/>
    <col min="8973" max="8973" width="21" style="51" bestFit="1" customWidth="1"/>
    <col min="8974" max="8974" width="17.109375" style="51" bestFit="1" customWidth="1"/>
    <col min="8975" max="8975" width="16.88671875" style="51" bestFit="1" customWidth="1"/>
    <col min="8976" max="8976" width="16.6640625" style="51" bestFit="1" customWidth="1"/>
    <col min="8977" max="8977" width="15.6640625" style="51" bestFit="1" customWidth="1"/>
    <col min="8978" max="8978" width="16.33203125" style="51" bestFit="1" customWidth="1"/>
    <col min="8979" max="8979" width="17.33203125" style="51" customWidth="1"/>
    <col min="8980" max="8980" width="23.44140625" style="51" bestFit="1" customWidth="1"/>
    <col min="8981" max="8981" width="31.88671875" style="51" bestFit="1" customWidth="1"/>
    <col min="8982" max="8982" width="7.88671875" style="51" bestFit="1" customWidth="1"/>
    <col min="8983" max="8983" width="5.6640625" style="51" bestFit="1" customWidth="1"/>
    <col min="8984" max="8984" width="9.109375" style="51" bestFit="1" customWidth="1"/>
    <col min="8985" max="8985" width="13.5546875" style="51" bestFit="1" customWidth="1"/>
    <col min="8986" max="9214" width="9.109375" style="51"/>
    <col min="9215" max="9215" width="4.44140625" style="51" bestFit="1" customWidth="1"/>
    <col min="9216" max="9216" width="18.33203125" style="51" bestFit="1" customWidth="1"/>
    <col min="9217" max="9217" width="19" style="51" bestFit="1" customWidth="1"/>
    <col min="9218" max="9218" width="15.44140625" style="51" bestFit="1" customWidth="1"/>
    <col min="9219" max="9220" width="12.44140625" style="51" bestFit="1" customWidth="1"/>
    <col min="9221" max="9221" width="7.109375" style="51" bestFit="1" customWidth="1"/>
    <col min="9222" max="9222" width="10.109375" style="51" bestFit="1" customWidth="1"/>
    <col min="9223" max="9223" width="15.88671875" style="51" bestFit="1" customWidth="1"/>
    <col min="9224" max="9224" width="15.109375" style="51" bestFit="1" customWidth="1"/>
    <col min="9225" max="9225" width="18.33203125" style="51" bestFit="1" customWidth="1"/>
    <col min="9226" max="9226" width="13.33203125" style="51" bestFit="1" customWidth="1"/>
    <col min="9227" max="9227" width="19.33203125" style="51" customWidth="1"/>
    <col min="9228" max="9228" width="15.109375" style="51" customWidth="1"/>
    <col min="9229" max="9229" width="21" style="51" bestFit="1" customWidth="1"/>
    <col min="9230" max="9230" width="17.109375" style="51" bestFit="1" customWidth="1"/>
    <col min="9231" max="9231" width="16.88671875" style="51" bestFit="1" customWidth="1"/>
    <col min="9232" max="9232" width="16.6640625" style="51" bestFit="1" customWidth="1"/>
    <col min="9233" max="9233" width="15.6640625" style="51" bestFit="1" customWidth="1"/>
    <col min="9234" max="9234" width="16.33203125" style="51" bestFit="1" customWidth="1"/>
    <col min="9235" max="9235" width="17.33203125" style="51" customWidth="1"/>
    <col min="9236" max="9236" width="23.44140625" style="51" bestFit="1" customWidth="1"/>
    <col min="9237" max="9237" width="31.88671875" style="51" bestFit="1" customWidth="1"/>
    <col min="9238" max="9238" width="7.88671875" style="51" bestFit="1" customWidth="1"/>
    <col min="9239" max="9239" width="5.6640625" style="51" bestFit="1" customWidth="1"/>
    <col min="9240" max="9240" width="9.109375" style="51" bestFit="1" customWidth="1"/>
    <col min="9241" max="9241" width="13.5546875" style="51" bestFit="1" customWidth="1"/>
    <col min="9242" max="9470" width="9.109375" style="51"/>
    <col min="9471" max="9471" width="4.44140625" style="51" bestFit="1" customWidth="1"/>
    <col min="9472" max="9472" width="18.33203125" style="51" bestFit="1" customWidth="1"/>
    <col min="9473" max="9473" width="19" style="51" bestFit="1" customWidth="1"/>
    <col min="9474" max="9474" width="15.44140625" style="51" bestFit="1" customWidth="1"/>
    <col min="9475" max="9476" width="12.44140625" style="51" bestFit="1" customWidth="1"/>
    <col min="9477" max="9477" width="7.109375" style="51" bestFit="1" customWidth="1"/>
    <col min="9478" max="9478" width="10.109375" style="51" bestFit="1" customWidth="1"/>
    <col min="9479" max="9479" width="15.88671875" style="51" bestFit="1" customWidth="1"/>
    <col min="9480" max="9480" width="15.109375" style="51" bestFit="1" customWidth="1"/>
    <col min="9481" max="9481" width="18.33203125" style="51" bestFit="1" customWidth="1"/>
    <col min="9482" max="9482" width="13.33203125" style="51" bestFit="1" customWidth="1"/>
    <col min="9483" max="9483" width="19.33203125" style="51" customWidth="1"/>
    <col min="9484" max="9484" width="15.109375" style="51" customWidth="1"/>
    <col min="9485" max="9485" width="21" style="51" bestFit="1" customWidth="1"/>
    <col min="9486" max="9486" width="17.109375" style="51" bestFit="1" customWidth="1"/>
    <col min="9487" max="9487" width="16.88671875" style="51" bestFit="1" customWidth="1"/>
    <col min="9488" max="9488" width="16.6640625" style="51" bestFit="1" customWidth="1"/>
    <col min="9489" max="9489" width="15.6640625" style="51" bestFit="1" customWidth="1"/>
    <col min="9490" max="9490" width="16.33203125" style="51" bestFit="1" customWidth="1"/>
    <col min="9491" max="9491" width="17.33203125" style="51" customWidth="1"/>
    <col min="9492" max="9492" width="23.44140625" style="51" bestFit="1" customWidth="1"/>
    <col min="9493" max="9493" width="31.88671875" style="51" bestFit="1" customWidth="1"/>
    <col min="9494" max="9494" width="7.88671875" style="51" bestFit="1" customWidth="1"/>
    <col min="9495" max="9495" width="5.6640625" style="51" bestFit="1" customWidth="1"/>
    <col min="9496" max="9496" width="9.109375" style="51" bestFit="1" customWidth="1"/>
    <col min="9497" max="9497" width="13.5546875" style="51" bestFit="1" customWidth="1"/>
    <col min="9498" max="9726" width="9.109375" style="51"/>
    <col min="9727" max="9727" width="4.44140625" style="51" bestFit="1" customWidth="1"/>
    <col min="9728" max="9728" width="18.33203125" style="51" bestFit="1" customWidth="1"/>
    <col min="9729" max="9729" width="19" style="51" bestFit="1" customWidth="1"/>
    <col min="9730" max="9730" width="15.44140625" style="51" bestFit="1" customWidth="1"/>
    <col min="9731" max="9732" width="12.44140625" style="51" bestFit="1" customWidth="1"/>
    <col min="9733" max="9733" width="7.109375" style="51" bestFit="1" customWidth="1"/>
    <col min="9734" max="9734" width="10.109375" style="51" bestFit="1" customWidth="1"/>
    <col min="9735" max="9735" width="15.88671875" style="51" bestFit="1" customWidth="1"/>
    <col min="9736" max="9736" width="15.109375" style="51" bestFit="1" customWidth="1"/>
    <col min="9737" max="9737" width="18.33203125" style="51" bestFit="1" customWidth="1"/>
    <col min="9738" max="9738" width="13.33203125" style="51" bestFit="1" customWidth="1"/>
    <col min="9739" max="9739" width="19.33203125" style="51" customWidth="1"/>
    <col min="9740" max="9740" width="15.109375" style="51" customWidth="1"/>
    <col min="9741" max="9741" width="21" style="51" bestFit="1" customWidth="1"/>
    <col min="9742" max="9742" width="17.109375" style="51" bestFit="1" customWidth="1"/>
    <col min="9743" max="9743" width="16.88671875" style="51" bestFit="1" customWidth="1"/>
    <col min="9744" max="9744" width="16.6640625" style="51" bestFit="1" customWidth="1"/>
    <col min="9745" max="9745" width="15.6640625" style="51" bestFit="1" customWidth="1"/>
    <col min="9746" max="9746" width="16.33203125" style="51" bestFit="1" customWidth="1"/>
    <col min="9747" max="9747" width="17.33203125" style="51" customWidth="1"/>
    <col min="9748" max="9748" width="23.44140625" style="51" bestFit="1" customWidth="1"/>
    <col min="9749" max="9749" width="31.88671875" style="51" bestFit="1" customWidth="1"/>
    <col min="9750" max="9750" width="7.88671875" style="51" bestFit="1" customWidth="1"/>
    <col min="9751" max="9751" width="5.6640625" style="51" bestFit="1" customWidth="1"/>
    <col min="9752" max="9752" width="9.109375" style="51" bestFit="1" customWidth="1"/>
    <col min="9753" max="9753" width="13.5546875" style="51" bestFit="1" customWidth="1"/>
    <col min="9754" max="9982" width="9.109375" style="51"/>
    <col min="9983" max="9983" width="4.44140625" style="51" bestFit="1" customWidth="1"/>
    <col min="9984" max="9984" width="18.33203125" style="51" bestFit="1" customWidth="1"/>
    <col min="9985" max="9985" width="19" style="51" bestFit="1" customWidth="1"/>
    <col min="9986" max="9986" width="15.44140625" style="51" bestFit="1" customWidth="1"/>
    <col min="9987" max="9988" width="12.44140625" style="51" bestFit="1" customWidth="1"/>
    <col min="9989" max="9989" width="7.109375" style="51" bestFit="1" customWidth="1"/>
    <col min="9990" max="9990" width="10.109375" style="51" bestFit="1" customWidth="1"/>
    <col min="9991" max="9991" width="15.88671875" style="51" bestFit="1" customWidth="1"/>
    <col min="9992" max="9992" width="15.109375" style="51" bestFit="1" customWidth="1"/>
    <col min="9993" max="9993" width="18.33203125" style="51" bestFit="1" customWidth="1"/>
    <col min="9994" max="9994" width="13.33203125" style="51" bestFit="1" customWidth="1"/>
    <col min="9995" max="9995" width="19.33203125" style="51" customWidth="1"/>
    <col min="9996" max="9996" width="15.109375" style="51" customWidth="1"/>
    <col min="9997" max="9997" width="21" style="51" bestFit="1" customWidth="1"/>
    <col min="9998" max="9998" width="17.109375" style="51" bestFit="1" customWidth="1"/>
    <col min="9999" max="9999" width="16.88671875" style="51" bestFit="1" customWidth="1"/>
    <col min="10000" max="10000" width="16.6640625" style="51" bestFit="1" customWidth="1"/>
    <col min="10001" max="10001" width="15.6640625" style="51" bestFit="1" customWidth="1"/>
    <col min="10002" max="10002" width="16.33203125" style="51" bestFit="1" customWidth="1"/>
    <col min="10003" max="10003" width="17.33203125" style="51" customWidth="1"/>
    <col min="10004" max="10004" width="23.44140625" style="51" bestFit="1" customWidth="1"/>
    <col min="10005" max="10005" width="31.88671875" style="51" bestFit="1" customWidth="1"/>
    <col min="10006" max="10006" width="7.88671875" style="51" bestFit="1" customWidth="1"/>
    <col min="10007" max="10007" width="5.6640625" style="51" bestFit="1" customWidth="1"/>
    <col min="10008" max="10008" width="9.109375" style="51" bestFit="1" customWidth="1"/>
    <col min="10009" max="10009" width="13.5546875" style="51" bestFit="1" customWidth="1"/>
    <col min="10010" max="10238" width="9.109375" style="51"/>
    <col min="10239" max="10239" width="4.44140625" style="51" bestFit="1" customWidth="1"/>
    <col min="10240" max="10240" width="18.33203125" style="51" bestFit="1" customWidth="1"/>
    <col min="10241" max="10241" width="19" style="51" bestFit="1" customWidth="1"/>
    <col min="10242" max="10242" width="15.44140625" style="51" bestFit="1" customWidth="1"/>
    <col min="10243" max="10244" width="12.44140625" style="51" bestFit="1" customWidth="1"/>
    <col min="10245" max="10245" width="7.109375" style="51" bestFit="1" customWidth="1"/>
    <col min="10246" max="10246" width="10.109375" style="51" bestFit="1" customWidth="1"/>
    <col min="10247" max="10247" width="15.88671875" style="51" bestFit="1" customWidth="1"/>
    <col min="10248" max="10248" width="15.109375" style="51" bestFit="1" customWidth="1"/>
    <col min="10249" max="10249" width="18.33203125" style="51" bestFit="1" customWidth="1"/>
    <col min="10250" max="10250" width="13.33203125" style="51" bestFit="1" customWidth="1"/>
    <col min="10251" max="10251" width="19.33203125" style="51" customWidth="1"/>
    <col min="10252" max="10252" width="15.109375" style="51" customWidth="1"/>
    <col min="10253" max="10253" width="21" style="51" bestFit="1" customWidth="1"/>
    <col min="10254" max="10254" width="17.109375" style="51" bestFit="1" customWidth="1"/>
    <col min="10255" max="10255" width="16.88671875" style="51" bestFit="1" customWidth="1"/>
    <col min="10256" max="10256" width="16.6640625" style="51" bestFit="1" customWidth="1"/>
    <col min="10257" max="10257" width="15.6640625" style="51" bestFit="1" customWidth="1"/>
    <col min="10258" max="10258" width="16.33203125" style="51" bestFit="1" customWidth="1"/>
    <col min="10259" max="10259" width="17.33203125" style="51" customWidth="1"/>
    <col min="10260" max="10260" width="23.44140625" style="51" bestFit="1" customWidth="1"/>
    <col min="10261" max="10261" width="31.88671875" style="51" bestFit="1" customWidth="1"/>
    <col min="10262" max="10262" width="7.88671875" style="51" bestFit="1" customWidth="1"/>
    <col min="10263" max="10263" width="5.6640625" style="51" bestFit="1" customWidth="1"/>
    <col min="10264" max="10264" width="9.109375" style="51" bestFit="1" customWidth="1"/>
    <col min="10265" max="10265" width="13.5546875" style="51" bestFit="1" customWidth="1"/>
    <col min="10266" max="10494" width="9.109375" style="51"/>
    <col min="10495" max="10495" width="4.44140625" style="51" bestFit="1" customWidth="1"/>
    <col min="10496" max="10496" width="18.33203125" style="51" bestFit="1" customWidth="1"/>
    <col min="10497" max="10497" width="19" style="51" bestFit="1" customWidth="1"/>
    <col min="10498" max="10498" width="15.44140625" style="51" bestFit="1" customWidth="1"/>
    <col min="10499" max="10500" width="12.44140625" style="51" bestFit="1" customWidth="1"/>
    <col min="10501" max="10501" width="7.109375" style="51" bestFit="1" customWidth="1"/>
    <col min="10502" max="10502" width="10.109375" style="51" bestFit="1" customWidth="1"/>
    <col min="10503" max="10503" width="15.88671875" style="51" bestFit="1" customWidth="1"/>
    <col min="10504" max="10504" width="15.109375" style="51" bestFit="1" customWidth="1"/>
    <col min="10505" max="10505" width="18.33203125" style="51" bestFit="1" customWidth="1"/>
    <col min="10506" max="10506" width="13.33203125" style="51" bestFit="1" customWidth="1"/>
    <col min="10507" max="10507" width="19.33203125" style="51" customWidth="1"/>
    <col min="10508" max="10508" width="15.109375" style="51" customWidth="1"/>
    <col min="10509" max="10509" width="21" style="51" bestFit="1" customWidth="1"/>
    <col min="10510" max="10510" width="17.109375" style="51" bestFit="1" customWidth="1"/>
    <col min="10511" max="10511" width="16.88671875" style="51" bestFit="1" customWidth="1"/>
    <col min="10512" max="10512" width="16.6640625" style="51" bestFit="1" customWidth="1"/>
    <col min="10513" max="10513" width="15.6640625" style="51" bestFit="1" customWidth="1"/>
    <col min="10514" max="10514" width="16.33203125" style="51" bestFit="1" customWidth="1"/>
    <col min="10515" max="10515" width="17.33203125" style="51" customWidth="1"/>
    <col min="10516" max="10516" width="23.44140625" style="51" bestFit="1" customWidth="1"/>
    <col min="10517" max="10517" width="31.88671875" style="51" bestFit="1" customWidth="1"/>
    <col min="10518" max="10518" width="7.88671875" style="51" bestFit="1" customWidth="1"/>
    <col min="10519" max="10519" width="5.6640625" style="51" bestFit="1" customWidth="1"/>
    <col min="10520" max="10520" width="9.109375" style="51" bestFit="1" customWidth="1"/>
    <col min="10521" max="10521" width="13.5546875" style="51" bestFit="1" customWidth="1"/>
    <col min="10522" max="10750" width="9.109375" style="51"/>
    <col min="10751" max="10751" width="4.44140625" style="51" bestFit="1" customWidth="1"/>
    <col min="10752" max="10752" width="18.33203125" style="51" bestFit="1" customWidth="1"/>
    <col min="10753" max="10753" width="19" style="51" bestFit="1" customWidth="1"/>
    <col min="10754" max="10754" width="15.44140625" style="51" bestFit="1" customWidth="1"/>
    <col min="10755" max="10756" width="12.44140625" style="51" bestFit="1" customWidth="1"/>
    <col min="10757" max="10757" width="7.109375" style="51" bestFit="1" customWidth="1"/>
    <col min="10758" max="10758" width="10.109375" style="51" bestFit="1" customWidth="1"/>
    <col min="10759" max="10759" width="15.88671875" style="51" bestFit="1" customWidth="1"/>
    <col min="10760" max="10760" width="15.109375" style="51" bestFit="1" customWidth="1"/>
    <col min="10761" max="10761" width="18.33203125" style="51" bestFit="1" customWidth="1"/>
    <col min="10762" max="10762" width="13.33203125" style="51" bestFit="1" customWidth="1"/>
    <col min="10763" max="10763" width="19.33203125" style="51" customWidth="1"/>
    <col min="10764" max="10764" width="15.109375" style="51" customWidth="1"/>
    <col min="10765" max="10765" width="21" style="51" bestFit="1" customWidth="1"/>
    <col min="10766" max="10766" width="17.109375" style="51" bestFit="1" customWidth="1"/>
    <col min="10767" max="10767" width="16.88671875" style="51" bestFit="1" customWidth="1"/>
    <col min="10768" max="10768" width="16.6640625" style="51" bestFit="1" customWidth="1"/>
    <col min="10769" max="10769" width="15.6640625" style="51" bestFit="1" customWidth="1"/>
    <col min="10770" max="10770" width="16.33203125" style="51" bestFit="1" customWidth="1"/>
    <col min="10771" max="10771" width="17.33203125" style="51" customWidth="1"/>
    <col min="10772" max="10772" width="23.44140625" style="51" bestFit="1" customWidth="1"/>
    <col min="10773" max="10773" width="31.88671875" style="51" bestFit="1" customWidth="1"/>
    <col min="10774" max="10774" width="7.88671875" style="51" bestFit="1" customWidth="1"/>
    <col min="10775" max="10775" width="5.6640625" style="51" bestFit="1" customWidth="1"/>
    <col min="10776" max="10776" width="9.109375" style="51" bestFit="1" customWidth="1"/>
    <col min="10777" max="10777" width="13.5546875" style="51" bestFit="1" customWidth="1"/>
    <col min="10778" max="11006" width="9.109375" style="51"/>
    <col min="11007" max="11007" width="4.44140625" style="51" bestFit="1" customWidth="1"/>
    <col min="11008" max="11008" width="18.33203125" style="51" bestFit="1" customWidth="1"/>
    <col min="11009" max="11009" width="19" style="51" bestFit="1" customWidth="1"/>
    <col min="11010" max="11010" width="15.44140625" style="51" bestFit="1" customWidth="1"/>
    <col min="11011" max="11012" width="12.44140625" style="51" bestFit="1" customWidth="1"/>
    <col min="11013" max="11013" width="7.109375" style="51" bestFit="1" customWidth="1"/>
    <col min="11014" max="11014" width="10.109375" style="51" bestFit="1" customWidth="1"/>
    <col min="11015" max="11015" width="15.88671875" style="51" bestFit="1" customWidth="1"/>
    <col min="11016" max="11016" width="15.109375" style="51" bestFit="1" customWidth="1"/>
    <col min="11017" max="11017" width="18.33203125" style="51" bestFit="1" customWidth="1"/>
    <col min="11018" max="11018" width="13.33203125" style="51" bestFit="1" customWidth="1"/>
    <col min="11019" max="11019" width="19.33203125" style="51" customWidth="1"/>
    <col min="11020" max="11020" width="15.109375" style="51" customWidth="1"/>
    <col min="11021" max="11021" width="21" style="51" bestFit="1" customWidth="1"/>
    <col min="11022" max="11022" width="17.109375" style="51" bestFit="1" customWidth="1"/>
    <col min="11023" max="11023" width="16.88671875" style="51" bestFit="1" customWidth="1"/>
    <col min="11024" max="11024" width="16.6640625" style="51" bestFit="1" customWidth="1"/>
    <col min="11025" max="11025" width="15.6640625" style="51" bestFit="1" customWidth="1"/>
    <col min="11026" max="11026" width="16.33203125" style="51" bestFit="1" customWidth="1"/>
    <col min="11027" max="11027" width="17.33203125" style="51" customWidth="1"/>
    <col min="11028" max="11028" width="23.44140625" style="51" bestFit="1" customWidth="1"/>
    <col min="11029" max="11029" width="31.88671875" style="51" bestFit="1" customWidth="1"/>
    <col min="11030" max="11030" width="7.88671875" style="51" bestFit="1" customWidth="1"/>
    <col min="11031" max="11031" width="5.6640625" style="51" bestFit="1" customWidth="1"/>
    <col min="11032" max="11032" width="9.109375" style="51" bestFit="1" customWidth="1"/>
    <col min="11033" max="11033" width="13.5546875" style="51" bestFit="1" customWidth="1"/>
    <col min="11034" max="11262" width="9.109375" style="51"/>
    <col min="11263" max="11263" width="4.44140625" style="51" bestFit="1" customWidth="1"/>
    <col min="11264" max="11264" width="18.33203125" style="51" bestFit="1" customWidth="1"/>
    <col min="11265" max="11265" width="19" style="51" bestFit="1" customWidth="1"/>
    <col min="11266" max="11266" width="15.44140625" style="51" bestFit="1" customWidth="1"/>
    <col min="11267" max="11268" width="12.44140625" style="51" bestFit="1" customWidth="1"/>
    <col min="11269" max="11269" width="7.109375" style="51" bestFit="1" customWidth="1"/>
    <col min="11270" max="11270" width="10.109375" style="51" bestFit="1" customWidth="1"/>
    <col min="11271" max="11271" width="15.88671875" style="51" bestFit="1" customWidth="1"/>
    <col min="11272" max="11272" width="15.109375" style="51" bestFit="1" customWidth="1"/>
    <col min="11273" max="11273" width="18.33203125" style="51" bestFit="1" customWidth="1"/>
    <col min="11274" max="11274" width="13.33203125" style="51" bestFit="1" customWidth="1"/>
    <col min="11275" max="11275" width="19.33203125" style="51" customWidth="1"/>
    <col min="11276" max="11276" width="15.109375" style="51" customWidth="1"/>
    <col min="11277" max="11277" width="21" style="51" bestFit="1" customWidth="1"/>
    <col min="11278" max="11278" width="17.109375" style="51" bestFit="1" customWidth="1"/>
    <col min="11279" max="11279" width="16.88671875" style="51" bestFit="1" customWidth="1"/>
    <col min="11280" max="11280" width="16.6640625" style="51" bestFit="1" customWidth="1"/>
    <col min="11281" max="11281" width="15.6640625" style="51" bestFit="1" customWidth="1"/>
    <col min="11282" max="11282" width="16.33203125" style="51" bestFit="1" customWidth="1"/>
    <col min="11283" max="11283" width="17.33203125" style="51" customWidth="1"/>
    <col min="11284" max="11284" width="23.44140625" style="51" bestFit="1" customWidth="1"/>
    <col min="11285" max="11285" width="31.88671875" style="51" bestFit="1" customWidth="1"/>
    <col min="11286" max="11286" width="7.88671875" style="51" bestFit="1" customWidth="1"/>
    <col min="11287" max="11287" width="5.6640625" style="51" bestFit="1" customWidth="1"/>
    <col min="11288" max="11288" width="9.109375" style="51" bestFit="1" customWidth="1"/>
    <col min="11289" max="11289" width="13.5546875" style="51" bestFit="1" customWidth="1"/>
    <col min="11290" max="11518" width="9.109375" style="51"/>
    <col min="11519" max="11519" width="4.44140625" style="51" bestFit="1" customWidth="1"/>
    <col min="11520" max="11520" width="18.33203125" style="51" bestFit="1" customWidth="1"/>
    <col min="11521" max="11521" width="19" style="51" bestFit="1" customWidth="1"/>
    <col min="11522" max="11522" width="15.44140625" style="51" bestFit="1" customWidth="1"/>
    <col min="11523" max="11524" width="12.44140625" style="51" bestFit="1" customWidth="1"/>
    <col min="11525" max="11525" width="7.109375" style="51" bestFit="1" customWidth="1"/>
    <col min="11526" max="11526" width="10.109375" style="51" bestFit="1" customWidth="1"/>
    <col min="11527" max="11527" width="15.88671875" style="51" bestFit="1" customWidth="1"/>
    <col min="11528" max="11528" width="15.109375" style="51" bestFit="1" customWidth="1"/>
    <col min="11529" max="11529" width="18.33203125" style="51" bestFit="1" customWidth="1"/>
    <col min="11530" max="11530" width="13.33203125" style="51" bestFit="1" customWidth="1"/>
    <col min="11531" max="11531" width="19.33203125" style="51" customWidth="1"/>
    <col min="11532" max="11532" width="15.109375" style="51" customWidth="1"/>
    <col min="11533" max="11533" width="21" style="51" bestFit="1" customWidth="1"/>
    <col min="11534" max="11534" width="17.109375" style="51" bestFit="1" customWidth="1"/>
    <col min="11535" max="11535" width="16.88671875" style="51" bestFit="1" customWidth="1"/>
    <col min="11536" max="11536" width="16.6640625" style="51" bestFit="1" customWidth="1"/>
    <col min="11537" max="11537" width="15.6640625" style="51" bestFit="1" customWidth="1"/>
    <col min="11538" max="11538" width="16.33203125" style="51" bestFit="1" customWidth="1"/>
    <col min="11539" max="11539" width="17.33203125" style="51" customWidth="1"/>
    <col min="11540" max="11540" width="23.44140625" style="51" bestFit="1" customWidth="1"/>
    <col min="11541" max="11541" width="31.88671875" style="51" bestFit="1" customWidth="1"/>
    <col min="11542" max="11542" width="7.88671875" style="51" bestFit="1" customWidth="1"/>
    <col min="11543" max="11543" width="5.6640625" style="51" bestFit="1" customWidth="1"/>
    <col min="11544" max="11544" width="9.109375" style="51" bestFit="1" customWidth="1"/>
    <col min="11545" max="11545" width="13.5546875" style="51" bestFit="1" customWidth="1"/>
    <col min="11546" max="11774" width="9.109375" style="51"/>
    <col min="11775" max="11775" width="4.44140625" style="51" bestFit="1" customWidth="1"/>
    <col min="11776" max="11776" width="18.33203125" style="51" bestFit="1" customWidth="1"/>
    <col min="11777" max="11777" width="19" style="51" bestFit="1" customWidth="1"/>
    <col min="11778" max="11778" width="15.44140625" style="51" bestFit="1" customWidth="1"/>
    <col min="11779" max="11780" width="12.44140625" style="51" bestFit="1" customWidth="1"/>
    <col min="11781" max="11781" width="7.109375" style="51" bestFit="1" customWidth="1"/>
    <col min="11782" max="11782" width="10.109375" style="51" bestFit="1" customWidth="1"/>
    <col min="11783" max="11783" width="15.88671875" style="51" bestFit="1" customWidth="1"/>
    <col min="11784" max="11784" width="15.109375" style="51" bestFit="1" customWidth="1"/>
    <col min="11785" max="11785" width="18.33203125" style="51" bestFit="1" customWidth="1"/>
    <col min="11786" max="11786" width="13.33203125" style="51" bestFit="1" customWidth="1"/>
    <col min="11787" max="11787" width="19.33203125" style="51" customWidth="1"/>
    <col min="11788" max="11788" width="15.109375" style="51" customWidth="1"/>
    <col min="11789" max="11789" width="21" style="51" bestFit="1" customWidth="1"/>
    <col min="11790" max="11790" width="17.109375" style="51" bestFit="1" customWidth="1"/>
    <col min="11791" max="11791" width="16.88671875" style="51" bestFit="1" customWidth="1"/>
    <col min="11792" max="11792" width="16.6640625" style="51" bestFit="1" customWidth="1"/>
    <col min="11793" max="11793" width="15.6640625" style="51" bestFit="1" customWidth="1"/>
    <col min="11794" max="11794" width="16.33203125" style="51" bestFit="1" customWidth="1"/>
    <col min="11795" max="11795" width="17.33203125" style="51" customWidth="1"/>
    <col min="11796" max="11796" width="23.44140625" style="51" bestFit="1" customWidth="1"/>
    <col min="11797" max="11797" width="31.88671875" style="51" bestFit="1" customWidth="1"/>
    <col min="11798" max="11798" width="7.88671875" style="51" bestFit="1" customWidth="1"/>
    <col min="11799" max="11799" width="5.6640625" style="51" bestFit="1" customWidth="1"/>
    <col min="11800" max="11800" width="9.109375" style="51" bestFit="1" customWidth="1"/>
    <col min="11801" max="11801" width="13.5546875" style="51" bestFit="1" customWidth="1"/>
    <col min="11802" max="12030" width="9.109375" style="51"/>
    <col min="12031" max="12031" width="4.44140625" style="51" bestFit="1" customWidth="1"/>
    <col min="12032" max="12032" width="18.33203125" style="51" bestFit="1" customWidth="1"/>
    <col min="12033" max="12033" width="19" style="51" bestFit="1" customWidth="1"/>
    <col min="12034" max="12034" width="15.44140625" style="51" bestFit="1" customWidth="1"/>
    <col min="12035" max="12036" width="12.44140625" style="51" bestFit="1" customWidth="1"/>
    <col min="12037" max="12037" width="7.109375" style="51" bestFit="1" customWidth="1"/>
    <col min="12038" max="12038" width="10.109375" style="51" bestFit="1" customWidth="1"/>
    <col min="12039" max="12039" width="15.88671875" style="51" bestFit="1" customWidth="1"/>
    <col min="12040" max="12040" width="15.109375" style="51" bestFit="1" customWidth="1"/>
    <col min="12041" max="12041" width="18.33203125" style="51" bestFit="1" customWidth="1"/>
    <col min="12042" max="12042" width="13.33203125" style="51" bestFit="1" customWidth="1"/>
    <col min="12043" max="12043" width="19.33203125" style="51" customWidth="1"/>
    <col min="12044" max="12044" width="15.109375" style="51" customWidth="1"/>
    <col min="12045" max="12045" width="21" style="51" bestFit="1" customWidth="1"/>
    <col min="12046" max="12046" width="17.109375" style="51" bestFit="1" customWidth="1"/>
    <col min="12047" max="12047" width="16.88671875" style="51" bestFit="1" customWidth="1"/>
    <col min="12048" max="12048" width="16.6640625" style="51" bestFit="1" customWidth="1"/>
    <col min="12049" max="12049" width="15.6640625" style="51" bestFit="1" customWidth="1"/>
    <col min="12050" max="12050" width="16.33203125" style="51" bestFit="1" customWidth="1"/>
    <col min="12051" max="12051" width="17.33203125" style="51" customWidth="1"/>
    <col min="12052" max="12052" width="23.44140625" style="51" bestFit="1" customWidth="1"/>
    <col min="12053" max="12053" width="31.88671875" style="51" bestFit="1" customWidth="1"/>
    <col min="12054" max="12054" width="7.88671875" style="51" bestFit="1" customWidth="1"/>
    <col min="12055" max="12055" width="5.6640625" style="51" bestFit="1" customWidth="1"/>
    <col min="12056" max="12056" width="9.109375" style="51" bestFit="1" customWidth="1"/>
    <col min="12057" max="12057" width="13.5546875" style="51" bestFit="1" customWidth="1"/>
    <col min="12058" max="12286" width="9.109375" style="51"/>
    <col min="12287" max="12287" width="4.44140625" style="51" bestFit="1" customWidth="1"/>
    <col min="12288" max="12288" width="18.33203125" style="51" bestFit="1" customWidth="1"/>
    <col min="12289" max="12289" width="19" style="51" bestFit="1" customWidth="1"/>
    <col min="12290" max="12290" width="15.44140625" style="51" bestFit="1" customWidth="1"/>
    <col min="12291" max="12292" width="12.44140625" style="51" bestFit="1" customWidth="1"/>
    <col min="12293" max="12293" width="7.109375" style="51" bestFit="1" customWidth="1"/>
    <col min="12294" max="12294" width="10.109375" style="51" bestFit="1" customWidth="1"/>
    <col min="12295" max="12295" width="15.88671875" style="51" bestFit="1" customWidth="1"/>
    <col min="12296" max="12296" width="15.109375" style="51" bestFit="1" customWidth="1"/>
    <col min="12297" max="12297" width="18.33203125" style="51" bestFit="1" customWidth="1"/>
    <col min="12298" max="12298" width="13.33203125" style="51" bestFit="1" customWidth="1"/>
    <col min="12299" max="12299" width="19.33203125" style="51" customWidth="1"/>
    <col min="12300" max="12300" width="15.109375" style="51" customWidth="1"/>
    <col min="12301" max="12301" width="21" style="51" bestFit="1" customWidth="1"/>
    <col min="12302" max="12302" width="17.109375" style="51" bestFit="1" customWidth="1"/>
    <col min="12303" max="12303" width="16.88671875" style="51" bestFit="1" customWidth="1"/>
    <col min="12304" max="12304" width="16.6640625" style="51" bestFit="1" customWidth="1"/>
    <col min="12305" max="12305" width="15.6640625" style="51" bestFit="1" customWidth="1"/>
    <col min="12306" max="12306" width="16.33203125" style="51" bestFit="1" customWidth="1"/>
    <col min="12307" max="12307" width="17.33203125" style="51" customWidth="1"/>
    <col min="12308" max="12308" width="23.44140625" style="51" bestFit="1" customWidth="1"/>
    <col min="12309" max="12309" width="31.88671875" style="51" bestFit="1" customWidth="1"/>
    <col min="12310" max="12310" width="7.88671875" style="51" bestFit="1" customWidth="1"/>
    <col min="12311" max="12311" width="5.6640625" style="51" bestFit="1" customWidth="1"/>
    <col min="12312" max="12312" width="9.109375" style="51" bestFit="1" customWidth="1"/>
    <col min="12313" max="12313" width="13.5546875" style="51" bestFit="1" customWidth="1"/>
    <col min="12314" max="12542" width="9.109375" style="51"/>
    <col min="12543" max="12543" width="4.44140625" style="51" bestFit="1" customWidth="1"/>
    <col min="12544" max="12544" width="18.33203125" style="51" bestFit="1" customWidth="1"/>
    <col min="12545" max="12545" width="19" style="51" bestFit="1" customWidth="1"/>
    <col min="12546" max="12546" width="15.44140625" style="51" bestFit="1" customWidth="1"/>
    <col min="12547" max="12548" width="12.44140625" style="51" bestFit="1" customWidth="1"/>
    <col min="12549" max="12549" width="7.109375" style="51" bestFit="1" customWidth="1"/>
    <col min="12550" max="12550" width="10.109375" style="51" bestFit="1" customWidth="1"/>
    <col min="12551" max="12551" width="15.88671875" style="51" bestFit="1" customWidth="1"/>
    <col min="12552" max="12552" width="15.109375" style="51" bestFit="1" customWidth="1"/>
    <col min="12553" max="12553" width="18.33203125" style="51" bestFit="1" customWidth="1"/>
    <col min="12554" max="12554" width="13.33203125" style="51" bestFit="1" customWidth="1"/>
    <col min="12555" max="12555" width="19.33203125" style="51" customWidth="1"/>
    <col min="12556" max="12556" width="15.109375" style="51" customWidth="1"/>
    <col min="12557" max="12557" width="21" style="51" bestFit="1" customWidth="1"/>
    <col min="12558" max="12558" width="17.109375" style="51" bestFit="1" customWidth="1"/>
    <col min="12559" max="12559" width="16.88671875" style="51" bestFit="1" customWidth="1"/>
    <col min="12560" max="12560" width="16.6640625" style="51" bestFit="1" customWidth="1"/>
    <col min="12561" max="12561" width="15.6640625" style="51" bestFit="1" customWidth="1"/>
    <col min="12562" max="12562" width="16.33203125" style="51" bestFit="1" customWidth="1"/>
    <col min="12563" max="12563" width="17.33203125" style="51" customWidth="1"/>
    <col min="12564" max="12564" width="23.44140625" style="51" bestFit="1" customWidth="1"/>
    <col min="12565" max="12565" width="31.88671875" style="51" bestFit="1" customWidth="1"/>
    <col min="12566" max="12566" width="7.88671875" style="51" bestFit="1" customWidth="1"/>
    <col min="12567" max="12567" width="5.6640625" style="51" bestFit="1" customWidth="1"/>
    <col min="12568" max="12568" width="9.109375" style="51" bestFit="1" customWidth="1"/>
    <col min="12569" max="12569" width="13.5546875" style="51" bestFit="1" customWidth="1"/>
    <col min="12570" max="12798" width="9.109375" style="51"/>
    <col min="12799" max="12799" width="4.44140625" style="51" bestFit="1" customWidth="1"/>
    <col min="12800" max="12800" width="18.33203125" style="51" bestFit="1" customWidth="1"/>
    <col min="12801" max="12801" width="19" style="51" bestFit="1" customWidth="1"/>
    <col min="12802" max="12802" width="15.44140625" style="51" bestFit="1" customWidth="1"/>
    <col min="12803" max="12804" width="12.44140625" style="51" bestFit="1" customWidth="1"/>
    <col min="12805" max="12805" width="7.109375" style="51" bestFit="1" customWidth="1"/>
    <col min="12806" max="12806" width="10.109375" style="51" bestFit="1" customWidth="1"/>
    <col min="12807" max="12807" width="15.88671875" style="51" bestFit="1" customWidth="1"/>
    <col min="12808" max="12808" width="15.109375" style="51" bestFit="1" customWidth="1"/>
    <col min="12809" max="12809" width="18.33203125" style="51" bestFit="1" customWidth="1"/>
    <col min="12810" max="12810" width="13.33203125" style="51" bestFit="1" customWidth="1"/>
    <col min="12811" max="12811" width="19.33203125" style="51" customWidth="1"/>
    <col min="12812" max="12812" width="15.109375" style="51" customWidth="1"/>
    <col min="12813" max="12813" width="21" style="51" bestFit="1" customWidth="1"/>
    <col min="12814" max="12814" width="17.109375" style="51" bestFit="1" customWidth="1"/>
    <col min="12815" max="12815" width="16.88671875" style="51" bestFit="1" customWidth="1"/>
    <col min="12816" max="12816" width="16.6640625" style="51" bestFit="1" customWidth="1"/>
    <col min="12817" max="12817" width="15.6640625" style="51" bestFit="1" customWidth="1"/>
    <col min="12818" max="12818" width="16.33203125" style="51" bestFit="1" customWidth="1"/>
    <col min="12819" max="12819" width="17.33203125" style="51" customWidth="1"/>
    <col min="12820" max="12820" width="23.44140625" style="51" bestFit="1" customWidth="1"/>
    <col min="12821" max="12821" width="31.88671875" style="51" bestFit="1" customWidth="1"/>
    <col min="12822" max="12822" width="7.88671875" style="51" bestFit="1" customWidth="1"/>
    <col min="12823" max="12823" width="5.6640625" style="51" bestFit="1" customWidth="1"/>
    <col min="12824" max="12824" width="9.109375" style="51" bestFit="1" customWidth="1"/>
    <col min="12825" max="12825" width="13.5546875" style="51" bestFit="1" customWidth="1"/>
    <col min="12826" max="13054" width="9.109375" style="51"/>
    <col min="13055" max="13055" width="4.44140625" style="51" bestFit="1" customWidth="1"/>
    <col min="13056" max="13056" width="18.33203125" style="51" bestFit="1" customWidth="1"/>
    <col min="13057" max="13057" width="19" style="51" bestFit="1" customWidth="1"/>
    <col min="13058" max="13058" width="15.44140625" style="51" bestFit="1" customWidth="1"/>
    <col min="13059" max="13060" width="12.44140625" style="51" bestFit="1" customWidth="1"/>
    <col min="13061" max="13061" width="7.109375" style="51" bestFit="1" customWidth="1"/>
    <col min="13062" max="13062" width="10.109375" style="51" bestFit="1" customWidth="1"/>
    <col min="13063" max="13063" width="15.88671875" style="51" bestFit="1" customWidth="1"/>
    <col min="13064" max="13064" width="15.109375" style="51" bestFit="1" customWidth="1"/>
    <col min="13065" max="13065" width="18.33203125" style="51" bestFit="1" customWidth="1"/>
    <col min="13066" max="13066" width="13.33203125" style="51" bestFit="1" customWidth="1"/>
    <col min="13067" max="13067" width="19.33203125" style="51" customWidth="1"/>
    <col min="13068" max="13068" width="15.109375" style="51" customWidth="1"/>
    <col min="13069" max="13069" width="21" style="51" bestFit="1" customWidth="1"/>
    <col min="13070" max="13070" width="17.109375" style="51" bestFit="1" customWidth="1"/>
    <col min="13071" max="13071" width="16.88671875" style="51" bestFit="1" customWidth="1"/>
    <col min="13072" max="13072" width="16.6640625" style="51" bestFit="1" customWidth="1"/>
    <col min="13073" max="13073" width="15.6640625" style="51" bestFit="1" customWidth="1"/>
    <col min="13074" max="13074" width="16.33203125" style="51" bestFit="1" customWidth="1"/>
    <col min="13075" max="13075" width="17.33203125" style="51" customWidth="1"/>
    <col min="13076" max="13076" width="23.44140625" style="51" bestFit="1" customWidth="1"/>
    <col min="13077" max="13077" width="31.88671875" style="51" bestFit="1" customWidth="1"/>
    <col min="13078" max="13078" width="7.88671875" style="51" bestFit="1" customWidth="1"/>
    <col min="13079" max="13079" width="5.6640625" style="51" bestFit="1" customWidth="1"/>
    <col min="13080" max="13080" width="9.109375" style="51" bestFit="1" customWidth="1"/>
    <col min="13081" max="13081" width="13.5546875" style="51" bestFit="1" customWidth="1"/>
    <col min="13082" max="13310" width="9.109375" style="51"/>
    <col min="13311" max="13311" width="4.44140625" style="51" bestFit="1" customWidth="1"/>
    <col min="13312" max="13312" width="18.33203125" style="51" bestFit="1" customWidth="1"/>
    <col min="13313" max="13313" width="19" style="51" bestFit="1" customWidth="1"/>
    <col min="13314" max="13314" width="15.44140625" style="51" bestFit="1" customWidth="1"/>
    <col min="13315" max="13316" width="12.44140625" style="51" bestFit="1" customWidth="1"/>
    <col min="13317" max="13317" width="7.109375" style="51" bestFit="1" customWidth="1"/>
    <col min="13318" max="13318" width="10.109375" style="51" bestFit="1" customWidth="1"/>
    <col min="13319" max="13319" width="15.88671875" style="51" bestFit="1" customWidth="1"/>
    <col min="13320" max="13320" width="15.109375" style="51" bestFit="1" customWidth="1"/>
    <col min="13321" max="13321" width="18.33203125" style="51" bestFit="1" customWidth="1"/>
    <col min="13322" max="13322" width="13.33203125" style="51" bestFit="1" customWidth="1"/>
    <col min="13323" max="13323" width="19.33203125" style="51" customWidth="1"/>
    <col min="13324" max="13324" width="15.109375" style="51" customWidth="1"/>
    <col min="13325" max="13325" width="21" style="51" bestFit="1" customWidth="1"/>
    <col min="13326" max="13326" width="17.109375" style="51" bestFit="1" customWidth="1"/>
    <col min="13327" max="13327" width="16.88671875" style="51" bestFit="1" customWidth="1"/>
    <col min="13328" max="13328" width="16.6640625" style="51" bestFit="1" customWidth="1"/>
    <col min="13329" max="13329" width="15.6640625" style="51" bestFit="1" customWidth="1"/>
    <col min="13330" max="13330" width="16.33203125" style="51" bestFit="1" customWidth="1"/>
    <col min="13331" max="13331" width="17.33203125" style="51" customWidth="1"/>
    <col min="13332" max="13332" width="23.44140625" style="51" bestFit="1" customWidth="1"/>
    <col min="13333" max="13333" width="31.88671875" style="51" bestFit="1" customWidth="1"/>
    <col min="13334" max="13334" width="7.88671875" style="51" bestFit="1" customWidth="1"/>
    <col min="13335" max="13335" width="5.6640625" style="51" bestFit="1" customWidth="1"/>
    <col min="13336" max="13336" width="9.109375" style="51" bestFit="1" customWidth="1"/>
    <col min="13337" max="13337" width="13.5546875" style="51" bestFit="1" customWidth="1"/>
    <col min="13338" max="13566" width="9.109375" style="51"/>
    <col min="13567" max="13567" width="4.44140625" style="51" bestFit="1" customWidth="1"/>
    <col min="13568" max="13568" width="18.33203125" style="51" bestFit="1" customWidth="1"/>
    <col min="13569" max="13569" width="19" style="51" bestFit="1" customWidth="1"/>
    <col min="13570" max="13570" width="15.44140625" style="51" bestFit="1" customWidth="1"/>
    <col min="13571" max="13572" width="12.44140625" style="51" bestFit="1" customWidth="1"/>
    <col min="13573" max="13573" width="7.109375" style="51" bestFit="1" customWidth="1"/>
    <col min="13574" max="13574" width="10.109375" style="51" bestFit="1" customWidth="1"/>
    <col min="13575" max="13575" width="15.88671875" style="51" bestFit="1" customWidth="1"/>
    <col min="13576" max="13576" width="15.109375" style="51" bestFit="1" customWidth="1"/>
    <col min="13577" max="13577" width="18.33203125" style="51" bestFit="1" customWidth="1"/>
    <col min="13578" max="13578" width="13.33203125" style="51" bestFit="1" customWidth="1"/>
    <col min="13579" max="13579" width="19.33203125" style="51" customWidth="1"/>
    <col min="13580" max="13580" width="15.109375" style="51" customWidth="1"/>
    <col min="13581" max="13581" width="21" style="51" bestFit="1" customWidth="1"/>
    <col min="13582" max="13582" width="17.109375" style="51" bestFit="1" customWidth="1"/>
    <col min="13583" max="13583" width="16.88671875" style="51" bestFit="1" customWidth="1"/>
    <col min="13584" max="13584" width="16.6640625" style="51" bestFit="1" customWidth="1"/>
    <col min="13585" max="13585" width="15.6640625" style="51" bestFit="1" customWidth="1"/>
    <col min="13586" max="13586" width="16.33203125" style="51" bestFit="1" customWidth="1"/>
    <col min="13587" max="13587" width="17.33203125" style="51" customWidth="1"/>
    <col min="13588" max="13588" width="23.44140625" style="51" bestFit="1" customWidth="1"/>
    <col min="13589" max="13589" width="31.88671875" style="51" bestFit="1" customWidth="1"/>
    <col min="13590" max="13590" width="7.88671875" style="51" bestFit="1" customWidth="1"/>
    <col min="13591" max="13591" width="5.6640625" style="51" bestFit="1" customWidth="1"/>
    <col min="13592" max="13592" width="9.109375" style="51" bestFit="1" customWidth="1"/>
    <col min="13593" max="13593" width="13.5546875" style="51" bestFit="1" customWidth="1"/>
    <col min="13594" max="13822" width="9.109375" style="51"/>
    <col min="13823" max="13823" width="4.44140625" style="51" bestFit="1" customWidth="1"/>
    <col min="13824" max="13824" width="18.33203125" style="51" bestFit="1" customWidth="1"/>
    <col min="13825" max="13825" width="19" style="51" bestFit="1" customWidth="1"/>
    <col min="13826" max="13826" width="15.44140625" style="51" bestFit="1" customWidth="1"/>
    <col min="13827" max="13828" width="12.44140625" style="51" bestFit="1" customWidth="1"/>
    <col min="13829" max="13829" width="7.109375" style="51" bestFit="1" customWidth="1"/>
    <col min="13830" max="13830" width="10.109375" style="51" bestFit="1" customWidth="1"/>
    <col min="13831" max="13831" width="15.88671875" style="51" bestFit="1" customWidth="1"/>
    <col min="13832" max="13832" width="15.109375" style="51" bestFit="1" customWidth="1"/>
    <col min="13833" max="13833" width="18.33203125" style="51" bestFit="1" customWidth="1"/>
    <col min="13834" max="13834" width="13.33203125" style="51" bestFit="1" customWidth="1"/>
    <col min="13835" max="13835" width="19.33203125" style="51" customWidth="1"/>
    <col min="13836" max="13836" width="15.109375" style="51" customWidth="1"/>
    <col min="13837" max="13837" width="21" style="51" bestFit="1" customWidth="1"/>
    <col min="13838" max="13838" width="17.109375" style="51" bestFit="1" customWidth="1"/>
    <col min="13839" max="13839" width="16.88671875" style="51" bestFit="1" customWidth="1"/>
    <col min="13840" max="13840" width="16.6640625" style="51" bestFit="1" customWidth="1"/>
    <col min="13841" max="13841" width="15.6640625" style="51" bestFit="1" customWidth="1"/>
    <col min="13842" max="13842" width="16.33203125" style="51" bestFit="1" customWidth="1"/>
    <col min="13843" max="13843" width="17.33203125" style="51" customWidth="1"/>
    <col min="13844" max="13844" width="23.44140625" style="51" bestFit="1" customWidth="1"/>
    <col min="13845" max="13845" width="31.88671875" style="51" bestFit="1" customWidth="1"/>
    <col min="13846" max="13846" width="7.88671875" style="51" bestFit="1" customWidth="1"/>
    <col min="13847" max="13847" width="5.6640625" style="51" bestFit="1" customWidth="1"/>
    <col min="13848" max="13848" width="9.109375" style="51" bestFit="1" customWidth="1"/>
    <col min="13849" max="13849" width="13.5546875" style="51" bestFit="1" customWidth="1"/>
    <col min="13850" max="14078" width="9.109375" style="51"/>
    <col min="14079" max="14079" width="4.44140625" style="51" bestFit="1" customWidth="1"/>
    <col min="14080" max="14080" width="18.33203125" style="51" bestFit="1" customWidth="1"/>
    <col min="14081" max="14081" width="19" style="51" bestFit="1" customWidth="1"/>
    <col min="14082" max="14082" width="15.44140625" style="51" bestFit="1" customWidth="1"/>
    <col min="14083" max="14084" width="12.44140625" style="51" bestFit="1" customWidth="1"/>
    <col min="14085" max="14085" width="7.109375" style="51" bestFit="1" customWidth="1"/>
    <col min="14086" max="14086" width="10.109375" style="51" bestFit="1" customWidth="1"/>
    <col min="14087" max="14087" width="15.88671875" style="51" bestFit="1" customWidth="1"/>
    <col min="14088" max="14088" width="15.109375" style="51" bestFit="1" customWidth="1"/>
    <col min="14089" max="14089" width="18.33203125" style="51" bestFit="1" customWidth="1"/>
    <col min="14090" max="14090" width="13.33203125" style="51" bestFit="1" customWidth="1"/>
    <col min="14091" max="14091" width="19.33203125" style="51" customWidth="1"/>
    <col min="14092" max="14092" width="15.109375" style="51" customWidth="1"/>
    <col min="14093" max="14093" width="21" style="51" bestFit="1" customWidth="1"/>
    <col min="14094" max="14094" width="17.109375" style="51" bestFit="1" customWidth="1"/>
    <col min="14095" max="14095" width="16.88671875" style="51" bestFit="1" customWidth="1"/>
    <col min="14096" max="14096" width="16.6640625" style="51" bestFit="1" customWidth="1"/>
    <col min="14097" max="14097" width="15.6640625" style="51" bestFit="1" customWidth="1"/>
    <col min="14098" max="14098" width="16.33203125" style="51" bestFit="1" customWidth="1"/>
    <col min="14099" max="14099" width="17.33203125" style="51" customWidth="1"/>
    <col min="14100" max="14100" width="23.44140625" style="51" bestFit="1" customWidth="1"/>
    <col min="14101" max="14101" width="31.88671875" style="51" bestFit="1" customWidth="1"/>
    <col min="14102" max="14102" width="7.88671875" style="51" bestFit="1" customWidth="1"/>
    <col min="14103" max="14103" width="5.6640625" style="51" bestFit="1" customWidth="1"/>
    <col min="14104" max="14104" width="9.109375" style="51" bestFit="1" customWidth="1"/>
    <col min="14105" max="14105" width="13.5546875" style="51" bestFit="1" customWidth="1"/>
    <col min="14106" max="14334" width="9.109375" style="51"/>
    <col min="14335" max="14335" width="4.44140625" style="51" bestFit="1" customWidth="1"/>
    <col min="14336" max="14336" width="18.33203125" style="51" bestFit="1" customWidth="1"/>
    <col min="14337" max="14337" width="19" style="51" bestFit="1" customWidth="1"/>
    <col min="14338" max="14338" width="15.44140625" style="51" bestFit="1" customWidth="1"/>
    <col min="14339" max="14340" width="12.44140625" style="51" bestFit="1" customWidth="1"/>
    <col min="14341" max="14341" width="7.109375" style="51" bestFit="1" customWidth="1"/>
    <col min="14342" max="14342" width="10.109375" style="51" bestFit="1" customWidth="1"/>
    <col min="14343" max="14343" width="15.88671875" style="51" bestFit="1" customWidth="1"/>
    <col min="14344" max="14344" width="15.109375" style="51" bestFit="1" customWidth="1"/>
    <col min="14345" max="14345" width="18.33203125" style="51" bestFit="1" customWidth="1"/>
    <col min="14346" max="14346" width="13.33203125" style="51" bestFit="1" customWidth="1"/>
    <col min="14347" max="14347" width="19.33203125" style="51" customWidth="1"/>
    <col min="14348" max="14348" width="15.109375" style="51" customWidth="1"/>
    <col min="14349" max="14349" width="21" style="51" bestFit="1" customWidth="1"/>
    <col min="14350" max="14350" width="17.109375" style="51" bestFit="1" customWidth="1"/>
    <col min="14351" max="14351" width="16.88671875" style="51" bestFit="1" customWidth="1"/>
    <col min="14352" max="14352" width="16.6640625" style="51" bestFit="1" customWidth="1"/>
    <col min="14353" max="14353" width="15.6640625" style="51" bestFit="1" customWidth="1"/>
    <col min="14354" max="14354" width="16.33203125" style="51" bestFit="1" customWidth="1"/>
    <col min="14355" max="14355" width="17.33203125" style="51" customWidth="1"/>
    <col min="14356" max="14356" width="23.44140625" style="51" bestFit="1" customWidth="1"/>
    <col min="14357" max="14357" width="31.88671875" style="51" bestFit="1" customWidth="1"/>
    <col min="14358" max="14358" width="7.88671875" style="51" bestFit="1" customWidth="1"/>
    <col min="14359" max="14359" width="5.6640625" style="51" bestFit="1" customWidth="1"/>
    <col min="14360" max="14360" width="9.109375" style="51" bestFit="1" customWidth="1"/>
    <col min="14361" max="14361" width="13.5546875" style="51" bestFit="1" customWidth="1"/>
    <col min="14362" max="14590" width="9.109375" style="51"/>
    <col min="14591" max="14591" width="4.44140625" style="51" bestFit="1" customWidth="1"/>
    <col min="14592" max="14592" width="18.33203125" style="51" bestFit="1" customWidth="1"/>
    <col min="14593" max="14593" width="19" style="51" bestFit="1" customWidth="1"/>
    <col min="14594" max="14594" width="15.44140625" style="51" bestFit="1" customWidth="1"/>
    <col min="14595" max="14596" width="12.44140625" style="51" bestFit="1" customWidth="1"/>
    <col min="14597" max="14597" width="7.109375" style="51" bestFit="1" customWidth="1"/>
    <col min="14598" max="14598" width="10.109375" style="51" bestFit="1" customWidth="1"/>
    <col min="14599" max="14599" width="15.88671875" style="51" bestFit="1" customWidth="1"/>
    <col min="14600" max="14600" width="15.109375" style="51" bestFit="1" customWidth="1"/>
    <col min="14601" max="14601" width="18.33203125" style="51" bestFit="1" customWidth="1"/>
    <col min="14602" max="14602" width="13.33203125" style="51" bestFit="1" customWidth="1"/>
    <col min="14603" max="14603" width="19.33203125" style="51" customWidth="1"/>
    <col min="14604" max="14604" width="15.109375" style="51" customWidth="1"/>
    <col min="14605" max="14605" width="21" style="51" bestFit="1" customWidth="1"/>
    <col min="14606" max="14606" width="17.109375" style="51" bestFit="1" customWidth="1"/>
    <col min="14607" max="14607" width="16.88671875" style="51" bestFit="1" customWidth="1"/>
    <col min="14608" max="14608" width="16.6640625" style="51" bestFit="1" customWidth="1"/>
    <col min="14609" max="14609" width="15.6640625" style="51" bestFit="1" customWidth="1"/>
    <col min="14610" max="14610" width="16.33203125" style="51" bestFit="1" customWidth="1"/>
    <col min="14611" max="14611" width="17.33203125" style="51" customWidth="1"/>
    <col min="14612" max="14612" width="23.44140625" style="51" bestFit="1" customWidth="1"/>
    <col min="14613" max="14613" width="31.88671875" style="51" bestFit="1" customWidth="1"/>
    <col min="14614" max="14614" width="7.88671875" style="51" bestFit="1" customWidth="1"/>
    <col min="14615" max="14615" width="5.6640625" style="51" bestFit="1" customWidth="1"/>
    <col min="14616" max="14616" width="9.109375" style="51" bestFit="1" customWidth="1"/>
    <col min="14617" max="14617" width="13.5546875" style="51" bestFit="1" customWidth="1"/>
    <col min="14618" max="14846" width="9.109375" style="51"/>
    <col min="14847" max="14847" width="4.44140625" style="51" bestFit="1" customWidth="1"/>
    <col min="14848" max="14848" width="18.33203125" style="51" bestFit="1" customWidth="1"/>
    <col min="14849" max="14849" width="19" style="51" bestFit="1" customWidth="1"/>
    <col min="14850" max="14850" width="15.44140625" style="51" bestFit="1" customWidth="1"/>
    <col min="14851" max="14852" width="12.44140625" style="51" bestFit="1" customWidth="1"/>
    <col min="14853" max="14853" width="7.109375" style="51" bestFit="1" customWidth="1"/>
    <col min="14854" max="14854" width="10.109375" style="51" bestFit="1" customWidth="1"/>
    <col min="14855" max="14855" width="15.88671875" style="51" bestFit="1" customWidth="1"/>
    <col min="14856" max="14856" width="15.109375" style="51" bestFit="1" customWidth="1"/>
    <col min="14857" max="14857" width="18.33203125" style="51" bestFit="1" customWidth="1"/>
    <col min="14858" max="14858" width="13.33203125" style="51" bestFit="1" customWidth="1"/>
    <col min="14859" max="14859" width="19.33203125" style="51" customWidth="1"/>
    <col min="14860" max="14860" width="15.109375" style="51" customWidth="1"/>
    <col min="14861" max="14861" width="21" style="51" bestFit="1" customWidth="1"/>
    <col min="14862" max="14862" width="17.109375" style="51" bestFit="1" customWidth="1"/>
    <col min="14863" max="14863" width="16.88671875" style="51" bestFit="1" customWidth="1"/>
    <col min="14864" max="14864" width="16.6640625" style="51" bestFit="1" customWidth="1"/>
    <col min="14865" max="14865" width="15.6640625" style="51" bestFit="1" customWidth="1"/>
    <col min="14866" max="14866" width="16.33203125" style="51" bestFit="1" customWidth="1"/>
    <col min="14867" max="14867" width="17.33203125" style="51" customWidth="1"/>
    <col min="14868" max="14868" width="23.44140625" style="51" bestFit="1" customWidth="1"/>
    <col min="14869" max="14869" width="31.88671875" style="51" bestFit="1" customWidth="1"/>
    <col min="14870" max="14870" width="7.88671875" style="51" bestFit="1" customWidth="1"/>
    <col min="14871" max="14871" width="5.6640625" style="51" bestFit="1" customWidth="1"/>
    <col min="14872" max="14872" width="9.109375" style="51" bestFit="1" customWidth="1"/>
    <col min="14873" max="14873" width="13.5546875" style="51" bestFit="1" customWidth="1"/>
    <col min="14874" max="15102" width="9.109375" style="51"/>
    <col min="15103" max="15103" width="4.44140625" style="51" bestFit="1" customWidth="1"/>
    <col min="15104" max="15104" width="18.33203125" style="51" bestFit="1" customWidth="1"/>
    <col min="15105" max="15105" width="19" style="51" bestFit="1" customWidth="1"/>
    <col min="15106" max="15106" width="15.44140625" style="51" bestFit="1" customWidth="1"/>
    <col min="15107" max="15108" width="12.44140625" style="51" bestFit="1" customWidth="1"/>
    <col min="15109" max="15109" width="7.109375" style="51" bestFit="1" customWidth="1"/>
    <col min="15110" max="15110" width="10.109375" style="51" bestFit="1" customWidth="1"/>
    <col min="15111" max="15111" width="15.88671875" style="51" bestFit="1" customWidth="1"/>
    <col min="15112" max="15112" width="15.109375" style="51" bestFit="1" customWidth="1"/>
    <col min="15113" max="15113" width="18.33203125" style="51" bestFit="1" customWidth="1"/>
    <col min="15114" max="15114" width="13.33203125" style="51" bestFit="1" customWidth="1"/>
    <col min="15115" max="15115" width="19.33203125" style="51" customWidth="1"/>
    <col min="15116" max="15116" width="15.109375" style="51" customWidth="1"/>
    <col min="15117" max="15117" width="21" style="51" bestFit="1" customWidth="1"/>
    <col min="15118" max="15118" width="17.109375" style="51" bestFit="1" customWidth="1"/>
    <col min="15119" max="15119" width="16.88671875" style="51" bestFit="1" customWidth="1"/>
    <col min="15120" max="15120" width="16.6640625" style="51" bestFit="1" customWidth="1"/>
    <col min="15121" max="15121" width="15.6640625" style="51" bestFit="1" customWidth="1"/>
    <col min="15122" max="15122" width="16.33203125" style="51" bestFit="1" customWidth="1"/>
    <col min="15123" max="15123" width="17.33203125" style="51" customWidth="1"/>
    <col min="15124" max="15124" width="23.44140625" style="51" bestFit="1" customWidth="1"/>
    <col min="15125" max="15125" width="31.88671875" style="51" bestFit="1" customWidth="1"/>
    <col min="15126" max="15126" width="7.88671875" style="51" bestFit="1" customWidth="1"/>
    <col min="15127" max="15127" width="5.6640625" style="51" bestFit="1" customWidth="1"/>
    <col min="15128" max="15128" width="9.109375" style="51" bestFit="1" customWidth="1"/>
    <col min="15129" max="15129" width="13.5546875" style="51" bestFit="1" customWidth="1"/>
    <col min="15130" max="15358" width="9.109375" style="51"/>
    <col min="15359" max="15359" width="4.44140625" style="51" bestFit="1" customWidth="1"/>
    <col min="15360" max="15360" width="18.33203125" style="51" bestFit="1" customWidth="1"/>
    <col min="15361" max="15361" width="19" style="51" bestFit="1" customWidth="1"/>
    <col min="15362" max="15362" width="15.44140625" style="51" bestFit="1" customWidth="1"/>
    <col min="15363" max="15364" width="12.44140625" style="51" bestFit="1" customWidth="1"/>
    <col min="15365" max="15365" width="7.109375" style="51" bestFit="1" customWidth="1"/>
    <col min="15366" max="15366" width="10.109375" style="51" bestFit="1" customWidth="1"/>
    <col min="15367" max="15367" width="15.88671875" style="51" bestFit="1" customWidth="1"/>
    <col min="15368" max="15368" width="15.109375" style="51" bestFit="1" customWidth="1"/>
    <col min="15369" max="15369" width="18.33203125" style="51" bestFit="1" customWidth="1"/>
    <col min="15370" max="15370" width="13.33203125" style="51" bestFit="1" customWidth="1"/>
    <col min="15371" max="15371" width="19.33203125" style="51" customWidth="1"/>
    <col min="15372" max="15372" width="15.109375" style="51" customWidth="1"/>
    <col min="15373" max="15373" width="21" style="51" bestFit="1" customWidth="1"/>
    <col min="15374" max="15374" width="17.109375" style="51" bestFit="1" customWidth="1"/>
    <col min="15375" max="15375" width="16.88671875" style="51" bestFit="1" customWidth="1"/>
    <col min="15376" max="15376" width="16.6640625" style="51" bestFit="1" customWidth="1"/>
    <col min="15377" max="15377" width="15.6640625" style="51" bestFit="1" customWidth="1"/>
    <col min="15378" max="15378" width="16.33203125" style="51" bestFit="1" customWidth="1"/>
    <col min="15379" max="15379" width="17.33203125" style="51" customWidth="1"/>
    <col min="15380" max="15380" width="23.44140625" style="51" bestFit="1" customWidth="1"/>
    <col min="15381" max="15381" width="31.88671875" style="51" bestFit="1" customWidth="1"/>
    <col min="15382" max="15382" width="7.88671875" style="51" bestFit="1" customWidth="1"/>
    <col min="15383" max="15383" width="5.6640625" style="51" bestFit="1" customWidth="1"/>
    <col min="15384" max="15384" width="9.109375" style="51" bestFit="1" customWidth="1"/>
    <col min="15385" max="15385" width="13.5546875" style="51" bestFit="1" customWidth="1"/>
    <col min="15386" max="15614" width="9.109375" style="51"/>
    <col min="15615" max="15615" width="4.44140625" style="51" bestFit="1" customWidth="1"/>
    <col min="15616" max="15616" width="18.33203125" style="51" bestFit="1" customWidth="1"/>
    <col min="15617" max="15617" width="19" style="51" bestFit="1" customWidth="1"/>
    <col min="15618" max="15618" width="15.44140625" style="51" bestFit="1" customWidth="1"/>
    <col min="15619" max="15620" width="12.44140625" style="51" bestFit="1" customWidth="1"/>
    <col min="15621" max="15621" width="7.109375" style="51" bestFit="1" customWidth="1"/>
    <col min="15622" max="15622" width="10.109375" style="51" bestFit="1" customWidth="1"/>
    <col min="15623" max="15623" width="15.88671875" style="51" bestFit="1" customWidth="1"/>
    <col min="15624" max="15624" width="15.109375" style="51" bestFit="1" customWidth="1"/>
    <col min="15625" max="15625" width="18.33203125" style="51" bestFit="1" customWidth="1"/>
    <col min="15626" max="15626" width="13.33203125" style="51" bestFit="1" customWidth="1"/>
    <col min="15627" max="15627" width="19.33203125" style="51" customWidth="1"/>
    <col min="15628" max="15628" width="15.109375" style="51" customWidth="1"/>
    <col min="15629" max="15629" width="21" style="51" bestFit="1" customWidth="1"/>
    <col min="15630" max="15630" width="17.109375" style="51" bestFit="1" customWidth="1"/>
    <col min="15631" max="15631" width="16.88671875" style="51" bestFit="1" customWidth="1"/>
    <col min="15632" max="15632" width="16.6640625" style="51" bestFit="1" customWidth="1"/>
    <col min="15633" max="15633" width="15.6640625" style="51" bestFit="1" customWidth="1"/>
    <col min="15634" max="15634" width="16.33203125" style="51" bestFit="1" customWidth="1"/>
    <col min="15635" max="15635" width="17.33203125" style="51" customWidth="1"/>
    <col min="15636" max="15636" width="23.44140625" style="51" bestFit="1" customWidth="1"/>
    <col min="15637" max="15637" width="31.88671875" style="51" bestFit="1" customWidth="1"/>
    <col min="15638" max="15638" width="7.88671875" style="51" bestFit="1" customWidth="1"/>
    <col min="15639" max="15639" width="5.6640625" style="51" bestFit="1" customWidth="1"/>
    <col min="15640" max="15640" width="9.109375" style="51" bestFit="1" customWidth="1"/>
    <col min="15641" max="15641" width="13.5546875" style="51" bestFit="1" customWidth="1"/>
    <col min="15642" max="15870" width="9.109375" style="51"/>
    <col min="15871" max="15871" width="4.44140625" style="51" bestFit="1" customWidth="1"/>
    <col min="15872" max="15872" width="18.33203125" style="51" bestFit="1" customWidth="1"/>
    <col min="15873" max="15873" width="19" style="51" bestFit="1" customWidth="1"/>
    <col min="15874" max="15874" width="15.44140625" style="51" bestFit="1" customWidth="1"/>
    <col min="15875" max="15876" width="12.44140625" style="51" bestFit="1" customWidth="1"/>
    <col min="15877" max="15877" width="7.109375" style="51" bestFit="1" customWidth="1"/>
    <col min="15878" max="15878" width="10.109375" style="51" bestFit="1" customWidth="1"/>
    <col min="15879" max="15879" width="15.88671875" style="51" bestFit="1" customWidth="1"/>
    <col min="15880" max="15880" width="15.109375" style="51" bestFit="1" customWidth="1"/>
    <col min="15881" max="15881" width="18.33203125" style="51" bestFit="1" customWidth="1"/>
    <col min="15882" max="15882" width="13.33203125" style="51" bestFit="1" customWidth="1"/>
    <col min="15883" max="15883" width="19.33203125" style="51" customWidth="1"/>
    <col min="15884" max="15884" width="15.109375" style="51" customWidth="1"/>
    <col min="15885" max="15885" width="21" style="51" bestFit="1" customWidth="1"/>
    <col min="15886" max="15886" width="17.109375" style="51" bestFit="1" customWidth="1"/>
    <col min="15887" max="15887" width="16.88671875" style="51" bestFit="1" customWidth="1"/>
    <col min="15888" max="15888" width="16.6640625" style="51" bestFit="1" customWidth="1"/>
    <col min="15889" max="15889" width="15.6640625" style="51" bestFit="1" customWidth="1"/>
    <col min="15890" max="15890" width="16.33203125" style="51" bestFit="1" customWidth="1"/>
    <col min="15891" max="15891" width="17.33203125" style="51" customWidth="1"/>
    <col min="15892" max="15892" width="23.44140625" style="51" bestFit="1" customWidth="1"/>
    <col min="15893" max="15893" width="31.88671875" style="51" bestFit="1" customWidth="1"/>
    <col min="15894" max="15894" width="7.88671875" style="51" bestFit="1" customWidth="1"/>
    <col min="15895" max="15895" width="5.6640625" style="51" bestFit="1" customWidth="1"/>
    <col min="15896" max="15896" width="9.109375" style="51" bestFit="1" customWidth="1"/>
    <col min="15897" max="15897" width="13.5546875" style="51" bestFit="1" customWidth="1"/>
    <col min="15898" max="16126" width="9.109375" style="51"/>
    <col min="16127" max="16127" width="4.44140625" style="51" bestFit="1" customWidth="1"/>
    <col min="16128" max="16128" width="18.33203125" style="51" bestFit="1" customWidth="1"/>
    <col min="16129" max="16129" width="19" style="51" bestFit="1" customWidth="1"/>
    <col min="16130" max="16130" width="15.44140625" style="51" bestFit="1" customWidth="1"/>
    <col min="16131" max="16132" width="12.44140625" style="51" bestFit="1" customWidth="1"/>
    <col min="16133" max="16133" width="7.109375" style="51" bestFit="1" customWidth="1"/>
    <col min="16134" max="16134" width="10.109375" style="51" bestFit="1" customWidth="1"/>
    <col min="16135" max="16135" width="15.88671875" style="51" bestFit="1" customWidth="1"/>
    <col min="16136" max="16136" width="15.109375" style="51" bestFit="1" customWidth="1"/>
    <col min="16137" max="16137" width="18.33203125" style="51" bestFit="1" customWidth="1"/>
    <col min="16138" max="16138" width="13.33203125" style="51" bestFit="1" customWidth="1"/>
    <col min="16139" max="16139" width="19.33203125" style="51" customWidth="1"/>
    <col min="16140" max="16140" width="15.109375" style="51" customWidth="1"/>
    <col min="16141" max="16141" width="21" style="51" bestFit="1" customWidth="1"/>
    <col min="16142" max="16142" width="17.109375" style="51" bestFit="1" customWidth="1"/>
    <col min="16143" max="16143" width="16.88671875" style="51" bestFit="1" customWidth="1"/>
    <col min="16144" max="16144" width="16.6640625" style="51" bestFit="1" customWidth="1"/>
    <col min="16145" max="16145" width="15.6640625" style="51" bestFit="1" customWidth="1"/>
    <col min="16146" max="16146" width="16.33203125" style="51" bestFit="1" customWidth="1"/>
    <col min="16147" max="16147" width="17.33203125" style="51" customWidth="1"/>
    <col min="16148" max="16148" width="23.44140625" style="51" bestFit="1" customWidth="1"/>
    <col min="16149" max="16149" width="31.88671875" style="51" bestFit="1" customWidth="1"/>
    <col min="16150" max="16150" width="7.88671875" style="51" bestFit="1" customWidth="1"/>
    <col min="16151" max="16151" width="5.6640625" style="51" bestFit="1" customWidth="1"/>
    <col min="16152" max="16152" width="9.109375" style="51" bestFit="1" customWidth="1"/>
    <col min="16153" max="16153" width="13.5546875" style="51" bestFit="1" customWidth="1"/>
    <col min="16154" max="16384" width="9.109375" style="51"/>
  </cols>
  <sheetData>
    <row r="1" spans="1:35" ht="18" x14ac:dyDescent="0.25">
      <c r="P1" s="2" t="s">
        <v>569</v>
      </c>
      <c r="AE1" s="2"/>
    </row>
    <row r="2" spans="1:35" ht="18" x14ac:dyDescent="0.35">
      <c r="P2" s="4" t="s">
        <v>1</v>
      </c>
      <c r="AE2" s="4"/>
    </row>
    <row r="3" spans="1:35" ht="18" x14ac:dyDescent="0.35">
      <c r="P3" s="4" t="s">
        <v>570</v>
      </c>
      <c r="AE3" s="4"/>
    </row>
    <row r="4" spans="1:35" ht="18" x14ac:dyDescent="0.35">
      <c r="A4" s="466" t="s">
        <v>571</v>
      </c>
      <c r="B4" s="466"/>
      <c r="C4" s="466"/>
      <c r="D4" s="466"/>
      <c r="E4" s="466"/>
      <c r="F4" s="466"/>
      <c r="G4" s="466"/>
      <c r="H4" s="466"/>
      <c r="I4" s="466"/>
      <c r="J4" s="466"/>
      <c r="K4" s="466"/>
      <c r="L4" s="466"/>
      <c r="M4" s="466"/>
      <c r="N4" s="466"/>
      <c r="O4" s="466"/>
      <c r="P4" s="466"/>
      <c r="AE4" s="4"/>
    </row>
    <row r="5" spans="1:35" ht="18" x14ac:dyDescent="0.35">
      <c r="A5" s="66"/>
      <c r="B5" s="66"/>
      <c r="C5" s="66"/>
      <c r="D5" s="66"/>
      <c r="E5" s="66"/>
      <c r="F5" s="66"/>
      <c r="G5" s="66"/>
      <c r="H5" s="66"/>
      <c r="I5" s="66"/>
      <c r="J5" s="66"/>
      <c r="K5" s="66"/>
      <c r="L5" s="66"/>
      <c r="M5" s="66"/>
      <c r="N5" s="66"/>
      <c r="O5" s="66"/>
      <c r="P5" s="66"/>
      <c r="AE5" s="4"/>
    </row>
    <row r="6" spans="1:35" ht="16.8" x14ac:dyDescent="0.3">
      <c r="A6" s="466" t="s">
        <v>572</v>
      </c>
      <c r="B6" s="466"/>
      <c r="C6" s="466"/>
      <c r="D6" s="466"/>
      <c r="E6" s="466"/>
      <c r="F6" s="466"/>
      <c r="G6" s="466"/>
      <c r="H6" s="466"/>
      <c r="I6" s="466"/>
      <c r="J6" s="466"/>
      <c r="K6" s="466"/>
      <c r="L6" s="466"/>
      <c r="M6" s="466"/>
      <c r="N6" s="466"/>
      <c r="O6" s="466"/>
      <c r="P6" s="466"/>
      <c r="Q6" s="67"/>
      <c r="R6" s="67"/>
      <c r="S6" s="67"/>
      <c r="T6" s="67"/>
      <c r="U6" s="67"/>
      <c r="V6" s="67"/>
      <c r="W6" s="67"/>
      <c r="X6" s="67"/>
      <c r="Y6" s="67"/>
      <c r="Z6" s="67"/>
      <c r="AA6" s="67"/>
      <c r="AB6" s="67"/>
      <c r="AC6" s="67"/>
      <c r="AD6" s="67"/>
      <c r="AE6" s="67"/>
      <c r="AF6" s="67"/>
      <c r="AG6" s="67"/>
      <c r="AH6" s="67"/>
    </row>
    <row r="7" spans="1:35" ht="16.8" x14ac:dyDescent="0.3">
      <c r="A7" s="66"/>
      <c r="B7" s="66"/>
      <c r="C7" s="66"/>
      <c r="D7" s="66"/>
      <c r="E7" s="66"/>
      <c r="F7" s="66"/>
      <c r="G7" s="66"/>
      <c r="H7" s="66"/>
      <c r="I7" s="66"/>
      <c r="J7" s="66"/>
      <c r="K7" s="66"/>
      <c r="L7" s="66"/>
      <c r="M7" s="66"/>
      <c r="N7" s="66"/>
      <c r="O7" s="66"/>
      <c r="P7" s="66"/>
      <c r="Q7" s="67"/>
      <c r="R7" s="67"/>
      <c r="S7" s="67"/>
      <c r="T7" s="67"/>
      <c r="U7" s="67"/>
      <c r="V7" s="67"/>
      <c r="W7" s="67"/>
      <c r="X7" s="67"/>
      <c r="Y7" s="67"/>
      <c r="Z7" s="67"/>
      <c r="AA7" s="67"/>
      <c r="AB7" s="67"/>
      <c r="AC7" s="67"/>
      <c r="AD7" s="67"/>
      <c r="AE7" s="67"/>
      <c r="AF7" s="67"/>
      <c r="AG7" s="67"/>
      <c r="AH7" s="67"/>
    </row>
    <row r="8" spans="1:35" ht="15.6" x14ac:dyDescent="0.25">
      <c r="A8" s="419" t="s">
        <v>613</v>
      </c>
      <c r="B8" s="419"/>
      <c r="C8" s="419"/>
      <c r="D8" s="419"/>
      <c r="E8" s="419"/>
      <c r="F8" s="419"/>
      <c r="G8" s="419"/>
      <c r="H8" s="419"/>
      <c r="I8" s="419"/>
      <c r="J8" s="419"/>
      <c r="K8" s="419"/>
      <c r="L8" s="419"/>
      <c r="M8" s="419"/>
      <c r="N8" s="419"/>
      <c r="O8" s="419"/>
      <c r="P8" s="419"/>
      <c r="Q8" s="45"/>
      <c r="R8" s="45"/>
      <c r="S8" s="45"/>
      <c r="T8" s="45"/>
      <c r="U8" s="45"/>
      <c r="V8" s="45"/>
      <c r="W8" s="45"/>
      <c r="X8" s="45"/>
      <c r="Y8" s="45"/>
      <c r="Z8" s="45"/>
      <c r="AA8" s="45"/>
      <c r="AB8" s="45"/>
      <c r="AC8" s="45"/>
      <c r="AD8" s="45"/>
      <c r="AE8" s="45"/>
      <c r="AF8" s="45"/>
      <c r="AG8" s="45"/>
      <c r="AH8" s="45"/>
    </row>
    <row r="9" spans="1:35" ht="15.6" x14ac:dyDescent="0.25">
      <c r="A9" s="339" t="s">
        <v>4</v>
      </c>
      <c r="B9" s="339"/>
      <c r="C9" s="339"/>
      <c r="D9" s="339"/>
      <c r="E9" s="339"/>
      <c r="F9" s="339"/>
      <c r="G9" s="339"/>
      <c r="H9" s="339"/>
      <c r="I9" s="339"/>
      <c r="J9" s="339"/>
      <c r="K9" s="339"/>
      <c r="L9" s="339"/>
      <c r="M9" s="339"/>
      <c r="N9" s="339"/>
      <c r="O9" s="339"/>
      <c r="P9" s="339"/>
      <c r="Q9" s="27"/>
      <c r="R9" s="27"/>
      <c r="S9" s="27"/>
      <c r="T9" s="27"/>
      <c r="U9" s="27"/>
      <c r="V9" s="27"/>
      <c r="W9" s="27"/>
      <c r="X9" s="27"/>
      <c r="Y9" s="27"/>
      <c r="Z9" s="27"/>
      <c r="AA9" s="27"/>
      <c r="AB9" s="27"/>
      <c r="AC9" s="27"/>
      <c r="AD9" s="27"/>
      <c r="AE9" s="27"/>
      <c r="AF9" s="27"/>
      <c r="AG9" s="27"/>
      <c r="AH9" s="27"/>
    </row>
    <row r="10" spans="1:35" x14ac:dyDescent="0.25">
      <c r="A10" s="467"/>
      <c r="B10" s="467"/>
      <c r="C10" s="467"/>
      <c r="D10" s="467"/>
      <c r="E10" s="467"/>
      <c r="F10" s="467"/>
      <c r="G10" s="467"/>
      <c r="H10" s="467"/>
      <c r="I10" s="467"/>
      <c r="J10" s="467"/>
      <c r="K10" s="467"/>
      <c r="L10" s="467"/>
      <c r="M10" s="467"/>
      <c r="N10" s="467"/>
      <c r="O10" s="467"/>
      <c r="P10" s="467"/>
      <c r="Q10" s="51"/>
      <c r="R10" s="51"/>
      <c r="S10" s="51"/>
      <c r="T10" s="51"/>
      <c r="U10" s="51"/>
      <c r="V10" s="51"/>
      <c r="W10" s="51"/>
      <c r="X10" s="51"/>
    </row>
    <row r="11" spans="1:35" ht="16.8" x14ac:dyDescent="0.3">
      <c r="A11" s="345" t="str">
        <f>'10'!A9:R9</f>
        <v>Год раскрытия информации: 2026 год</v>
      </c>
      <c r="B11" s="345"/>
      <c r="C11" s="345"/>
      <c r="D11" s="345"/>
      <c r="E11" s="345"/>
      <c r="F11" s="345"/>
      <c r="G11" s="345"/>
      <c r="H11" s="345"/>
      <c r="I11" s="345"/>
      <c r="J11" s="345"/>
      <c r="K11" s="345"/>
      <c r="L11" s="345"/>
      <c r="M11" s="345"/>
      <c r="N11" s="345"/>
      <c r="O11" s="345"/>
      <c r="P11" s="345"/>
      <c r="Q11" s="68"/>
      <c r="R11" s="68"/>
      <c r="S11" s="68"/>
      <c r="T11" s="68"/>
      <c r="U11" s="68"/>
      <c r="V11" s="68"/>
      <c r="W11" s="68"/>
      <c r="X11" s="68"/>
      <c r="Y11" s="68"/>
      <c r="Z11" s="68"/>
      <c r="AA11" s="68"/>
      <c r="AB11" s="68"/>
      <c r="AC11" s="68"/>
      <c r="AD11" s="68"/>
      <c r="AE11" s="68"/>
      <c r="AF11" s="68"/>
      <c r="AG11" s="68"/>
      <c r="AH11" s="68"/>
    </row>
    <row r="12" spans="1:35" x14ac:dyDescent="0.25">
      <c r="A12" s="469"/>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row>
    <row r="13" spans="1:35" s="53" customFormat="1" x14ac:dyDescent="0.25">
      <c r="A13" s="470" t="s">
        <v>6</v>
      </c>
      <c r="B13" s="470" t="s">
        <v>7</v>
      </c>
      <c r="C13" s="470" t="s">
        <v>8</v>
      </c>
      <c r="D13" s="473" t="s">
        <v>573</v>
      </c>
      <c r="E13" s="473"/>
      <c r="F13" s="473"/>
      <c r="G13" s="470" t="s">
        <v>574</v>
      </c>
      <c r="H13" s="474" t="s">
        <v>575</v>
      </c>
      <c r="I13" s="475"/>
      <c r="J13" s="475"/>
      <c r="K13" s="475"/>
      <c r="L13" s="476"/>
      <c r="M13" s="477" t="s">
        <v>576</v>
      </c>
      <c r="N13" s="478"/>
      <c r="O13" s="478"/>
      <c r="P13" s="479"/>
      <c r="Q13" s="477" t="s">
        <v>577</v>
      </c>
      <c r="R13" s="478"/>
      <c r="S13" s="478"/>
      <c r="T13" s="479"/>
      <c r="U13" s="480" t="s">
        <v>578</v>
      </c>
      <c r="V13" s="486" t="s">
        <v>579</v>
      </c>
      <c r="W13" s="487"/>
      <c r="X13" s="483" t="s">
        <v>580</v>
      </c>
      <c r="Y13" s="485" t="s">
        <v>581</v>
      </c>
      <c r="Z13" s="485"/>
      <c r="AA13" s="468" t="s">
        <v>582</v>
      </c>
      <c r="AB13" s="468"/>
      <c r="AC13" s="468"/>
      <c r="AD13" s="468"/>
      <c r="AE13" s="480" t="s">
        <v>583</v>
      </c>
      <c r="AF13" s="468" t="s">
        <v>584</v>
      </c>
      <c r="AG13" s="468"/>
      <c r="AH13" s="473" t="s">
        <v>585</v>
      </c>
      <c r="AI13" s="51"/>
    </row>
    <row r="14" spans="1:35" s="53" customFormat="1" ht="15.6" x14ac:dyDescent="0.25">
      <c r="A14" s="471"/>
      <c r="B14" s="471"/>
      <c r="C14" s="471"/>
      <c r="D14" s="473" t="s">
        <v>586</v>
      </c>
      <c r="E14" s="473"/>
      <c r="F14" s="473" t="s">
        <v>587</v>
      </c>
      <c r="G14" s="471"/>
      <c r="H14" s="470" t="s">
        <v>588</v>
      </c>
      <c r="I14" s="473" t="s">
        <v>589</v>
      </c>
      <c r="J14" s="473"/>
      <c r="K14" s="470" t="s">
        <v>590</v>
      </c>
      <c r="L14" s="470" t="s">
        <v>591</v>
      </c>
      <c r="M14" s="483" t="s">
        <v>592</v>
      </c>
      <c r="N14" s="483" t="s">
        <v>593</v>
      </c>
      <c r="O14" s="485" t="s">
        <v>594</v>
      </c>
      <c r="P14" s="485"/>
      <c r="Q14" s="483" t="s">
        <v>595</v>
      </c>
      <c r="R14" s="483" t="s">
        <v>596</v>
      </c>
      <c r="S14" s="485" t="s">
        <v>597</v>
      </c>
      <c r="T14" s="485"/>
      <c r="U14" s="481"/>
      <c r="V14" s="488"/>
      <c r="W14" s="489"/>
      <c r="X14" s="490"/>
      <c r="Y14" s="485"/>
      <c r="Z14" s="485"/>
      <c r="AA14" s="491" t="s">
        <v>598</v>
      </c>
      <c r="AB14" s="491"/>
      <c r="AC14" s="473" t="s">
        <v>599</v>
      </c>
      <c r="AD14" s="473"/>
      <c r="AE14" s="481"/>
      <c r="AF14" s="468" t="s">
        <v>600</v>
      </c>
      <c r="AG14" s="468" t="s">
        <v>601</v>
      </c>
      <c r="AH14" s="473"/>
      <c r="AI14" s="51"/>
    </row>
    <row r="15" spans="1:35" s="53" customFormat="1" ht="219.75" customHeight="1" x14ac:dyDescent="0.25">
      <c r="A15" s="472"/>
      <c r="B15" s="472"/>
      <c r="C15" s="472"/>
      <c r="D15" s="55" t="s">
        <v>602</v>
      </c>
      <c r="E15" s="55" t="s">
        <v>603</v>
      </c>
      <c r="F15" s="473"/>
      <c r="G15" s="472"/>
      <c r="H15" s="472"/>
      <c r="I15" s="69" t="s">
        <v>604</v>
      </c>
      <c r="J15" s="69" t="s">
        <v>605</v>
      </c>
      <c r="K15" s="472"/>
      <c r="L15" s="472"/>
      <c r="M15" s="484"/>
      <c r="N15" s="484"/>
      <c r="O15" s="70" t="s">
        <v>606</v>
      </c>
      <c r="P15" s="70" t="s">
        <v>607</v>
      </c>
      <c r="Q15" s="484"/>
      <c r="R15" s="484"/>
      <c r="S15" s="70" t="s">
        <v>606</v>
      </c>
      <c r="T15" s="70" t="s">
        <v>607</v>
      </c>
      <c r="U15" s="482"/>
      <c r="V15" s="71" t="s">
        <v>608</v>
      </c>
      <c r="W15" s="71" t="s">
        <v>609</v>
      </c>
      <c r="X15" s="484"/>
      <c r="Y15" s="70" t="s">
        <v>606</v>
      </c>
      <c r="Z15" s="70" t="s">
        <v>607</v>
      </c>
      <c r="AA15" s="72" t="s">
        <v>610</v>
      </c>
      <c r="AB15" s="72" t="s">
        <v>611</v>
      </c>
      <c r="AC15" s="72" t="s">
        <v>610</v>
      </c>
      <c r="AD15" s="72" t="s">
        <v>611</v>
      </c>
      <c r="AE15" s="482"/>
      <c r="AF15" s="468"/>
      <c r="AG15" s="468"/>
      <c r="AH15" s="473"/>
      <c r="AI15" s="51"/>
    </row>
    <row r="16" spans="1:35" s="53" customFormat="1" x14ac:dyDescent="0.25">
      <c r="A16" s="60">
        <v>1</v>
      </c>
      <c r="B16" s="60">
        <v>2</v>
      </c>
      <c r="C16" s="60">
        <v>3</v>
      </c>
      <c r="D16" s="60">
        <v>4</v>
      </c>
      <c r="E16" s="60">
        <v>5</v>
      </c>
      <c r="F16" s="60">
        <v>6</v>
      </c>
      <c r="G16" s="60">
        <v>7</v>
      </c>
      <c r="H16" s="60">
        <v>8</v>
      </c>
      <c r="I16" s="60">
        <v>9</v>
      </c>
      <c r="J16" s="60">
        <v>10</v>
      </c>
      <c r="K16" s="60">
        <v>11</v>
      </c>
      <c r="L16" s="60">
        <v>12</v>
      </c>
      <c r="M16" s="60">
        <v>13</v>
      </c>
      <c r="N16" s="60">
        <v>14</v>
      </c>
      <c r="O16" s="60">
        <v>15</v>
      </c>
      <c r="P16" s="60">
        <v>16</v>
      </c>
      <c r="Q16" s="60">
        <v>17</v>
      </c>
      <c r="R16" s="60">
        <v>18</v>
      </c>
      <c r="S16" s="60">
        <v>19</v>
      </c>
      <c r="T16" s="60">
        <v>20</v>
      </c>
      <c r="U16" s="60">
        <v>21</v>
      </c>
      <c r="V16" s="60">
        <v>22</v>
      </c>
      <c r="W16" s="60">
        <v>23</v>
      </c>
      <c r="X16" s="60">
        <v>24</v>
      </c>
      <c r="Y16" s="60">
        <v>25</v>
      </c>
      <c r="Z16" s="60">
        <v>26</v>
      </c>
      <c r="AA16" s="60">
        <v>27</v>
      </c>
      <c r="AB16" s="60">
        <v>28</v>
      </c>
      <c r="AC16" s="60">
        <v>29</v>
      </c>
      <c r="AD16" s="60">
        <v>30</v>
      </c>
      <c r="AE16" s="60">
        <v>31</v>
      </c>
      <c r="AF16" s="60">
        <v>32</v>
      </c>
      <c r="AG16" s="60">
        <v>33</v>
      </c>
      <c r="AH16" s="60">
        <v>34</v>
      </c>
      <c r="AI16" s="51"/>
    </row>
    <row r="17" spans="1:34" ht="15.6" x14ac:dyDescent="0.25">
      <c r="A17" s="15" t="s">
        <v>107</v>
      </c>
      <c r="B17" s="16" t="s">
        <v>108</v>
      </c>
      <c r="C17" s="60" t="s">
        <v>93</v>
      </c>
      <c r="D17" s="60" t="s">
        <v>623</v>
      </c>
      <c r="E17" s="60" t="s">
        <v>623</v>
      </c>
      <c r="F17" s="60" t="s">
        <v>623</v>
      </c>
      <c r="G17" s="60" t="s">
        <v>623</v>
      </c>
      <c r="H17" s="60" t="s">
        <v>623</v>
      </c>
      <c r="I17" s="60" t="s">
        <v>623</v>
      </c>
      <c r="J17" s="60" t="s">
        <v>623</v>
      </c>
      <c r="K17" s="60" t="s">
        <v>623</v>
      </c>
      <c r="L17" s="60" t="s">
        <v>623</v>
      </c>
      <c r="M17" s="60" t="s">
        <v>623</v>
      </c>
      <c r="N17" s="60" t="s">
        <v>623</v>
      </c>
      <c r="O17" s="60" t="s">
        <v>623</v>
      </c>
      <c r="P17" s="60" t="s">
        <v>623</v>
      </c>
      <c r="Q17" s="60" t="s">
        <v>623</v>
      </c>
      <c r="R17" s="60" t="s">
        <v>623</v>
      </c>
      <c r="S17" s="60" t="s">
        <v>623</v>
      </c>
      <c r="T17" s="60" t="s">
        <v>623</v>
      </c>
      <c r="U17" s="60" t="s">
        <v>623</v>
      </c>
      <c r="V17" s="60" t="s">
        <v>623</v>
      </c>
      <c r="W17" s="60" t="s">
        <v>623</v>
      </c>
      <c r="X17" s="60" t="s">
        <v>623</v>
      </c>
      <c r="Y17" s="60" t="s">
        <v>623</v>
      </c>
      <c r="Z17" s="60" t="s">
        <v>623</v>
      </c>
      <c r="AA17" s="60" t="s">
        <v>623</v>
      </c>
      <c r="AB17" s="60" t="s">
        <v>623</v>
      </c>
      <c r="AC17" s="60" t="s">
        <v>623</v>
      </c>
      <c r="AD17" s="60" t="s">
        <v>623</v>
      </c>
      <c r="AE17" s="60" t="s">
        <v>623</v>
      </c>
      <c r="AF17" s="60" t="s">
        <v>623</v>
      </c>
      <c r="AG17" s="60" t="s">
        <v>623</v>
      </c>
      <c r="AH17" s="60" t="s">
        <v>623</v>
      </c>
    </row>
    <row r="18" spans="1:34" ht="46.8" x14ac:dyDescent="0.25">
      <c r="A18" s="15" t="s">
        <v>109</v>
      </c>
      <c r="B18" s="16" t="s">
        <v>110</v>
      </c>
      <c r="C18" s="60" t="s">
        <v>93</v>
      </c>
      <c r="D18" s="60" t="s">
        <v>623</v>
      </c>
      <c r="E18" s="60" t="s">
        <v>623</v>
      </c>
      <c r="F18" s="60" t="s">
        <v>623</v>
      </c>
      <c r="G18" s="60" t="s">
        <v>623</v>
      </c>
      <c r="H18" s="60" t="s">
        <v>623</v>
      </c>
      <c r="I18" s="60" t="s">
        <v>623</v>
      </c>
      <c r="J18" s="60" t="s">
        <v>623</v>
      </c>
      <c r="K18" s="60" t="s">
        <v>623</v>
      </c>
      <c r="L18" s="60" t="s">
        <v>623</v>
      </c>
      <c r="M18" s="60" t="s">
        <v>623</v>
      </c>
      <c r="N18" s="60" t="s">
        <v>623</v>
      </c>
      <c r="O18" s="60" t="s">
        <v>623</v>
      </c>
      <c r="P18" s="60" t="s">
        <v>623</v>
      </c>
      <c r="Q18" s="60" t="s">
        <v>623</v>
      </c>
      <c r="R18" s="60" t="s">
        <v>623</v>
      </c>
      <c r="S18" s="60" t="s">
        <v>623</v>
      </c>
      <c r="T18" s="60" t="s">
        <v>623</v>
      </c>
      <c r="U18" s="60" t="s">
        <v>623</v>
      </c>
      <c r="V18" s="60" t="s">
        <v>623</v>
      </c>
      <c r="W18" s="60" t="s">
        <v>623</v>
      </c>
      <c r="X18" s="60" t="s">
        <v>623</v>
      </c>
      <c r="Y18" s="60" t="s">
        <v>623</v>
      </c>
      <c r="Z18" s="60" t="s">
        <v>623</v>
      </c>
      <c r="AA18" s="60" t="s">
        <v>623</v>
      </c>
      <c r="AB18" s="60" t="s">
        <v>623</v>
      </c>
      <c r="AC18" s="60" t="s">
        <v>623</v>
      </c>
      <c r="AD18" s="60" t="s">
        <v>623</v>
      </c>
      <c r="AE18" s="60" t="s">
        <v>623</v>
      </c>
      <c r="AF18" s="60" t="s">
        <v>623</v>
      </c>
      <c r="AG18" s="60" t="s">
        <v>623</v>
      </c>
      <c r="AH18" s="60" t="s">
        <v>623</v>
      </c>
    </row>
    <row r="19" spans="1:34" ht="78" x14ac:dyDescent="0.25">
      <c r="A19" s="15" t="s">
        <v>111</v>
      </c>
      <c r="B19" s="16" t="s">
        <v>112</v>
      </c>
      <c r="C19" s="60" t="s">
        <v>93</v>
      </c>
      <c r="D19" s="60" t="s">
        <v>623</v>
      </c>
      <c r="E19" s="60" t="s">
        <v>623</v>
      </c>
      <c r="F19" s="60" t="s">
        <v>623</v>
      </c>
      <c r="G19" s="60" t="s">
        <v>623</v>
      </c>
      <c r="H19" s="60" t="s">
        <v>623</v>
      </c>
      <c r="I19" s="60" t="s">
        <v>623</v>
      </c>
      <c r="J19" s="60" t="s">
        <v>623</v>
      </c>
      <c r="K19" s="60" t="s">
        <v>623</v>
      </c>
      <c r="L19" s="60" t="s">
        <v>623</v>
      </c>
      <c r="M19" s="60" t="s">
        <v>623</v>
      </c>
      <c r="N19" s="60" t="s">
        <v>623</v>
      </c>
      <c r="O19" s="60" t="s">
        <v>623</v>
      </c>
      <c r="P19" s="60" t="s">
        <v>623</v>
      </c>
      <c r="Q19" s="60" t="s">
        <v>623</v>
      </c>
      <c r="R19" s="60" t="s">
        <v>623</v>
      </c>
      <c r="S19" s="60" t="s">
        <v>623</v>
      </c>
      <c r="T19" s="60" t="s">
        <v>623</v>
      </c>
      <c r="U19" s="60" t="s">
        <v>623</v>
      </c>
      <c r="V19" s="60" t="s">
        <v>623</v>
      </c>
      <c r="W19" s="60" t="s">
        <v>623</v>
      </c>
      <c r="X19" s="60" t="s">
        <v>623</v>
      </c>
      <c r="Y19" s="60" t="s">
        <v>623</v>
      </c>
      <c r="Z19" s="60" t="s">
        <v>623</v>
      </c>
      <c r="AA19" s="60" t="s">
        <v>623</v>
      </c>
      <c r="AB19" s="60" t="s">
        <v>623</v>
      </c>
      <c r="AC19" s="60" t="s">
        <v>623</v>
      </c>
      <c r="AD19" s="60" t="s">
        <v>623</v>
      </c>
      <c r="AE19" s="60" t="s">
        <v>623</v>
      </c>
      <c r="AF19" s="60" t="s">
        <v>623</v>
      </c>
      <c r="AG19" s="60" t="s">
        <v>623</v>
      </c>
      <c r="AH19" s="60" t="s">
        <v>623</v>
      </c>
    </row>
    <row r="20" spans="1:34" ht="93.6" x14ac:dyDescent="0.25">
      <c r="A20" s="15" t="s">
        <v>117</v>
      </c>
      <c r="B20" s="16" t="s">
        <v>118</v>
      </c>
      <c r="C20" s="60" t="s">
        <v>93</v>
      </c>
      <c r="D20" s="60" t="s">
        <v>623</v>
      </c>
      <c r="E20" s="60" t="s">
        <v>623</v>
      </c>
      <c r="F20" s="60" t="s">
        <v>623</v>
      </c>
      <c r="G20" s="60" t="s">
        <v>623</v>
      </c>
      <c r="H20" s="60" t="s">
        <v>623</v>
      </c>
      <c r="I20" s="60" t="s">
        <v>623</v>
      </c>
      <c r="J20" s="60" t="s">
        <v>623</v>
      </c>
      <c r="K20" s="60" t="s">
        <v>623</v>
      </c>
      <c r="L20" s="60" t="s">
        <v>623</v>
      </c>
      <c r="M20" s="60" t="s">
        <v>623</v>
      </c>
      <c r="N20" s="60" t="s">
        <v>623</v>
      </c>
      <c r="O20" s="60" t="s">
        <v>623</v>
      </c>
      <c r="P20" s="60" t="s">
        <v>623</v>
      </c>
      <c r="Q20" s="60" t="s">
        <v>623</v>
      </c>
      <c r="R20" s="60" t="s">
        <v>623</v>
      </c>
      <c r="S20" s="60" t="s">
        <v>623</v>
      </c>
      <c r="T20" s="60" t="s">
        <v>623</v>
      </c>
      <c r="U20" s="60" t="s">
        <v>623</v>
      </c>
      <c r="V20" s="60" t="s">
        <v>623</v>
      </c>
      <c r="W20" s="60" t="s">
        <v>623</v>
      </c>
      <c r="X20" s="60" t="s">
        <v>623</v>
      </c>
      <c r="Y20" s="60" t="s">
        <v>623</v>
      </c>
      <c r="Z20" s="60" t="s">
        <v>623</v>
      </c>
      <c r="AA20" s="60" t="s">
        <v>623</v>
      </c>
      <c r="AB20" s="60" t="s">
        <v>623</v>
      </c>
      <c r="AC20" s="60" t="s">
        <v>623</v>
      </c>
      <c r="AD20" s="60" t="s">
        <v>623</v>
      </c>
      <c r="AE20" s="60" t="s">
        <v>623</v>
      </c>
      <c r="AF20" s="60" t="s">
        <v>623</v>
      </c>
      <c r="AG20" s="60" t="s">
        <v>623</v>
      </c>
      <c r="AH20" s="60" t="s">
        <v>623</v>
      </c>
    </row>
    <row r="21" spans="1:34" ht="78" x14ac:dyDescent="0.25">
      <c r="A21" s="15" t="s">
        <v>119</v>
      </c>
      <c r="B21" s="16" t="s">
        <v>120</v>
      </c>
      <c r="C21" s="60" t="s">
        <v>93</v>
      </c>
      <c r="D21" s="60" t="s">
        <v>623</v>
      </c>
      <c r="E21" s="60" t="s">
        <v>623</v>
      </c>
      <c r="F21" s="60" t="s">
        <v>623</v>
      </c>
      <c r="G21" s="60" t="s">
        <v>623</v>
      </c>
      <c r="H21" s="60" t="s">
        <v>623</v>
      </c>
      <c r="I21" s="60" t="s">
        <v>623</v>
      </c>
      <c r="J21" s="60" t="s">
        <v>623</v>
      </c>
      <c r="K21" s="60" t="s">
        <v>623</v>
      </c>
      <c r="L21" s="60" t="s">
        <v>623</v>
      </c>
      <c r="M21" s="60" t="s">
        <v>623</v>
      </c>
      <c r="N21" s="60" t="s">
        <v>623</v>
      </c>
      <c r="O21" s="60" t="s">
        <v>623</v>
      </c>
      <c r="P21" s="60" t="s">
        <v>623</v>
      </c>
      <c r="Q21" s="60" t="s">
        <v>623</v>
      </c>
      <c r="R21" s="60" t="s">
        <v>623</v>
      </c>
      <c r="S21" s="60" t="s">
        <v>623</v>
      </c>
      <c r="T21" s="60" t="s">
        <v>623</v>
      </c>
      <c r="U21" s="60" t="s">
        <v>623</v>
      </c>
      <c r="V21" s="60" t="s">
        <v>623</v>
      </c>
      <c r="W21" s="60" t="s">
        <v>623</v>
      </c>
      <c r="X21" s="60" t="s">
        <v>623</v>
      </c>
      <c r="Y21" s="60" t="s">
        <v>623</v>
      </c>
      <c r="Z21" s="60" t="s">
        <v>623</v>
      </c>
      <c r="AA21" s="60" t="s">
        <v>623</v>
      </c>
      <c r="AB21" s="60" t="s">
        <v>623</v>
      </c>
      <c r="AC21" s="60" t="s">
        <v>623</v>
      </c>
      <c r="AD21" s="60" t="s">
        <v>623</v>
      </c>
      <c r="AE21" s="60" t="s">
        <v>623</v>
      </c>
      <c r="AF21" s="60" t="s">
        <v>623</v>
      </c>
      <c r="AG21" s="60" t="s">
        <v>623</v>
      </c>
      <c r="AH21" s="60" t="s">
        <v>623</v>
      </c>
    </row>
    <row r="22" spans="1:34" ht="109.2" x14ac:dyDescent="0.25">
      <c r="A22" s="15" t="s">
        <v>121</v>
      </c>
      <c r="B22" s="16" t="s">
        <v>122</v>
      </c>
      <c r="C22" s="60" t="s">
        <v>93</v>
      </c>
      <c r="D22" s="60" t="s">
        <v>623</v>
      </c>
      <c r="E22" s="60" t="s">
        <v>623</v>
      </c>
      <c r="F22" s="60" t="s">
        <v>623</v>
      </c>
      <c r="G22" s="60" t="s">
        <v>623</v>
      </c>
      <c r="H22" s="60" t="s">
        <v>623</v>
      </c>
      <c r="I22" s="60" t="s">
        <v>623</v>
      </c>
      <c r="J22" s="60" t="s">
        <v>623</v>
      </c>
      <c r="K22" s="60" t="s">
        <v>623</v>
      </c>
      <c r="L22" s="60" t="s">
        <v>623</v>
      </c>
      <c r="M22" s="60" t="s">
        <v>623</v>
      </c>
      <c r="N22" s="60" t="s">
        <v>623</v>
      </c>
      <c r="O22" s="60" t="s">
        <v>623</v>
      </c>
      <c r="P22" s="60" t="s">
        <v>623</v>
      </c>
      <c r="Q22" s="60" t="s">
        <v>623</v>
      </c>
      <c r="R22" s="60" t="s">
        <v>623</v>
      </c>
      <c r="S22" s="60" t="s">
        <v>623</v>
      </c>
      <c r="T22" s="60" t="s">
        <v>623</v>
      </c>
      <c r="U22" s="60" t="s">
        <v>623</v>
      </c>
      <c r="V22" s="60" t="s">
        <v>623</v>
      </c>
      <c r="W22" s="60" t="s">
        <v>623</v>
      </c>
      <c r="X22" s="60" t="s">
        <v>623</v>
      </c>
      <c r="Y22" s="60" t="s">
        <v>623</v>
      </c>
      <c r="Z22" s="60" t="s">
        <v>623</v>
      </c>
      <c r="AA22" s="60" t="s">
        <v>623</v>
      </c>
      <c r="AB22" s="60" t="s">
        <v>623</v>
      </c>
      <c r="AC22" s="60" t="s">
        <v>623</v>
      </c>
      <c r="AD22" s="60" t="s">
        <v>623</v>
      </c>
      <c r="AE22" s="60" t="s">
        <v>623</v>
      </c>
      <c r="AF22" s="60" t="s">
        <v>623</v>
      </c>
      <c r="AG22" s="60" t="s">
        <v>623</v>
      </c>
      <c r="AH22" s="60" t="s">
        <v>623</v>
      </c>
    </row>
    <row r="23" spans="1:34" ht="93.6" x14ac:dyDescent="0.25">
      <c r="A23" s="15" t="s">
        <v>123</v>
      </c>
      <c r="B23" s="16" t="s">
        <v>124</v>
      </c>
      <c r="C23" s="60" t="s">
        <v>93</v>
      </c>
      <c r="D23" s="60" t="s">
        <v>623</v>
      </c>
      <c r="E23" s="60" t="s">
        <v>623</v>
      </c>
      <c r="F23" s="60" t="s">
        <v>623</v>
      </c>
      <c r="G23" s="60" t="s">
        <v>623</v>
      </c>
      <c r="H23" s="60" t="s">
        <v>623</v>
      </c>
      <c r="I23" s="60" t="s">
        <v>623</v>
      </c>
      <c r="J23" s="60" t="s">
        <v>623</v>
      </c>
      <c r="K23" s="60" t="s">
        <v>623</v>
      </c>
      <c r="L23" s="60" t="s">
        <v>623</v>
      </c>
      <c r="M23" s="60" t="s">
        <v>623</v>
      </c>
      <c r="N23" s="60" t="s">
        <v>623</v>
      </c>
      <c r="O23" s="60" t="s">
        <v>623</v>
      </c>
      <c r="P23" s="60" t="s">
        <v>623</v>
      </c>
      <c r="Q23" s="60" t="s">
        <v>623</v>
      </c>
      <c r="R23" s="60" t="s">
        <v>623</v>
      </c>
      <c r="S23" s="60" t="s">
        <v>623</v>
      </c>
      <c r="T23" s="60" t="s">
        <v>623</v>
      </c>
      <c r="U23" s="60" t="s">
        <v>623</v>
      </c>
      <c r="V23" s="60" t="s">
        <v>623</v>
      </c>
      <c r="W23" s="60" t="s">
        <v>623</v>
      </c>
      <c r="X23" s="60" t="s">
        <v>623</v>
      </c>
      <c r="Y23" s="60" t="s">
        <v>623</v>
      </c>
      <c r="Z23" s="60" t="s">
        <v>623</v>
      </c>
      <c r="AA23" s="60" t="s">
        <v>623</v>
      </c>
      <c r="AB23" s="60" t="s">
        <v>623</v>
      </c>
      <c r="AC23" s="60" t="s">
        <v>623</v>
      </c>
      <c r="AD23" s="60" t="s">
        <v>623</v>
      </c>
      <c r="AE23" s="60" t="s">
        <v>623</v>
      </c>
      <c r="AF23" s="60" t="s">
        <v>623</v>
      </c>
      <c r="AG23" s="60" t="s">
        <v>623</v>
      </c>
      <c r="AH23" s="60" t="s">
        <v>623</v>
      </c>
    </row>
    <row r="24" spans="1:34" ht="78" x14ac:dyDescent="0.25">
      <c r="A24" s="15" t="s">
        <v>125</v>
      </c>
      <c r="B24" s="16" t="s">
        <v>126</v>
      </c>
      <c r="C24" s="60" t="s">
        <v>93</v>
      </c>
      <c r="D24" s="60" t="s">
        <v>623</v>
      </c>
      <c r="E24" s="60" t="s">
        <v>623</v>
      </c>
      <c r="F24" s="60" t="s">
        <v>623</v>
      </c>
      <c r="G24" s="60" t="s">
        <v>623</v>
      </c>
      <c r="H24" s="60" t="s">
        <v>623</v>
      </c>
      <c r="I24" s="60" t="s">
        <v>623</v>
      </c>
      <c r="J24" s="60" t="s">
        <v>623</v>
      </c>
      <c r="K24" s="60" t="s">
        <v>623</v>
      </c>
      <c r="L24" s="60" t="s">
        <v>623</v>
      </c>
      <c r="M24" s="60" t="s">
        <v>623</v>
      </c>
      <c r="N24" s="60" t="s">
        <v>623</v>
      </c>
      <c r="O24" s="60" t="s">
        <v>623</v>
      </c>
      <c r="P24" s="60" t="s">
        <v>623</v>
      </c>
      <c r="Q24" s="60" t="s">
        <v>623</v>
      </c>
      <c r="R24" s="60" t="s">
        <v>623</v>
      </c>
      <c r="S24" s="60" t="s">
        <v>623</v>
      </c>
      <c r="T24" s="60" t="s">
        <v>623</v>
      </c>
      <c r="U24" s="60" t="s">
        <v>623</v>
      </c>
      <c r="V24" s="60" t="s">
        <v>623</v>
      </c>
      <c r="W24" s="60" t="s">
        <v>623</v>
      </c>
      <c r="X24" s="60" t="s">
        <v>623</v>
      </c>
      <c r="Y24" s="60" t="s">
        <v>623</v>
      </c>
      <c r="Z24" s="60" t="s">
        <v>623</v>
      </c>
      <c r="AA24" s="60" t="s">
        <v>623</v>
      </c>
      <c r="AB24" s="60" t="s">
        <v>623</v>
      </c>
      <c r="AC24" s="60" t="s">
        <v>623</v>
      </c>
      <c r="AD24" s="60" t="s">
        <v>623</v>
      </c>
      <c r="AE24" s="60" t="s">
        <v>623</v>
      </c>
      <c r="AF24" s="60" t="s">
        <v>623</v>
      </c>
      <c r="AG24" s="60" t="s">
        <v>623</v>
      </c>
      <c r="AH24" s="60" t="s">
        <v>623</v>
      </c>
    </row>
    <row r="25" spans="1:34" ht="62.4" x14ac:dyDescent="0.25">
      <c r="A25" s="15" t="s">
        <v>127</v>
      </c>
      <c r="B25" s="16" t="s">
        <v>128</v>
      </c>
      <c r="C25" s="60" t="s">
        <v>93</v>
      </c>
      <c r="D25" s="60" t="s">
        <v>623</v>
      </c>
      <c r="E25" s="60" t="s">
        <v>623</v>
      </c>
      <c r="F25" s="60" t="s">
        <v>623</v>
      </c>
      <c r="G25" s="60" t="s">
        <v>623</v>
      </c>
      <c r="H25" s="60" t="s">
        <v>623</v>
      </c>
      <c r="I25" s="60" t="s">
        <v>623</v>
      </c>
      <c r="J25" s="60" t="s">
        <v>623</v>
      </c>
      <c r="K25" s="60" t="s">
        <v>623</v>
      </c>
      <c r="L25" s="60" t="s">
        <v>623</v>
      </c>
      <c r="M25" s="60" t="s">
        <v>623</v>
      </c>
      <c r="N25" s="60" t="s">
        <v>623</v>
      </c>
      <c r="O25" s="60" t="s">
        <v>623</v>
      </c>
      <c r="P25" s="60" t="s">
        <v>623</v>
      </c>
      <c r="Q25" s="60" t="s">
        <v>623</v>
      </c>
      <c r="R25" s="60" t="s">
        <v>623</v>
      </c>
      <c r="S25" s="60" t="s">
        <v>623</v>
      </c>
      <c r="T25" s="60" t="s">
        <v>623</v>
      </c>
      <c r="U25" s="60" t="s">
        <v>623</v>
      </c>
      <c r="V25" s="60" t="s">
        <v>623</v>
      </c>
      <c r="W25" s="60" t="s">
        <v>623</v>
      </c>
      <c r="X25" s="60" t="s">
        <v>623</v>
      </c>
      <c r="Y25" s="60" t="s">
        <v>623</v>
      </c>
      <c r="Z25" s="60" t="s">
        <v>623</v>
      </c>
      <c r="AA25" s="60" t="s">
        <v>623</v>
      </c>
      <c r="AB25" s="60" t="s">
        <v>623</v>
      </c>
      <c r="AC25" s="60" t="s">
        <v>623</v>
      </c>
      <c r="AD25" s="60" t="s">
        <v>623</v>
      </c>
      <c r="AE25" s="60" t="s">
        <v>623</v>
      </c>
      <c r="AF25" s="60" t="s">
        <v>623</v>
      </c>
      <c r="AG25" s="60" t="s">
        <v>623</v>
      </c>
      <c r="AH25" s="60" t="s">
        <v>623</v>
      </c>
    </row>
    <row r="26" spans="1:34" ht="187.2" x14ac:dyDescent="0.25">
      <c r="A26" s="15" t="s">
        <v>127</v>
      </c>
      <c r="B26" s="16" t="s">
        <v>129</v>
      </c>
      <c r="C26" s="60" t="s">
        <v>93</v>
      </c>
      <c r="D26" s="60" t="s">
        <v>623</v>
      </c>
      <c r="E26" s="60" t="s">
        <v>623</v>
      </c>
      <c r="F26" s="60" t="s">
        <v>623</v>
      </c>
      <c r="G26" s="60" t="s">
        <v>623</v>
      </c>
      <c r="H26" s="60" t="s">
        <v>623</v>
      </c>
      <c r="I26" s="60" t="s">
        <v>623</v>
      </c>
      <c r="J26" s="60" t="s">
        <v>623</v>
      </c>
      <c r="K26" s="60" t="s">
        <v>623</v>
      </c>
      <c r="L26" s="60" t="s">
        <v>623</v>
      </c>
      <c r="M26" s="60" t="s">
        <v>623</v>
      </c>
      <c r="N26" s="60" t="s">
        <v>623</v>
      </c>
      <c r="O26" s="60" t="s">
        <v>623</v>
      </c>
      <c r="P26" s="60" t="s">
        <v>623</v>
      </c>
      <c r="Q26" s="60" t="s">
        <v>623</v>
      </c>
      <c r="R26" s="60" t="s">
        <v>623</v>
      </c>
      <c r="S26" s="60" t="s">
        <v>623</v>
      </c>
      <c r="T26" s="60" t="s">
        <v>623</v>
      </c>
      <c r="U26" s="60" t="s">
        <v>623</v>
      </c>
      <c r="V26" s="60" t="s">
        <v>623</v>
      </c>
      <c r="W26" s="60" t="s">
        <v>623</v>
      </c>
      <c r="X26" s="60" t="s">
        <v>623</v>
      </c>
      <c r="Y26" s="60" t="s">
        <v>623</v>
      </c>
      <c r="Z26" s="60" t="s">
        <v>623</v>
      </c>
      <c r="AA26" s="60" t="s">
        <v>623</v>
      </c>
      <c r="AB26" s="60" t="s">
        <v>623</v>
      </c>
      <c r="AC26" s="60" t="s">
        <v>623</v>
      </c>
      <c r="AD26" s="60" t="s">
        <v>623</v>
      </c>
      <c r="AE26" s="60" t="s">
        <v>623</v>
      </c>
      <c r="AF26" s="60" t="s">
        <v>623</v>
      </c>
      <c r="AG26" s="60" t="s">
        <v>623</v>
      </c>
      <c r="AH26" s="60" t="s">
        <v>623</v>
      </c>
    </row>
    <row r="27" spans="1:34" ht="156" x14ac:dyDescent="0.25">
      <c r="A27" s="15" t="s">
        <v>127</v>
      </c>
      <c r="B27" s="16" t="s">
        <v>130</v>
      </c>
      <c r="C27" s="60" t="s">
        <v>93</v>
      </c>
      <c r="D27" s="60" t="s">
        <v>623</v>
      </c>
      <c r="E27" s="60" t="s">
        <v>623</v>
      </c>
      <c r="F27" s="60" t="s">
        <v>623</v>
      </c>
      <c r="G27" s="60" t="s">
        <v>623</v>
      </c>
      <c r="H27" s="60" t="s">
        <v>623</v>
      </c>
      <c r="I27" s="60" t="s">
        <v>623</v>
      </c>
      <c r="J27" s="60" t="s">
        <v>623</v>
      </c>
      <c r="K27" s="60" t="s">
        <v>623</v>
      </c>
      <c r="L27" s="60" t="s">
        <v>623</v>
      </c>
      <c r="M27" s="60" t="s">
        <v>623</v>
      </c>
      <c r="N27" s="60" t="s">
        <v>623</v>
      </c>
      <c r="O27" s="60" t="s">
        <v>623</v>
      </c>
      <c r="P27" s="60" t="s">
        <v>623</v>
      </c>
      <c r="Q27" s="60" t="s">
        <v>623</v>
      </c>
      <c r="R27" s="60" t="s">
        <v>623</v>
      </c>
      <c r="S27" s="60" t="s">
        <v>623</v>
      </c>
      <c r="T27" s="60" t="s">
        <v>623</v>
      </c>
      <c r="U27" s="60" t="s">
        <v>623</v>
      </c>
      <c r="V27" s="60" t="s">
        <v>623</v>
      </c>
      <c r="W27" s="60" t="s">
        <v>623</v>
      </c>
      <c r="X27" s="60" t="s">
        <v>623</v>
      </c>
      <c r="Y27" s="60" t="s">
        <v>623</v>
      </c>
      <c r="Z27" s="60" t="s">
        <v>623</v>
      </c>
      <c r="AA27" s="60" t="s">
        <v>623</v>
      </c>
      <c r="AB27" s="60" t="s">
        <v>623</v>
      </c>
      <c r="AC27" s="60" t="s">
        <v>623</v>
      </c>
      <c r="AD27" s="60" t="s">
        <v>623</v>
      </c>
      <c r="AE27" s="60" t="s">
        <v>623</v>
      </c>
      <c r="AF27" s="60" t="s">
        <v>623</v>
      </c>
      <c r="AG27" s="60" t="s">
        <v>623</v>
      </c>
      <c r="AH27" s="60" t="s">
        <v>623</v>
      </c>
    </row>
    <row r="28" spans="1:34" ht="171.6" x14ac:dyDescent="0.25">
      <c r="A28" s="15" t="s">
        <v>127</v>
      </c>
      <c r="B28" s="16" t="s">
        <v>131</v>
      </c>
      <c r="C28" s="60" t="s">
        <v>93</v>
      </c>
      <c r="D28" s="60" t="s">
        <v>623</v>
      </c>
      <c r="E28" s="60" t="s">
        <v>623</v>
      </c>
      <c r="F28" s="60" t="s">
        <v>623</v>
      </c>
      <c r="G28" s="60" t="s">
        <v>623</v>
      </c>
      <c r="H28" s="60" t="s">
        <v>623</v>
      </c>
      <c r="I28" s="60" t="s">
        <v>623</v>
      </c>
      <c r="J28" s="60" t="s">
        <v>623</v>
      </c>
      <c r="K28" s="60" t="s">
        <v>623</v>
      </c>
      <c r="L28" s="60" t="s">
        <v>623</v>
      </c>
      <c r="M28" s="60" t="s">
        <v>623</v>
      </c>
      <c r="N28" s="60" t="s">
        <v>623</v>
      </c>
      <c r="O28" s="60" t="s">
        <v>623</v>
      </c>
      <c r="P28" s="60" t="s">
        <v>623</v>
      </c>
      <c r="Q28" s="60" t="s">
        <v>623</v>
      </c>
      <c r="R28" s="60" t="s">
        <v>623</v>
      </c>
      <c r="S28" s="60" t="s">
        <v>623</v>
      </c>
      <c r="T28" s="60" t="s">
        <v>623</v>
      </c>
      <c r="U28" s="60" t="s">
        <v>623</v>
      </c>
      <c r="V28" s="60" t="s">
        <v>623</v>
      </c>
      <c r="W28" s="60" t="s">
        <v>623</v>
      </c>
      <c r="X28" s="60" t="s">
        <v>623</v>
      </c>
      <c r="Y28" s="60" t="s">
        <v>623</v>
      </c>
      <c r="Z28" s="60" t="s">
        <v>623</v>
      </c>
      <c r="AA28" s="60" t="s">
        <v>623</v>
      </c>
      <c r="AB28" s="60" t="s">
        <v>623</v>
      </c>
      <c r="AC28" s="60" t="s">
        <v>623</v>
      </c>
      <c r="AD28" s="60" t="s">
        <v>623</v>
      </c>
      <c r="AE28" s="60" t="s">
        <v>623</v>
      </c>
      <c r="AF28" s="60" t="s">
        <v>623</v>
      </c>
      <c r="AG28" s="60" t="s">
        <v>623</v>
      </c>
      <c r="AH28" s="60" t="s">
        <v>623</v>
      </c>
    </row>
    <row r="29" spans="1:34" ht="62.4" x14ac:dyDescent="0.25">
      <c r="A29" s="15" t="s">
        <v>132</v>
      </c>
      <c r="B29" s="16" t="s">
        <v>128</v>
      </c>
      <c r="C29" s="60" t="s">
        <v>93</v>
      </c>
      <c r="D29" s="60" t="s">
        <v>623</v>
      </c>
      <c r="E29" s="60" t="s">
        <v>623</v>
      </c>
      <c r="F29" s="60" t="s">
        <v>623</v>
      </c>
      <c r="G29" s="60" t="s">
        <v>623</v>
      </c>
      <c r="H29" s="60" t="s">
        <v>623</v>
      </c>
      <c r="I29" s="60" t="s">
        <v>623</v>
      </c>
      <c r="J29" s="60" t="s">
        <v>623</v>
      </c>
      <c r="K29" s="60" t="s">
        <v>623</v>
      </c>
      <c r="L29" s="60" t="s">
        <v>623</v>
      </c>
      <c r="M29" s="60" t="s">
        <v>623</v>
      </c>
      <c r="N29" s="60" t="s">
        <v>623</v>
      </c>
      <c r="O29" s="60" t="s">
        <v>623</v>
      </c>
      <c r="P29" s="60" t="s">
        <v>623</v>
      </c>
      <c r="Q29" s="60" t="s">
        <v>623</v>
      </c>
      <c r="R29" s="60" t="s">
        <v>623</v>
      </c>
      <c r="S29" s="60" t="s">
        <v>623</v>
      </c>
      <c r="T29" s="60" t="s">
        <v>623</v>
      </c>
      <c r="U29" s="60" t="s">
        <v>623</v>
      </c>
      <c r="V29" s="60" t="s">
        <v>623</v>
      </c>
      <c r="W29" s="60" t="s">
        <v>623</v>
      </c>
      <c r="X29" s="60" t="s">
        <v>623</v>
      </c>
      <c r="Y29" s="60" t="s">
        <v>623</v>
      </c>
      <c r="Z29" s="60" t="s">
        <v>623</v>
      </c>
      <c r="AA29" s="60" t="s">
        <v>623</v>
      </c>
      <c r="AB29" s="60" t="s">
        <v>623</v>
      </c>
      <c r="AC29" s="60" t="s">
        <v>623</v>
      </c>
      <c r="AD29" s="60" t="s">
        <v>623</v>
      </c>
      <c r="AE29" s="60" t="s">
        <v>623</v>
      </c>
      <c r="AF29" s="60" t="s">
        <v>623</v>
      </c>
      <c r="AG29" s="60" t="s">
        <v>623</v>
      </c>
      <c r="AH29" s="60" t="s">
        <v>623</v>
      </c>
    </row>
    <row r="30" spans="1:34" ht="187.2" x14ac:dyDescent="0.25">
      <c r="A30" s="15" t="s">
        <v>132</v>
      </c>
      <c r="B30" s="16" t="s">
        <v>129</v>
      </c>
      <c r="C30" s="60" t="s">
        <v>93</v>
      </c>
      <c r="D30" s="60" t="s">
        <v>623</v>
      </c>
      <c r="E30" s="60" t="s">
        <v>623</v>
      </c>
      <c r="F30" s="60" t="s">
        <v>623</v>
      </c>
      <c r="G30" s="60" t="s">
        <v>623</v>
      </c>
      <c r="H30" s="60" t="s">
        <v>623</v>
      </c>
      <c r="I30" s="60" t="s">
        <v>623</v>
      </c>
      <c r="J30" s="60" t="s">
        <v>623</v>
      </c>
      <c r="K30" s="60" t="s">
        <v>623</v>
      </c>
      <c r="L30" s="60" t="s">
        <v>623</v>
      </c>
      <c r="M30" s="60" t="s">
        <v>623</v>
      </c>
      <c r="N30" s="60" t="s">
        <v>623</v>
      </c>
      <c r="O30" s="60" t="s">
        <v>623</v>
      </c>
      <c r="P30" s="60" t="s">
        <v>623</v>
      </c>
      <c r="Q30" s="60" t="s">
        <v>623</v>
      </c>
      <c r="R30" s="60" t="s">
        <v>623</v>
      </c>
      <c r="S30" s="60" t="s">
        <v>623</v>
      </c>
      <c r="T30" s="60" t="s">
        <v>623</v>
      </c>
      <c r="U30" s="60" t="s">
        <v>623</v>
      </c>
      <c r="V30" s="60" t="s">
        <v>623</v>
      </c>
      <c r="W30" s="60" t="s">
        <v>623</v>
      </c>
      <c r="X30" s="60" t="s">
        <v>623</v>
      </c>
      <c r="Y30" s="60" t="s">
        <v>623</v>
      </c>
      <c r="Z30" s="60" t="s">
        <v>623</v>
      </c>
      <c r="AA30" s="60" t="s">
        <v>623</v>
      </c>
      <c r="AB30" s="60" t="s">
        <v>623</v>
      </c>
      <c r="AC30" s="60" t="s">
        <v>623</v>
      </c>
      <c r="AD30" s="60" t="s">
        <v>623</v>
      </c>
      <c r="AE30" s="60" t="s">
        <v>623</v>
      </c>
      <c r="AF30" s="60" t="s">
        <v>623</v>
      </c>
      <c r="AG30" s="60" t="s">
        <v>623</v>
      </c>
      <c r="AH30" s="60" t="s">
        <v>623</v>
      </c>
    </row>
    <row r="31" spans="1:34" ht="31.2" x14ac:dyDescent="0.25">
      <c r="A31" s="15" t="s">
        <v>132</v>
      </c>
      <c r="B31" s="73" t="s">
        <v>612</v>
      </c>
      <c r="C31" s="60" t="s">
        <v>93</v>
      </c>
      <c r="D31" s="60" t="s">
        <v>623</v>
      </c>
      <c r="E31" s="60" t="s">
        <v>623</v>
      </c>
      <c r="F31" s="60" t="s">
        <v>623</v>
      </c>
      <c r="G31" s="60" t="s">
        <v>623</v>
      </c>
      <c r="H31" s="60" t="s">
        <v>623</v>
      </c>
      <c r="I31" s="60" t="s">
        <v>623</v>
      </c>
      <c r="J31" s="60" t="s">
        <v>623</v>
      </c>
      <c r="K31" s="60" t="s">
        <v>623</v>
      </c>
      <c r="L31" s="60" t="s">
        <v>623</v>
      </c>
      <c r="M31" s="60" t="s">
        <v>623</v>
      </c>
      <c r="N31" s="60" t="s">
        <v>623</v>
      </c>
      <c r="O31" s="60" t="s">
        <v>623</v>
      </c>
      <c r="P31" s="60" t="s">
        <v>623</v>
      </c>
      <c r="Q31" s="60" t="s">
        <v>623</v>
      </c>
      <c r="R31" s="60" t="s">
        <v>623</v>
      </c>
      <c r="S31" s="60" t="s">
        <v>623</v>
      </c>
      <c r="T31" s="60" t="s">
        <v>623</v>
      </c>
      <c r="U31" s="60" t="s">
        <v>623</v>
      </c>
      <c r="V31" s="60" t="s">
        <v>623</v>
      </c>
      <c r="W31" s="60" t="s">
        <v>623</v>
      </c>
      <c r="X31" s="60" t="s">
        <v>623</v>
      </c>
      <c r="Y31" s="60" t="s">
        <v>623</v>
      </c>
      <c r="Z31" s="60" t="s">
        <v>623</v>
      </c>
      <c r="AA31" s="60" t="s">
        <v>623</v>
      </c>
      <c r="AB31" s="60" t="s">
        <v>623</v>
      </c>
      <c r="AC31" s="60" t="s">
        <v>623</v>
      </c>
      <c r="AD31" s="60" t="s">
        <v>623</v>
      </c>
      <c r="AE31" s="60" t="s">
        <v>623</v>
      </c>
      <c r="AF31" s="60" t="s">
        <v>623</v>
      </c>
      <c r="AG31" s="60" t="s">
        <v>623</v>
      </c>
      <c r="AH31" s="60" t="s">
        <v>623</v>
      </c>
    </row>
    <row r="32" spans="1:34" ht="31.2" x14ac:dyDescent="0.25">
      <c r="A32" s="15" t="s">
        <v>132</v>
      </c>
      <c r="B32" s="73" t="s">
        <v>612</v>
      </c>
      <c r="C32" s="60" t="s">
        <v>93</v>
      </c>
      <c r="D32" s="60" t="s">
        <v>623</v>
      </c>
      <c r="E32" s="60" t="s">
        <v>623</v>
      </c>
      <c r="F32" s="60" t="s">
        <v>623</v>
      </c>
      <c r="G32" s="60" t="s">
        <v>623</v>
      </c>
      <c r="H32" s="60" t="s">
        <v>623</v>
      </c>
      <c r="I32" s="60" t="s">
        <v>623</v>
      </c>
      <c r="J32" s="60" t="s">
        <v>623</v>
      </c>
      <c r="K32" s="60" t="s">
        <v>623</v>
      </c>
      <c r="L32" s="60" t="s">
        <v>623</v>
      </c>
      <c r="M32" s="60" t="s">
        <v>623</v>
      </c>
      <c r="N32" s="60" t="s">
        <v>623</v>
      </c>
      <c r="O32" s="60" t="s">
        <v>623</v>
      </c>
      <c r="P32" s="60" t="s">
        <v>623</v>
      </c>
      <c r="Q32" s="60" t="s">
        <v>623</v>
      </c>
      <c r="R32" s="60" t="s">
        <v>623</v>
      </c>
      <c r="S32" s="60" t="s">
        <v>623</v>
      </c>
      <c r="T32" s="60" t="s">
        <v>623</v>
      </c>
      <c r="U32" s="60" t="s">
        <v>623</v>
      </c>
      <c r="V32" s="60" t="s">
        <v>623</v>
      </c>
      <c r="W32" s="60" t="s">
        <v>623</v>
      </c>
      <c r="X32" s="60" t="s">
        <v>623</v>
      </c>
      <c r="Y32" s="60" t="s">
        <v>623</v>
      </c>
      <c r="Z32" s="60" t="s">
        <v>623</v>
      </c>
      <c r="AA32" s="60" t="s">
        <v>623</v>
      </c>
      <c r="AB32" s="60" t="s">
        <v>623</v>
      </c>
      <c r="AC32" s="60" t="s">
        <v>623</v>
      </c>
      <c r="AD32" s="60" t="s">
        <v>623</v>
      </c>
      <c r="AE32" s="60" t="s">
        <v>623</v>
      </c>
      <c r="AF32" s="60" t="s">
        <v>623</v>
      </c>
      <c r="AG32" s="60" t="s">
        <v>623</v>
      </c>
      <c r="AH32" s="60" t="s">
        <v>623</v>
      </c>
    </row>
    <row r="33" spans="1:34" ht="156" x14ac:dyDescent="0.25">
      <c r="A33" s="15" t="s">
        <v>132</v>
      </c>
      <c r="B33" s="16" t="s">
        <v>130</v>
      </c>
      <c r="C33" s="60" t="s">
        <v>93</v>
      </c>
      <c r="D33" s="60" t="s">
        <v>623</v>
      </c>
      <c r="E33" s="60" t="s">
        <v>623</v>
      </c>
      <c r="F33" s="60" t="s">
        <v>623</v>
      </c>
      <c r="G33" s="60" t="s">
        <v>623</v>
      </c>
      <c r="H33" s="60" t="s">
        <v>623</v>
      </c>
      <c r="I33" s="60" t="s">
        <v>623</v>
      </c>
      <c r="J33" s="60" t="s">
        <v>623</v>
      </c>
      <c r="K33" s="60" t="s">
        <v>623</v>
      </c>
      <c r="L33" s="60" t="s">
        <v>623</v>
      </c>
      <c r="M33" s="60" t="s">
        <v>623</v>
      </c>
      <c r="N33" s="60" t="s">
        <v>623</v>
      </c>
      <c r="O33" s="60" t="s">
        <v>623</v>
      </c>
      <c r="P33" s="60" t="s">
        <v>623</v>
      </c>
      <c r="Q33" s="60" t="s">
        <v>623</v>
      </c>
      <c r="R33" s="60" t="s">
        <v>623</v>
      </c>
      <c r="S33" s="60" t="s">
        <v>623</v>
      </c>
      <c r="T33" s="60" t="s">
        <v>623</v>
      </c>
      <c r="U33" s="60" t="s">
        <v>623</v>
      </c>
      <c r="V33" s="60" t="s">
        <v>623</v>
      </c>
      <c r="W33" s="60" t="s">
        <v>623</v>
      </c>
      <c r="X33" s="60" t="s">
        <v>623</v>
      </c>
      <c r="Y33" s="60" t="s">
        <v>623</v>
      </c>
      <c r="Z33" s="60" t="s">
        <v>623</v>
      </c>
      <c r="AA33" s="60" t="s">
        <v>623</v>
      </c>
      <c r="AB33" s="60" t="s">
        <v>623</v>
      </c>
      <c r="AC33" s="60" t="s">
        <v>623</v>
      </c>
      <c r="AD33" s="60" t="s">
        <v>623</v>
      </c>
      <c r="AE33" s="60" t="s">
        <v>623</v>
      </c>
      <c r="AF33" s="60" t="s">
        <v>623</v>
      </c>
      <c r="AG33" s="60" t="s">
        <v>623</v>
      </c>
      <c r="AH33" s="60" t="s">
        <v>623</v>
      </c>
    </row>
    <row r="34" spans="1:34" ht="171.6" x14ac:dyDescent="0.25">
      <c r="A34" s="15" t="s">
        <v>132</v>
      </c>
      <c r="B34" s="16" t="s">
        <v>133</v>
      </c>
      <c r="C34" s="60" t="s">
        <v>93</v>
      </c>
      <c r="D34" s="60" t="s">
        <v>623</v>
      </c>
      <c r="E34" s="60" t="s">
        <v>623</v>
      </c>
      <c r="F34" s="60" t="s">
        <v>623</v>
      </c>
      <c r="G34" s="60" t="s">
        <v>623</v>
      </c>
      <c r="H34" s="60" t="s">
        <v>623</v>
      </c>
      <c r="I34" s="60" t="s">
        <v>623</v>
      </c>
      <c r="J34" s="60" t="s">
        <v>623</v>
      </c>
      <c r="K34" s="60" t="s">
        <v>623</v>
      </c>
      <c r="L34" s="60" t="s">
        <v>623</v>
      </c>
      <c r="M34" s="60" t="s">
        <v>623</v>
      </c>
      <c r="N34" s="60" t="s">
        <v>623</v>
      </c>
      <c r="O34" s="60" t="s">
        <v>623</v>
      </c>
      <c r="P34" s="60" t="s">
        <v>623</v>
      </c>
      <c r="Q34" s="60" t="s">
        <v>623</v>
      </c>
      <c r="R34" s="60" t="s">
        <v>623</v>
      </c>
      <c r="S34" s="60" t="s">
        <v>623</v>
      </c>
      <c r="T34" s="60" t="s">
        <v>623</v>
      </c>
      <c r="U34" s="60" t="s">
        <v>623</v>
      </c>
      <c r="V34" s="60" t="s">
        <v>623</v>
      </c>
      <c r="W34" s="60" t="s">
        <v>623</v>
      </c>
      <c r="X34" s="60" t="s">
        <v>623</v>
      </c>
      <c r="Y34" s="60" t="s">
        <v>623</v>
      </c>
      <c r="Z34" s="60" t="s">
        <v>623</v>
      </c>
      <c r="AA34" s="60" t="s">
        <v>623</v>
      </c>
      <c r="AB34" s="60" t="s">
        <v>623</v>
      </c>
      <c r="AC34" s="60" t="s">
        <v>623</v>
      </c>
      <c r="AD34" s="60" t="s">
        <v>623</v>
      </c>
      <c r="AE34" s="60" t="s">
        <v>623</v>
      </c>
      <c r="AF34" s="60" t="s">
        <v>623</v>
      </c>
      <c r="AG34" s="60" t="s">
        <v>623</v>
      </c>
      <c r="AH34" s="60" t="s">
        <v>623</v>
      </c>
    </row>
    <row r="35" spans="1:34" ht="156" x14ac:dyDescent="0.25">
      <c r="A35" s="15" t="s">
        <v>134</v>
      </c>
      <c r="B35" s="16" t="s">
        <v>135</v>
      </c>
      <c r="C35" s="60" t="s">
        <v>93</v>
      </c>
      <c r="D35" s="60" t="s">
        <v>623</v>
      </c>
      <c r="E35" s="60" t="s">
        <v>623</v>
      </c>
      <c r="F35" s="60" t="s">
        <v>623</v>
      </c>
      <c r="G35" s="60" t="s">
        <v>623</v>
      </c>
      <c r="H35" s="60" t="s">
        <v>623</v>
      </c>
      <c r="I35" s="60" t="s">
        <v>623</v>
      </c>
      <c r="J35" s="60" t="s">
        <v>623</v>
      </c>
      <c r="K35" s="60" t="s">
        <v>623</v>
      </c>
      <c r="L35" s="60" t="s">
        <v>623</v>
      </c>
      <c r="M35" s="60" t="s">
        <v>623</v>
      </c>
      <c r="N35" s="60" t="s">
        <v>623</v>
      </c>
      <c r="O35" s="60" t="s">
        <v>623</v>
      </c>
      <c r="P35" s="60" t="s">
        <v>623</v>
      </c>
      <c r="Q35" s="60" t="s">
        <v>623</v>
      </c>
      <c r="R35" s="60" t="s">
        <v>623</v>
      </c>
      <c r="S35" s="60" t="s">
        <v>623</v>
      </c>
      <c r="T35" s="60" t="s">
        <v>623</v>
      </c>
      <c r="U35" s="60" t="s">
        <v>623</v>
      </c>
      <c r="V35" s="60" t="s">
        <v>623</v>
      </c>
      <c r="W35" s="60" t="s">
        <v>623</v>
      </c>
      <c r="X35" s="60" t="s">
        <v>623</v>
      </c>
      <c r="Y35" s="60" t="s">
        <v>623</v>
      </c>
      <c r="Z35" s="60" t="s">
        <v>623</v>
      </c>
      <c r="AA35" s="60" t="s">
        <v>623</v>
      </c>
      <c r="AB35" s="60" t="s">
        <v>623</v>
      </c>
      <c r="AC35" s="60" t="s">
        <v>623</v>
      </c>
      <c r="AD35" s="60" t="s">
        <v>623</v>
      </c>
      <c r="AE35" s="60" t="s">
        <v>623</v>
      </c>
      <c r="AF35" s="60" t="s">
        <v>623</v>
      </c>
      <c r="AG35" s="60" t="s">
        <v>623</v>
      </c>
      <c r="AH35" s="60" t="s">
        <v>623</v>
      </c>
    </row>
    <row r="36" spans="1:34" ht="124.8" x14ac:dyDescent="0.25">
      <c r="A36" s="15" t="s">
        <v>136</v>
      </c>
      <c r="B36" s="16" t="s">
        <v>137</v>
      </c>
      <c r="C36" s="60" t="s">
        <v>93</v>
      </c>
      <c r="D36" s="60" t="s">
        <v>623</v>
      </c>
      <c r="E36" s="60" t="s">
        <v>623</v>
      </c>
      <c r="F36" s="60" t="s">
        <v>623</v>
      </c>
      <c r="G36" s="60" t="s">
        <v>623</v>
      </c>
      <c r="H36" s="60" t="s">
        <v>623</v>
      </c>
      <c r="I36" s="60" t="s">
        <v>623</v>
      </c>
      <c r="J36" s="60" t="s">
        <v>623</v>
      </c>
      <c r="K36" s="60" t="s">
        <v>623</v>
      </c>
      <c r="L36" s="60" t="s">
        <v>623</v>
      </c>
      <c r="M36" s="60" t="s">
        <v>623</v>
      </c>
      <c r="N36" s="60" t="s">
        <v>623</v>
      </c>
      <c r="O36" s="60" t="s">
        <v>623</v>
      </c>
      <c r="P36" s="60" t="s">
        <v>623</v>
      </c>
      <c r="Q36" s="60" t="s">
        <v>623</v>
      </c>
      <c r="R36" s="60" t="s">
        <v>623</v>
      </c>
      <c r="S36" s="60" t="s">
        <v>623</v>
      </c>
      <c r="T36" s="60" t="s">
        <v>623</v>
      </c>
      <c r="U36" s="60" t="s">
        <v>623</v>
      </c>
      <c r="V36" s="60" t="s">
        <v>623</v>
      </c>
      <c r="W36" s="60" t="s">
        <v>623</v>
      </c>
      <c r="X36" s="60" t="s">
        <v>623</v>
      </c>
      <c r="Y36" s="60" t="s">
        <v>623</v>
      </c>
      <c r="Z36" s="60" t="s">
        <v>623</v>
      </c>
      <c r="AA36" s="60" t="s">
        <v>623</v>
      </c>
      <c r="AB36" s="60" t="s">
        <v>623</v>
      </c>
      <c r="AC36" s="60" t="s">
        <v>623</v>
      </c>
      <c r="AD36" s="60" t="s">
        <v>623</v>
      </c>
      <c r="AE36" s="60" t="s">
        <v>623</v>
      </c>
      <c r="AF36" s="60" t="s">
        <v>623</v>
      </c>
      <c r="AG36" s="60" t="s">
        <v>623</v>
      </c>
      <c r="AH36" s="60" t="s">
        <v>623</v>
      </c>
    </row>
    <row r="37" spans="1:34" ht="140.4" x14ac:dyDescent="0.25">
      <c r="A37" s="15" t="s">
        <v>138</v>
      </c>
      <c r="B37" s="16" t="s">
        <v>139</v>
      </c>
      <c r="C37" s="60" t="s">
        <v>93</v>
      </c>
      <c r="D37" s="60" t="s">
        <v>623</v>
      </c>
      <c r="E37" s="60" t="s">
        <v>623</v>
      </c>
      <c r="F37" s="60" t="s">
        <v>623</v>
      </c>
      <c r="G37" s="60" t="s">
        <v>623</v>
      </c>
      <c r="H37" s="60" t="s">
        <v>623</v>
      </c>
      <c r="I37" s="60" t="s">
        <v>623</v>
      </c>
      <c r="J37" s="60" t="s">
        <v>623</v>
      </c>
      <c r="K37" s="60" t="s">
        <v>623</v>
      </c>
      <c r="L37" s="60" t="s">
        <v>623</v>
      </c>
      <c r="M37" s="60" t="s">
        <v>623</v>
      </c>
      <c r="N37" s="60" t="s">
        <v>623</v>
      </c>
      <c r="O37" s="60" t="s">
        <v>623</v>
      </c>
      <c r="P37" s="60" t="s">
        <v>623</v>
      </c>
      <c r="Q37" s="60" t="s">
        <v>623</v>
      </c>
      <c r="R37" s="60" t="s">
        <v>623</v>
      </c>
      <c r="S37" s="60" t="s">
        <v>623</v>
      </c>
      <c r="T37" s="60" t="s">
        <v>623</v>
      </c>
      <c r="U37" s="60" t="s">
        <v>623</v>
      </c>
      <c r="V37" s="60" t="s">
        <v>623</v>
      </c>
      <c r="W37" s="60" t="s">
        <v>623</v>
      </c>
      <c r="X37" s="60" t="s">
        <v>623</v>
      </c>
      <c r="Y37" s="60" t="s">
        <v>623</v>
      </c>
      <c r="Z37" s="60" t="s">
        <v>623</v>
      </c>
      <c r="AA37" s="60" t="s">
        <v>623</v>
      </c>
      <c r="AB37" s="60" t="s">
        <v>623</v>
      </c>
      <c r="AC37" s="60" t="s">
        <v>623</v>
      </c>
      <c r="AD37" s="60" t="s">
        <v>623</v>
      </c>
      <c r="AE37" s="60" t="s">
        <v>623</v>
      </c>
      <c r="AF37" s="60" t="s">
        <v>623</v>
      </c>
      <c r="AG37" s="60" t="s">
        <v>623</v>
      </c>
      <c r="AH37" s="60" t="s">
        <v>623</v>
      </c>
    </row>
  </sheetData>
  <mergeCells count="39">
    <mergeCell ref="AA13:AD13"/>
    <mergeCell ref="AE13:AE15"/>
    <mergeCell ref="Q14:Q15"/>
    <mergeCell ref="R14:R15"/>
    <mergeCell ref="S14:T14"/>
    <mergeCell ref="AA14:AB14"/>
    <mergeCell ref="AC14:AD14"/>
    <mergeCell ref="N14:N15"/>
    <mergeCell ref="O14:P14"/>
    <mergeCell ref="V13:W14"/>
    <mergeCell ref="X13:X15"/>
    <mergeCell ref="Y13:Z14"/>
    <mergeCell ref="H14:H15"/>
    <mergeCell ref="I14:J14"/>
    <mergeCell ref="K14:K15"/>
    <mergeCell ref="L14:L15"/>
    <mergeCell ref="M14:M15"/>
    <mergeCell ref="AF13:AG13"/>
    <mergeCell ref="AG14:AG15"/>
    <mergeCell ref="A12:AH12"/>
    <mergeCell ref="A13:A15"/>
    <mergeCell ref="B13:B15"/>
    <mergeCell ref="C13:C15"/>
    <mergeCell ref="D13:F13"/>
    <mergeCell ref="G13:G15"/>
    <mergeCell ref="H13:L13"/>
    <mergeCell ref="M13:P13"/>
    <mergeCell ref="Q13:T13"/>
    <mergeCell ref="U13:U15"/>
    <mergeCell ref="AF14:AF15"/>
    <mergeCell ref="AH13:AH15"/>
    <mergeCell ref="D14:E14"/>
    <mergeCell ref="F14:F15"/>
    <mergeCell ref="A11:P11"/>
    <mergeCell ref="A4:P4"/>
    <mergeCell ref="A6:P6"/>
    <mergeCell ref="A8:P8"/>
    <mergeCell ref="A9:P9"/>
    <mergeCell ref="A10:P10"/>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39997558519241921"/>
  </sheetPr>
  <dimension ref="A1:AZ160"/>
  <sheetViews>
    <sheetView zoomScale="85" zoomScaleNormal="85" workbookViewId="0">
      <selection activeCell="A13" sqref="A13:O13"/>
    </sheetView>
  </sheetViews>
  <sheetFormatPr defaultRowHeight="13.8" x14ac:dyDescent="0.25"/>
  <cols>
    <col min="1" max="1" width="13" style="74" customWidth="1"/>
    <col min="2" max="2" width="45" style="52" customWidth="1"/>
    <col min="3" max="3" width="13.5546875" style="52" customWidth="1"/>
    <col min="4" max="4" width="11.5546875" style="52" customWidth="1"/>
    <col min="5" max="5" width="12" style="52" customWidth="1"/>
    <col min="6" max="6" width="12.109375" style="52" customWidth="1"/>
    <col min="7" max="7" width="20.44140625" style="52" customWidth="1"/>
    <col min="8" max="8" width="17.5546875" style="52" customWidth="1"/>
    <col min="9" max="9" width="21.33203125" style="52" customWidth="1"/>
    <col min="10" max="10" width="16.5546875" style="52" customWidth="1"/>
    <col min="11" max="11" width="19.88671875" style="52" customWidth="1"/>
    <col min="12" max="12" width="17.33203125" style="52" customWidth="1"/>
    <col min="13" max="13" width="21.109375" style="52" customWidth="1"/>
    <col min="14" max="14" width="19.44140625" style="52" customWidth="1"/>
    <col min="15" max="15" width="20.109375" style="52" customWidth="1"/>
    <col min="16" max="16" width="10.33203125" style="52" customWidth="1"/>
    <col min="17" max="17" width="20.33203125" style="52" customWidth="1"/>
    <col min="18" max="18" width="21" style="52" customWidth="1"/>
    <col min="19" max="19" width="10.44140625" style="52" customWidth="1"/>
    <col min="20" max="20" width="10.33203125" style="52" customWidth="1"/>
    <col min="21" max="21" width="25.109375" style="52" customWidth="1"/>
    <col min="22" max="22" width="25.88671875" style="52" customWidth="1"/>
    <col min="23" max="23" width="17" style="52" customWidth="1"/>
    <col min="24" max="24" width="12.109375" style="51" customWidth="1"/>
    <col min="25" max="25" width="10.5546875" style="51" customWidth="1"/>
    <col min="26" max="26" width="12.6640625" style="51" customWidth="1"/>
    <col min="27" max="27" width="13.5546875" style="51" customWidth="1"/>
    <col min="28" max="28" width="17.88671875" style="51" customWidth="1"/>
    <col min="29" max="30" width="18.109375" style="51" customWidth="1"/>
    <col min="31" max="31" width="23.6640625" style="51" customWidth="1"/>
    <col min="32" max="32" width="21" style="51" customWidth="1"/>
    <col min="33" max="33" width="33.109375" style="51" customWidth="1"/>
    <col min="34" max="253" width="9.109375" style="51"/>
    <col min="254" max="254" width="4.44140625" style="51" bestFit="1" customWidth="1"/>
    <col min="255" max="255" width="18.33203125" style="51" bestFit="1" customWidth="1"/>
    <col min="256" max="256" width="19" style="51" bestFit="1" customWidth="1"/>
    <col min="257" max="257" width="15.44140625" style="51" bestFit="1" customWidth="1"/>
    <col min="258" max="259" width="12.44140625" style="51" bestFit="1" customWidth="1"/>
    <col min="260" max="260" width="7.109375" style="51" bestFit="1" customWidth="1"/>
    <col min="261" max="261" width="10.109375" style="51" bestFit="1" customWidth="1"/>
    <col min="262" max="262" width="15.88671875" style="51" bestFit="1" customWidth="1"/>
    <col min="263" max="263" width="15.109375" style="51" bestFit="1" customWidth="1"/>
    <col min="264" max="264" width="18.33203125" style="51" bestFit="1" customWidth="1"/>
    <col min="265" max="265" width="13.33203125" style="51" bestFit="1" customWidth="1"/>
    <col min="266" max="266" width="19.33203125" style="51" customWidth="1"/>
    <col min="267" max="267" width="15.109375" style="51" customWidth="1"/>
    <col min="268" max="268" width="21" style="51" bestFit="1" customWidth="1"/>
    <col min="269" max="269" width="17.109375" style="51" bestFit="1" customWidth="1"/>
    <col min="270" max="270" width="16.88671875" style="51" bestFit="1" customWidth="1"/>
    <col min="271" max="271" width="16.6640625" style="51" bestFit="1" customWidth="1"/>
    <col min="272" max="272" width="15.6640625" style="51" bestFit="1" customWidth="1"/>
    <col min="273" max="273" width="16.33203125" style="51" bestFit="1" customWidth="1"/>
    <col min="274" max="274" width="17.33203125" style="51" customWidth="1"/>
    <col min="275" max="275" width="23.44140625" style="51" bestFit="1" customWidth="1"/>
    <col min="276" max="276" width="31.88671875" style="51" bestFit="1" customWidth="1"/>
    <col min="277" max="277" width="7.88671875" style="51" bestFit="1" customWidth="1"/>
    <col min="278" max="278" width="5.6640625" style="51" bestFit="1" customWidth="1"/>
    <col min="279" max="279" width="9.109375" style="51" bestFit="1" customWidth="1"/>
    <col min="280" max="280" width="13.5546875" style="51" bestFit="1" customWidth="1"/>
    <col min="281" max="509" width="9.109375" style="51"/>
    <col min="510" max="510" width="4.44140625" style="51" bestFit="1" customWidth="1"/>
    <col min="511" max="511" width="18.33203125" style="51" bestFit="1" customWidth="1"/>
    <col min="512" max="512" width="19" style="51" bestFit="1" customWidth="1"/>
    <col min="513" max="513" width="15.44140625" style="51" bestFit="1" customWidth="1"/>
    <col min="514" max="515" width="12.44140625" style="51" bestFit="1" customWidth="1"/>
    <col min="516" max="516" width="7.109375" style="51" bestFit="1" customWidth="1"/>
    <col min="517" max="517" width="10.109375" style="51" bestFit="1" customWidth="1"/>
    <col min="518" max="518" width="15.88671875" style="51" bestFit="1" customWidth="1"/>
    <col min="519" max="519" width="15.109375" style="51" bestFit="1" customWidth="1"/>
    <col min="520" max="520" width="18.33203125" style="51" bestFit="1" customWidth="1"/>
    <col min="521" max="521" width="13.33203125" style="51" bestFit="1" customWidth="1"/>
    <col min="522" max="522" width="19.33203125" style="51" customWidth="1"/>
    <col min="523" max="523" width="15.109375" style="51" customWidth="1"/>
    <col min="524" max="524" width="21" style="51" bestFit="1" customWidth="1"/>
    <col min="525" max="525" width="17.109375" style="51" bestFit="1" customWidth="1"/>
    <col min="526" max="526" width="16.88671875" style="51" bestFit="1" customWidth="1"/>
    <col min="527" max="527" width="16.6640625" style="51" bestFit="1" customWidth="1"/>
    <col min="528" max="528" width="15.6640625" style="51" bestFit="1" customWidth="1"/>
    <col min="529" max="529" width="16.33203125" style="51" bestFit="1" customWidth="1"/>
    <col min="530" max="530" width="17.33203125" style="51" customWidth="1"/>
    <col min="531" max="531" width="23.44140625" style="51" bestFit="1" customWidth="1"/>
    <col min="532" max="532" width="31.88671875" style="51" bestFit="1" customWidth="1"/>
    <col min="533" max="533" width="7.88671875" style="51" bestFit="1" customWidth="1"/>
    <col min="534" max="534" width="5.6640625" style="51" bestFit="1" customWidth="1"/>
    <col min="535" max="535" width="9.109375" style="51" bestFit="1" customWidth="1"/>
    <col min="536" max="536" width="13.5546875" style="51" bestFit="1" customWidth="1"/>
    <col min="537" max="765" width="9.109375" style="51"/>
    <col min="766" max="766" width="4.44140625" style="51" bestFit="1" customWidth="1"/>
    <col min="767" max="767" width="18.33203125" style="51" bestFit="1" customWidth="1"/>
    <col min="768" max="768" width="19" style="51" bestFit="1" customWidth="1"/>
    <col min="769" max="769" width="15.44140625" style="51" bestFit="1" customWidth="1"/>
    <col min="770" max="771" width="12.44140625" style="51" bestFit="1" customWidth="1"/>
    <col min="772" max="772" width="7.109375" style="51" bestFit="1" customWidth="1"/>
    <col min="773" max="773" width="10.109375" style="51" bestFit="1" customWidth="1"/>
    <col min="774" max="774" width="15.88671875" style="51" bestFit="1" customWidth="1"/>
    <col min="775" max="775" width="15.109375" style="51" bestFit="1" customWidth="1"/>
    <col min="776" max="776" width="18.33203125" style="51" bestFit="1" customWidth="1"/>
    <col min="777" max="777" width="13.33203125" style="51" bestFit="1" customWidth="1"/>
    <col min="778" max="778" width="19.33203125" style="51" customWidth="1"/>
    <col min="779" max="779" width="15.109375" style="51" customWidth="1"/>
    <col min="780" max="780" width="21" style="51" bestFit="1" customWidth="1"/>
    <col min="781" max="781" width="17.109375" style="51" bestFit="1" customWidth="1"/>
    <col min="782" max="782" width="16.88671875" style="51" bestFit="1" customWidth="1"/>
    <col min="783" max="783" width="16.6640625" style="51" bestFit="1" customWidth="1"/>
    <col min="784" max="784" width="15.6640625" style="51" bestFit="1" customWidth="1"/>
    <col min="785" max="785" width="16.33203125" style="51" bestFit="1" customWidth="1"/>
    <col min="786" max="786" width="17.33203125" style="51" customWidth="1"/>
    <col min="787" max="787" width="23.44140625" style="51" bestFit="1" customWidth="1"/>
    <col min="788" max="788" width="31.88671875" style="51" bestFit="1" customWidth="1"/>
    <col min="789" max="789" width="7.88671875" style="51" bestFit="1" customWidth="1"/>
    <col min="790" max="790" width="5.6640625" style="51" bestFit="1" customWidth="1"/>
    <col min="791" max="791" width="9.109375" style="51" bestFit="1" customWidth="1"/>
    <col min="792" max="792" width="13.5546875" style="51" bestFit="1" customWidth="1"/>
    <col min="793" max="1021" width="9.109375" style="51"/>
    <col min="1022" max="1022" width="4.44140625" style="51" bestFit="1" customWidth="1"/>
    <col min="1023" max="1023" width="18.33203125" style="51" bestFit="1" customWidth="1"/>
    <col min="1024" max="1024" width="19" style="51" bestFit="1" customWidth="1"/>
    <col min="1025" max="1025" width="15.44140625" style="51" bestFit="1" customWidth="1"/>
    <col min="1026" max="1027" width="12.44140625" style="51" bestFit="1" customWidth="1"/>
    <col min="1028" max="1028" width="7.109375" style="51" bestFit="1" customWidth="1"/>
    <col min="1029" max="1029" width="10.109375" style="51" bestFit="1" customWidth="1"/>
    <col min="1030" max="1030" width="15.88671875" style="51" bestFit="1" customWidth="1"/>
    <col min="1031" max="1031" width="15.109375" style="51" bestFit="1" customWidth="1"/>
    <col min="1032" max="1032" width="18.33203125" style="51" bestFit="1" customWidth="1"/>
    <col min="1033" max="1033" width="13.33203125" style="51" bestFit="1" customWidth="1"/>
    <col min="1034" max="1034" width="19.33203125" style="51" customWidth="1"/>
    <col min="1035" max="1035" width="15.109375" style="51" customWidth="1"/>
    <col min="1036" max="1036" width="21" style="51" bestFit="1" customWidth="1"/>
    <col min="1037" max="1037" width="17.109375" style="51" bestFit="1" customWidth="1"/>
    <col min="1038" max="1038" width="16.88671875" style="51" bestFit="1" customWidth="1"/>
    <col min="1039" max="1039" width="16.6640625" style="51" bestFit="1" customWidth="1"/>
    <col min="1040" max="1040" width="15.6640625" style="51" bestFit="1" customWidth="1"/>
    <col min="1041" max="1041" width="16.33203125" style="51" bestFit="1" customWidth="1"/>
    <col min="1042" max="1042" width="17.33203125" style="51" customWidth="1"/>
    <col min="1043" max="1043" width="23.44140625" style="51" bestFit="1" customWidth="1"/>
    <col min="1044" max="1044" width="31.88671875" style="51" bestFit="1" customWidth="1"/>
    <col min="1045" max="1045" width="7.88671875" style="51" bestFit="1" customWidth="1"/>
    <col min="1046" max="1046" width="5.6640625" style="51" bestFit="1" customWidth="1"/>
    <col min="1047" max="1047" width="9.109375" style="51" bestFit="1" customWidth="1"/>
    <col min="1048" max="1048" width="13.5546875" style="51" bestFit="1" customWidth="1"/>
    <col min="1049" max="1277" width="9.109375" style="51"/>
    <col min="1278" max="1278" width="4.44140625" style="51" bestFit="1" customWidth="1"/>
    <col min="1279" max="1279" width="18.33203125" style="51" bestFit="1" customWidth="1"/>
    <col min="1280" max="1280" width="19" style="51" bestFit="1" customWidth="1"/>
    <col min="1281" max="1281" width="15.44140625" style="51" bestFit="1" customWidth="1"/>
    <col min="1282" max="1283" width="12.44140625" style="51" bestFit="1" customWidth="1"/>
    <col min="1284" max="1284" width="7.109375" style="51" bestFit="1" customWidth="1"/>
    <col min="1285" max="1285" width="10.109375" style="51" bestFit="1" customWidth="1"/>
    <col min="1286" max="1286" width="15.88671875" style="51" bestFit="1" customWidth="1"/>
    <col min="1287" max="1287" width="15.109375" style="51" bestFit="1" customWidth="1"/>
    <col min="1288" max="1288" width="18.33203125" style="51" bestFit="1" customWidth="1"/>
    <col min="1289" max="1289" width="13.33203125" style="51" bestFit="1" customWidth="1"/>
    <col min="1290" max="1290" width="19.33203125" style="51" customWidth="1"/>
    <col min="1291" max="1291" width="15.109375" style="51" customWidth="1"/>
    <col min="1292" max="1292" width="21" style="51" bestFit="1" customWidth="1"/>
    <col min="1293" max="1293" width="17.109375" style="51" bestFit="1" customWidth="1"/>
    <col min="1294" max="1294" width="16.88671875" style="51" bestFit="1" customWidth="1"/>
    <col min="1295" max="1295" width="16.6640625" style="51" bestFit="1" customWidth="1"/>
    <col min="1296" max="1296" width="15.6640625" style="51" bestFit="1" customWidth="1"/>
    <col min="1297" max="1297" width="16.33203125" style="51" bestFit="1" customWidth="1"/>
    <col min="1298" max="1298" width="17.33203125" style="51" customWidth="1"/>
    <col min="1299" max="1299" width="23.44140625" style="51" bestFit="1" customWidth="1"/>
    <col min="1300" max="1300" width="31.88671875" style="51" bestFit="1" customWidth="1"/>
    <col min="1301" max="1301" width="7.88671875" style="51" bestFit="1" customWidth="1"/>
    <col min="1302" max="1302" width="5.6640625" style="51" bestFit="1" customWidth="1"/>
    <col min="1303" max="1303" width="9.109375" style="51" bestFit="1" customWidth="1"/>
    <col min="1304" max="1304" width="13.5546875" style="51" bestFit="1" customWidth="1"/>
    <col min="1305" max="1533" width="9.109375" style="51"/>
    <col min="1534" max="1534" width="4.44140625" style="51" bestFit="1" customWidth="1"/>
    <col min="1535" max="1535" width="18.33203125" style="51" bestFit="1" customWidth="1"/>
    <col min="1536" max="1536" width="19" style="51" bestFit="1" customWidth="1"/>
    <col min="1537" max="1537" width="15.44140625" style="51" bestFit="1" customWidth="1"/>
    <col min="1538" max="1539" width="12.44140625" style="51" bestFit="1" customWidth="1"/>
    <col min="1540" max="1540" width="7.109375" style="51" bestFit="1" customWidth="1"/>
    <col min="1541" max="1541" width="10.109375" style="51" bestFit="1" customWidth="1"/>
    <col min="1542" max="1542" width="15.88671875" style="51" bestFit="1" customWidth="1"/>
    <col min="1543" max="1543" width="15.109375" style="51" bestFit="1" customWidth="1"/>
    <col min="1544" max="1544" width="18.33203125" style="51" bestFit="1" customWidth="1"/>
    <col min="1545" max="1545" width="13.33203125" style="51" bestFit="1" customWidth="1"/>
    <col min="1546" max="1546" width="19.33203125" style="51" customWidth="1"/>
    <col min="1547" max="1547" width="15.109375" style="51" customWidth="1"/>
    <col min="1548" max="1548" width="21" style="51" bestFit="1" customWidth="1"/>
    <col min="1549" max="1549" width="17.109375" style="51" bestFit="1" customWidth="1"/>
    <col min="1550" max="1550" width="16.88671875" style="51" bestFit="1" customWidth="1"/>
    <col min="1551" max="1551" width="16.6640625" style="51" bestFit="1" customWidth="1"/>
    <col min="1552" max="1552" width="15.6640625" style="51" bestFit="1" customWidth="1"/>
    <col min="1553" max="1553" width="16.33203125" style="51" bestFit="1" customWidth="1"/>
    <col min="1554" max="1554" width="17.33203125" style="51" customWidth="1"/>
    <col min="1555" max="1555" width="23.44140625" style="51" bestFit="1" customWidth="1"/>
    <col min="1556" max="1556" width="31.88671875" style="51" bestFit="1" customWidth="1"/>
    <col min="1557" max="1557" width="7.88671875" style="51" bestFit="1" customWidth="1"/>
    <col min="1558" max="1558" width="5.6640625" style="51" bestFit="1" customWidth="1"/>
    <col min="1559" max="1559" width="9.109375" style="51" bestFit="1" customWidth="1"/>
    <col min="1560" max="1560" width="13.5546875" style="51" bestFit="1" customWidth="1"/>
    <col min="1561" max="1789" width="9.109375" style="51"/>
    <col min="1790" max="1790" width="4.44140625" style="51" bestFit="1" customWidth="1"/>
    <col min="1791" max="1791" width="18.33203125" style="51" bestFit="1" customWidth="1"/>
    <col min="1792" max="1792" width="19" style="51" bestFit="1" customWidth="1"/>
    <col min="1793" max="1793" width="15.44140625" style="51" bestFit="1" customWidth="1"/>
    <col min="1794" max="1795" width="12.44140625" style="51" bestFit="1" customWidth="1"/>
    <col min="1796" max="1796" width="7.109375" style="51" bestFit="1" customWidth="1"/>
    <col min="1797" max="1797" width="10.109375" style="51" bestFit="1" customWidth="1"/>
    <col min="1798" max="1798" width="15.88671875" style="51" bestFit="1" customWidth="1"/>
    <col min="1799" max="1799" width="15.109375" style="51" bestFit="1" customWidth="1"/>
    <col min="1800" max="1800" width="18.33203125" style="51" bestFit="1" customWidth="1"/>
    <col min="1801" max="1801" width="13.33203125" style="51" bestFit="1" customWidth="1"/>
    <col min="1802" max="1802" width="19.33203125" style="51" customWidth="1"/>
    <col min="1803" max="1803" width="15.109375" style="51" customWidth="1"/>
    <col min="1804" max="1804" width="21" style="51" bestFit="1" customWidth="1"/>
    <col min="1805" max="1805" width="17.109375" style="51" bestFit="1" customWidth="1"/>
    <col min="1806" max="1806" width="16.88671875" style="51" bestFit="1" customWidth="1"/>
    <col min="1807" max="1807" width="16.6640625" style="51" bestFit="1" customWidth="1"/>
    <col min="1808" max="1808" width="15.6640625" style="51" bestFit="1" customWidth="1"/>
    <col min="1809" max="1809" width="16.33203125" style="51" bestFit="1" customWidth="1"/>
    <col min="1810" max="1810" width="17.33203125" style="51" customWidth="1"/>
    <col min="1811" max="1811" width="23.44140625" style="51" bestFit="1" customWidth="1"/>
    <col min="1812" max="1812" width="31.88671875" style="51" bestFit="1" customWidth="1"/>
    <col min="1813" max="1813" width="7.88671875" style="51" bestFit="1" customWidth="1"/>
    <col min="1814" max="1814" width="5.6640625" style="51" bestFit="1" customWidth="1"/>
    <col min="1815" max="1815" width="9.109375" style="51" bestFit="1" customWidth="1"/>
    <col min="1816" max="1816" width="13.5546875" style="51" bestFit="1" customWidth="1"/>
    <col min="1817" max="2045" width="9.109375" style="51"/>
    <col min="2046" max="2046" width="4.44140625" style="51" bestFit="1" customWidth="1"/>
    <col min="2047" max="2047" width="18.33203125" style="51" bestFit="1" customWidth="1"/>
    <col min="2048" max="2048" width="19" style="51" bestFit="1" customWidth="1"/>
    <col min="2049" max="2049" width="15.44140625" style="51" bestFit="1" customWidth="1"/>
    <col min="2050" max="2051" width="12.44140625" style="51" bestFit="1" customWidth="1"/>
    <col min="2052" max="2052" width="7.109375" style="51" bestFit="1" customWidth="1"/>
    <col min="2053" max="2053" width="10.109375" style="51" bestFit="1" customWidth="1"/>
    <col min="2054" max="2054" width="15.88671875" style="51" bestFit="1" customWidth="1"/>
    <col min="2055" max="2055" width="15.109375" style="51" bestFit="1" customWidth="1"/>
    <col min="2056" max="2056" width="18.33203125" style="51" bestFit="1" customWidth="1"/>
    <col min="2057" max="2057" width="13.33203125" style="51" bestFit="1" customWidth="1"/>
    <col min="2058" max="2058" width="19.33203125" style="51" customWidth="1"/>
    <col min="2059" max="2059" width="15.109375" style="51" customWidth="1"/>
    <col min="2060" max="2060" width="21" style="51" bestFit="1" customWidth="1"/>
    <col min="2061" max="2061" width="17.109375" style="51" bestFit="1" customWidth="1"/>
    <col min="2062" max="2062" width="16.88671875" style="51" bestFit="1" customWidth="1"/>
    <col min="2063" max="2063" width="16.6640625" style="51" bestFit="1" customWidth="1"/>
    <col min="2064" max="2064" width="15.6640625" style="51" bestFit="1" customWidth="1"/>
    <col min="2065" max="2065" width="16.33203125" style="51" bestFit="1" customWidth="1"/>
    <col min="2066" max="2066" width="17.33203125" style="51" customWidth="1"/>
    <col min="2067" max="2067" width="23.44140625" style="51" bestFit="1" customWidth="1"/>
    <col min="2068" max="2068" width="31.88671875" style="51" bestFit="1" customWidth="1"/>
    <col min="2069" max="2069" width="7.88671875" style="51" bestFit="1" customWidth="1"/>
    <col min="2070" max="2070" width="5.6640625" style="51" bestFit="1" customWidth="1"/>
    <col min="2071" max="2071" width="9.109375" style="51" bestFit="1" customWidth="1"/>
    <col min="2072" max="2072" width="13.5546875" style="51" bestFit="1" customWidth="1"/>
    <col min="2073" max="2301" width="9.109375" style="51"/>
    <col min="2302" max="2302" width="4.44140625" style="51" bestFit="1" customWidth="1"/>
    <col min="2303" max="2303" width="18.33203125" style="51" bestFit="1" customWidth="1"/>
    <col min="2304" max="2304" width="19" style="51" bestFit="1" customWidth="1"/>
    <col min="2305" max="2305" width="15.44140625" style="51" bestFit="1" customWidth="1"/>
    <col min="2306" max="2307" width="12.44140625" style="51" bestFit="1" customWidth="1"/>
    <col min="2308" max="2308" width="7.109375" style="51" bestFit="1" customWidth="1"/>
    <col min="2309" max="2309" width="10.109375" style="51" bestFit="1" customWidth="1"/>
    <col min="2310" max="2310" width="15.88671875" style="51" bestFit="1" customWidth="1"/>
    <col min="2311" max="2311" width="15.109375" style="51" bestFit="1" customWidth="1"/>
    <col min="2312" max="2312" width="18.33203125" style="51" bestFit="1" customWidth="1"/>
    <col min="2313" max="2313" width="13.33203125" style="51" bestFit="1" customWidth="1"/>
    <col min="2314" max="2314" width="19.33203125" style="51" customWidth="1"/>
    <col min="2315" max="2315" width="15.109375" style="51" customWidth="1"/>
    <col min="2316" max="2316" width="21" style="51" bestFit="1" customWidth="1"/>
    <col min="2317" max="2317" width="17.109375" style="51" bestFit="1" customWidth="1"/>
    <col min="2318" max="2318" width="16.88671875" style="51" bestFit="1" customWidth="1"/>
    <col min="2319" max="2319" width="16.6640625" style="51" bestFit="1" customWidth="1"/>
    <col min="2320" max="2320" width="15.6640625" style="51" bestFit="1" customWidth="1"/>
    <col min="2321" max="2321" width="16.33203125" style="51" bestFit="1" customWidth="1"/>
    <col min="2322" max="2322" width="17.33203125" style="51" customWidth="1"/>
    <col min="2323" max="2323" width="23.44140625" style="51" bestFit="1" customWidth="1"/>
    <col min="2324" max="2324" width="31.88671875" style="51" bestFit="1" customWidth="1"/>
    <col min="2325" max="2325" width="7.88671875" style="51" bestFit="1" customWidth="1"/>
    <col min="2326" max="2326" width="5.6640625" style="51" bestFit="1" customWidth="1"/>
    <col min="2327" max="2327" width="9.109375" style="51" bestFit="1" customWidth="1"/>
    <col min="2328" max="2328" width="13.5546875" style="51" bestFit="1" customWidth="1"/>
    <col min="2329" max="2557" width="9.109375" style="51"/>
    <col min="2558" max="2558" width="4.44140625" style="51" bestFit="1" customWidth="1"/>
    <col min="2559" max="2559" width="18.33203125" style="51" bestFit="1" customWidth="1"/>
    <col min="2560" max="2560" width="19" style="51" bestFit="1" customWidth="1"/>
    <col min="2561" max="2561" width="15.44140625" style="51" bestFit="1" customWidth="1"/>
    <col min="2562" max="2563" width="12.44140625" style="51" bestFit="1" customWidth="1"/>
    <col min="2564" max="2564" width="7.109375" style="51" bestFit="1" customWidth="1"/>
    <col min="2565" max="2565" width="10.109375" style="51" bestFit="1" customWidth="1"/>
    <col min="2566" max="2566" width="15.88671875" style="51" bestFit="1" customWidth="1"/>
    <col min="2567" max="2567" width="15.109375" style="51" bestFit="1" customWidth="1"/>
    <col min="2568" max="2568" width="18.33203125" style="51" bestFit="1" customWidth="1"/>
    <col min="2569" max="2569" width="13.33203125" style="51" bestFit="1" customWidth="1"/>
    <col min="2570" max="2570" width="19.33203125" style="51" customWidth="1"/>
    <col min="2571" max="2571" width="15.109375" style="51" customWidth="1"/>
    <col min="2572" max="2572" width="21" style="51" bestFit="1" customWidth="1"/>
    <col min="2573" max="2573" width="17.109375" style="51" bestFit="1" customWidth="1"/>
    <col min="2574" max="2574" width="16.88671875" style="51" bestFit="1" customWidth="1"/>
    <col min="2575" max="2575" width="16.6640625" style="51" bestFit="1" customWidth="1"/>
    <col min="2576" max="2576" width="15.6640625" style="51" bestFit="1" customWidth="1"/>
    <col min="2577" max="2577" width="16.33203125" style="51" bestFit="1" customWidth="1"/>
    <col min="2578" max="2578" width="17.33203125" style="51" customWidth="1"/>
    <col min="2579" max="2579" width="23.44140625" style="51" bestFit="1" customWidth="1"/>
    <col min="2580" max="2580" width="31.88671875" style="51" bestFit="1" customWidth="1"/>
    <col min="2581" max="2581" width="7.88671875" style="51" bestFit="1" customWidth="1"/>
    <col min="2582" max="2582" width="5.6640625" style="51" bestFit="1" customWidth="1"/>
    <col min="2583" max="2583" width="9.109375" style="51" bestFit="1" customWidth="1"/>
    <col min="2584" max="2584" width="13.5546875" style="51" bestFit="1" customWidth="1"/>
    <col min="2585" max="2813" width="9.109375" style="51"/>
    <col min="2814" max="2814" width="4.44140625" style="51" bestFit="1" customWidth="1"/>
    <col min="2815" max="2815" width="18.33203125" style="51" bestFit="1" customWidth="1"/>
    <col min="2816" max="2816" width="19" style="51" bestFit="1" customWidth="1"/>
    <col min="2817" max="2817" width="15.44140625" style="51" bestFit="1" customWidth="1"/>
    <col min="2818" max="2819" width="12.44140625" style="51" bestFit="1" customWidth="1"/>
    <col min="2820" max="2820" width="7.109375" style="51" bestFit="1" customWidth="1"/>
    <col min="2821" max="2821" width="10.109375" style="51" bestFit="1" customWidth="1"/>
    <col min="2822" max="2822" width="15.88671875" style="51" bestFit="1" customWidth="1"/>
    <col min="2823" max="2823" width="15.109375" style="51" bestFit="1" customWidth="1"/>
    <col min="2824" max="2824" width="18.33203125" style="51" bestFit="1" customWidth="1"/>
    <col min="2825" max="2825" width="13.33203125" style="51" bestFit="1" customWidth="1"/>
    <col min="2826" max="2826" width="19.33203125" style="51" customWidth="1"/>
    <col min="2827" max="2827" width="15.109375" style="51" customWidth="1"/>
    <col min="2828" max="2828" width="21" style="51" bestFit="1" customWidth="1"/>
    <col min="2829" max="2829" width="17.109375" style="51" bestFit="1" customWidth="1"/>
    <col min="2830" max="2830" width="16.88671875" style="51" bestFit="1" customWidth="1"/>
    <col min="2831" max="2831" width="16.6640625" style="51" bestFit="1" customWidth="1"/>
    <col min="2832" max="2832" width="15.6640625" style="51" bestFit="1" customWidth="1"/>
    <col min="2833" max="2833" width="16.33203125" style="51" bestFit="1" customWidth="1"/>
    <col min="2834" max="2834" width="17.33203125" style="51" customWidth="1"/>
    <col min="2835" max="2835" width="23.44140625" style="51" bestFit="1" customWidth="1"/>
    <col min="2836" max="2836" width="31.88671875" style="51" bestFit="1" customWidth="1"/>
    <col min="2837" max="2837" width="7.88671875" style="51" bestFit="1" customWidth="1"/>
    <col min="2838" max="2838" width="5.6640625" style="51" bestFit="1" customWidth="1"/>
    <col min="2839" max="2839" width="9.109375" style="51" bestFit="1" customWidth="1"/>
    <col min="2840" max="2840" width="13.5546875" style="51" bestFit="1" customWidth="1"/>
    <col min="2841" max="3069" width="9.109375" style="51"/>
    <col min="3070" max="3070" width="4.44140625" style="51" bestFit="1" customWidth="1"/>
    <col min="3071" max="3071" width="18.33203125" style="51" bestFit="1" customWidth="1"/>
    <col min="3072" max="3072" width="19" style="51" bestFit="1" customWidth="1"/>
    <col min="3073" max="3073" width="15.44140625" style="51" bestFit="1" customWidth="1"/>
    <col min="3074" max="3075" width="12.44140625" style="51" bestFit="1" customWidth="1"/>
    <col min="3076" max="3076" width="7.109375" style="51" bestFit="1" customWidth="1"/>
    <col min="3077" max="3077" width="10.109375" style="51" bestFit="1" customWidth="1"/>
    <col min="3078" max="3078" width="15.88671875" style="51" bestFit="1" customWidth="1"/>
    <col min="3079" max="3079" width="15.109375" style="51" bestFit="1" customWidth="1"/>
    <col min="3080" max="3080" width="18.33203125" style="51" bestFit="1" customWidth="1"/>
    <col min="3081" max="3081" width="13.33203125" style="51" bestFit="1" customWidth="1"/>
    <col min="3082" max="3082" width="19.33203125" style="51" customWidth="1"/>
    <col min="3083" max="3083" width="15.109375" style="51" customWidth="1"/>
    <col min="3084" max="3084" width="21" style="51" bestFit="1" customWidth="1"/>
    <col min="3085" max="3085" width="17.109375" style="51" bestFit="1" customWidth="1"/>
    <col min="3086" max="3086" width="16.88671875" style="51" bestFit="1" customWidth="1"/>
    <col min="3087" max="3087" width="16.6640625" style="51" bestFit="1" customWidth="1"/>
    <col min="3088" max="3088" width="15.6640625" style="51" bestFit="1" customWidth="1"/>
    <col min="3089" max="3089" width="16.33203125" style="51" bestFit="1" customWidth="1"/>
    <col min="3090" max="3090" width="17.33203125" style="51" customWidth="1"/>
    <col min="3091" max="3091" width="23.44140625" style="51" bestFit="1" customWidth="1"/>
    <col min="3092" max="3092" width="31.88671875" style="51" bestFit="1" customWidth="1"/>
    <col min="3093" max="3093" width="7.88671875" style="51" bestFit="1" customWidth="1"/>
    <col min="3094" max="3094" width="5.6640625" style="51" bestFit="1" customWidth="1"/>
    <col min="3095" max="3095" width="9.109375" style="51" bestFit="1" customWidth="1"/>
    <col min="3096" max="3096" width="13.5546875" style="51" bestFit="1" customWidth="1"/>
    <col min="3097" max="3325" width="9.109375" style="51"/>
    <col min="3326" max="3326" width="4.44140625" style="51" bestFit="1" customWidth="1"/>
    <col min="3327" max="3327" width="18.33203125" style="51" bestFit="1" customWidth="1"/>
    <col min="3328" max="3328" width="19" style="51" bestFit="1" customWidth="1"/>
    <col min="3329" max="3329" width="15.44140625" style="51" bestFit="1" customWidth="1"/>
    <col min="3330" max="3331" width="12.44140625" style="51" bestFit="1" customWidth="1"/>
    <col min="3332" max="3332" width="7.109375" style="51" bestFit="1" customWidth="1"/>
    <col min="3333" max="3333" width="10.109375" style="51" bestFit="1" customWidth="1"/>
    <col min="3334" max="3334" width="15.88671875" style="51" bestFit="1" customWidth="1"/>
    <col min="3335" max="3335" width="15.109375" style="51" bestFit="1" customWidth="1"/>
    <col min="3336" max="3336" width="18.33203125" style="51" bestFit="1" customWidth="1"/>
    <col min="3337" max="3337" width="13.33203125" style="51" bestFit="1" customWidth="1"/>
    <col min="3338" max="3338" width="19.33203125" style="51" customWidth="1"/>
    <col min="3339" max="3339" width="15.109375" style="51" customWidth="1"/>
    <col min="3340" max="3340" width="21" style="51" bestFit="1" customWidth="1"/>
    <col min="3341" max="3341" width="17.109375" style="51" bestFit="1" customWidth="1"/>
    <col min="3342" max="3342" width="16.88671875" style="51" bestFit="1" customWidth="1"/>
    <col min="3343" max="3343" width="16.6640625" style="51" bestFit="1" customWidth="1"/>
    <col min="3344" max="3344" width="15.6640625" style="51" bestFit="1" customWidth="1"/>
    <col min="3345" max="3345" width="16.33203125" style="51" bestFit="1" customWidth="1"/>
    <col min="3346" max="3346" width="17.33203125" style="51" customWidth="1"/>
    <col min="3347" max="3347" width="23.44140625" style="51" bestFit="1" customWidth="1"/>
    <col min="3348" max="3348" width="31.88671875" style="51" bestFit="1" customWidth="1"/>
    <col min="3349" max="3349" width="7.88671875" style="51" bestFit="1" customWidth="1"/>
    <col min="3350" max="3350" width="5.6640625" style="51" bestFit="1" customWidth="1"/>
    <col min="3351" max="3351" width="9.109375" style="51" bestFit="1" customWidth="1"/>
    <col min="3352" max="3352" width="13.5546875" style="51" bestFit="1" customWidth="1"/>
    <col min="3353" max="3581" width="9.109375" style="51"/>
    <col min="3582" max="3582" width="4.44140625" style="51" bestFit="1" customWidth="1"/>
    <col min="3583" max="3583" width="18.33203125" style="51" bestFit="1" customWidth="1"/>
    <col min="3584" max="3584" width="19" style="51" bestFit="1" customWidth="1"/>
    <col min="3585" max="3585" width="15.44140625" style="51" bestFit="1" customWidth="1"/>
    <col min="3586" max="3587" width="12.44140625" style="51" bestFit="1" customWidth="1"/>
    <col min="3588" max="3588" width="7.109375" style="51" bestFit="1" customWidth="1"/>
    <col min="3589" max="3589" width="10.109375" style="51" bestFit="1" customWidth="1"/>
    <col min="3590" max="3590" width="15.88671875" style="51" bestFit="1" customWidth="1"/>
    <col min="3591" max="3591" width="15.109375" style="51" bestFit="1" customWidth="1"/>
    <col min="3592" max="3592" width="18.33203125" style="51" bestFit="1" customWidth="1"/>
    <col min="3593" max="3593" width="13.33203125" style="51" bestFit="1" customWidth="1"/>
    <col min="3594" max="3594" width="19.33203125" style="51" customWidth="1"/>
    <col min="3595" max="3595" width="15.109375" style="51" customWidth="1"/>
    <col min="3596" max="3596" width="21" style="51" bestFit="1" customWidth="1"/>
    <col min="3597" max="3597" width="17.109375" style="51" bestFit="1" customWidth="1"/>
    <col min="3598" max="3598" width="16.88671875" style="51" bestFit="1" customWidth="1"/>
    <col min="3599" max="3599" width="16.6640625" style="51" bestFit="1" customWidth="1"/>
    <col min="3600" max="3600" width="15.6640625" style="51" bestFit="1" customWidth="1"/>
    <col min="3601" max="3601" width="16.33203125" style="51" bestFit="1" customWidth="1"/>
    <col min="3602" max="3602" width="17.33203125" style="51" customWidth="1"/>
    <col min="3603" max="3603" width="23.44140625" style="51" bestFit="1" customWidth="1"/>
    <col min="3604" max="3604" width="31.88671875" style="51" bestFit="1" customWidth="1"/>
    <col min="3605" max="3605" width="7.88671875" style="51" bestFit="1" customWidth="1"/>
    <col min="3606" max="3606" width="5.6640625" style="51" bestFit="1" customWidth="1"/>
    <col min="3607" max="3607" width="9.109375" style="51" bestFit="1" customWidth="1"/>
    <col min="3608" max="3608" width="13.5546875" style="51" bestFit="1" customWidth="1"/>
    <col min="3609" max="3837" width="9.109375" style="51"/>
    <col min="3838" max="3838" width="4.44140625" style="51" bestFit="1" customWidth="1"/>
    <col min="3839" max="3839" width="18.33203125" style="51" bestFit="1" customWidth="1"/>
    <col min="3840" max="3840" width="19" style="51" bestFit="1" customWidth="1"/>
    <col min="3841" max="3841" width="15.44140625" style="51" bestFit="1" customWidth="1"/>
    <col min="3842" max="3843" width="12.44140625" style="51" bestFit="1" customWidth="1"/>
    <col min="3844" max="3844" width="7.109375" style="51" bestFit="1" customWidth="1"/>
    <col min="3845" max="3845" width="10.109375" style="51" bestFit="1" customWidth="1"/>
    <col min="3846" max="3846" width="15.88671875" style="51" bestFit="1" customWidth="1"/>
    <col min="3847" max="3847" width="15.109375" style="51" bestFit="1" customWidth="1"/>
    <col min="3848" max="3848" width="18.33203125" style="51" bestFit="1" customWidth="1"/>
    <col min="3849" max="3849" width="13.33203125" style="51" bestFit="1" customWidth="1"/>
    <col min="3850" max="3850" width="19.33203125" style="51" customWidth="1"/>
    <col min="3851" max="3851" width="15.109375" style="51" customWidth="1"/>
    <col min="3852" max="3852" width="21" style="51" bestFit="1" customWidth="1"/>
    <col min="3853" max="3853" width="17.109375" style="51" bestFit="1" customWidth="1"/>
    <col min="3854" max="3854" width="16.88671875" style="51" bestFit="1" customWidth="1"/>
    <col min="3855" max="3855" width="16.6640625" style="51" bestFit="1" customWidth="1"/>
    <col min="3856" max="3856" width="15.6640625" style="51" bestFit="1" customWidth="1"/>
    <col min="3857" max="3857" width="16.33203125" style="51" bestFit="1" customWidth="1"/>
    <col min="3858" max="3858" width="17.33203125" style="51" customWidth="1"/>
    <col min="3859" max="3859" width="23.44140625" style="51" bestFit="1" customWidth="1"/>
    <col min="3860" max="3860" width="31.88671875" style="51" bestFit="1" customWidth="1"/>
    <col min="3861" max="3861" width="7.88671875" style="51" bestFit="1" customWidth="1"/>
    <col min="3862" max="3862" width="5.6640625" style="51" bestFit="1" customWidth="1"/>
    <col min="3863" max="3863" width="9.109375" style="51" bestFit="1" customWidth="1"/>
    <col min="3864" max="3864" width="13.5546875" style="51" bestFit="1" customWidth="1"/>
    <col min="3865" max="4093" width="9.109375" style="51"/>
    <col min="4094" max="4094" width="4.44140625" style="51" bestFit="1" customWidth="1"/>
    <col min="4095" max="4095" width="18.33203125" style="51" bestFit="1" customWidth="1"/>
    <col min="4096" max="4096" width="19" style="51" bestFit="1" customWidth="1"/>
    <col min="4097" max="4097" width="15.44140625" style="51" bestFit="1" customWidth="1"/>
    <col min="4098" max="4099" width="12.44140625" style="51" bestFit="1" customWidth="1"/>
    <col min="4100" max="4100" width="7.109375" style="51" bestFit="1" customWidth="1"/>
    <col min="4101" max="4101" width="10.109375" style="51" bestFit="1" customWidth="1"/>
    <col min="4102" max="4102" width="15.88671875" style="51" bestFit="1" customWidth="1"/>
    <col min="4103" max="4103" width="15.109375" style="51" bestFit="1" customWidth="1"/>
    <col min="4104" max="4104" width="18.33203125" style="51" bestFit="1" customWidth="1"/>
    <col min="4105" max="4105" width="13.33203125" style="51" bestFit="1" customWidth="1"/>
    <col min="4106" max="4106" width="19.33203125" style="51" customWidth="1"/>
    <col min="4107" max="4107" width="15.109375" style="51" customWidth="1"/>
    <col min="4108" max="4108" width="21" style="51" bestFit="1" customWidth="1"/>
    <col min="4109" max="4109" width="17.109375" style="51" bestFit="1" customWidth="1"/>
    <col min="4110" max="4110" width="16.88671875" style="51" bestFit="1" customWidth="1"/>
    <col min="4111" max="4111" width="16.6640625" style="51" bestFit="1" customWidth="1"/>
    <col min="4112" max="4112" width="15.6640625" style="51" bestFit="1" customWidth="1"/>
    <col min="4113" max="4113" width="16.33203125" style="51" bestFit="1" customWidth="1"/>
    <col min="4114" max="4114" width="17.33203125" style="51" customWidth="1"/>
    <col min="4115" max="4115" width="23.44140625" style="51" bestFit="1" customWidth="1"/>
    <col min="4116" max="4116" width="31.88671875" style="51" bestFit="1" customWidth="1"/>
    <col min="4117" max="4117" width="7.88671875" style="51" bestFit="1" customWidth="1"/>
    <col min="4118" max="4118" width="5.6640625" style="51" bestFit="1" customWidth="1"/>
    <col min="4119" max="4119" width="9.109375" style="51" bestFit="1" customWidth="1"/>
    <col min="4120" max="4120" width="13.5546875" style="51" bestFit="1" customWidth="1"/>
    <col min="4121" max="4349" width="9.109375" style="51"/>
    <col min="4350" max="4350" width="4.44140625" style="51" bestFit="1" customWidth="1"/>
    <col min="4351" max="4351" width="18.33203125" style="51" bestFit="1" customWidth="1"/>
    <col min="4352" max="4352" width="19" style="51" bestFit="1" customWidth="1"/>
    <col min="4353" max="4353" width="15.44140625" style="51" bestFit="1" customWidth="1"/>
    <col min="4354" max="4355" width="12.44140625" style="51" bestFit="1" customWidth="1"/>
    <col min="4356" max="4356" width="7.109375" style="51" bestFit="1" customWidth="1"/>
    <col min="4357" max="4357" width="10.109375" style="51" bestFit="1" customWidth="1"/>
    <col min="4358" max="4358" width="15.88671875" style="51" bestFit="1" customWidth="1"/>
    <col min="4359" max="4359" width="15.109375" style="51" bestFit="1" customWidth="1"/>
    <col min="4360" max="4360" width="18.33203125" style="51" bestFit="1" customWidth="1"/>
    <col min="4361" max="4361" width="13.33203125" style="51" bestFit="1" customWidth="1"/>
    <col min="4362" max="4362" width="19.33203125" style="51" customWidth="1"/>
    <col min="4363" max="4363" width="15.109375" style="51" customWidth="1"/>
    <col min="4364" max="4364" width="21" style="51" bestFit="1" customWidth="1"/>
    <col min="4365" max="4365" width="17.109375" style="51" bestFit="1" customWidth="1"/>
    <col min="4366" max="4366" width="16.88671875" style="51" bestFit="1" customWidth="1"/>
    <col min="4367" max="4367" width="16.6640625" style="51" bestFit="1" customWidth="1"/>
    <col min="4368" max="4368" width="15.6640625" style="51" bestFit="1" customWidth="1"/>
    <col min="4369" max="4369" width="16.33203125" style="51" bestFit="1" customWidth="1"/>
    <col min="4370" max="4370" width="17.33203125" style="51" customWidth="1"/>
    <col min="4371" max="4371" width="23.44140625" style="51" bestFit="1" customWidth="1"/>
    <col min="4372" max="4372" width="31.88671875" style="51" bestFit="1" customWidth="1"/>
    <col min="4373" max="4373" width="7.88671875" style="51" bestFit="1" customWidth="1"/>
    <col min="4374" max="4374" width="5.6640625" style="51" bestFit="1" customWidth="1"/>
    <col min="4375" max="4375" width="9.109375" style="51" bestFit="1" customWidth="1"/>
    <col min="4376" max="4376" width="13.5546875" style="51" bestFit="1" customWidth="1"/>
    <col min="4377" max="4605" width="9.109375" style="51"/>
    <col min="4606" max="4606" width="4.44140625" style="51" bestFit="1" customWidth="1"/>
    <col min="4607" max="4607" width="18.33203125" style="51" bestFit="1" customWidth="1"/>
    <col min="4608" max="4608" width="19" style="51" bestFit="1" customWidth="1"/>
    <col min="4609" max="4609" width="15.44140625" style="51" bestFit="1" customWidth="1"/>
    <col min="4610" max="4611" width="12.44140625" style="51" bestFit="1" customWidth="1"/>
    <col min="4612" max="4612" width="7.109375" style="51" bestFit="1" customWidth="1"/>
    <col min="4613" max="4613" width="10.109375" style="51" bestFit="1" customWidth="1"/>
    <col min="4614" max="4614" width="15.88671875" style="51" bestFit="1" customWidth="1"/>
    <col min="4615" max="4615" width="15.109375" style="51" bestFit="1" customWidth="1"/>
    <col min="4616" max="4616" width="18.33203125" style="51" bestFit="1" customWidth="1"/>
    <col min="4617" max="4617" width="13.33203125" style="51" bestFit="1" customWidth="1"/>
    <col min="4618" max="4618" width="19.33203125" style="51" customWidth="1"/>
    <col min="4619" max="4619" width="15.109375" style="51" customWidth="1"/>
    <col min="4620" max="4620" width="21" style="51" bestFit="1" customWidth="1"/>
    <col min="4621" max="4621" width="17.109375" style="51" bestFit="1" customWidth="1"/>
    <col min="4622" max="4622" width="16.88671875" style="51" bestFit="1" customWidth="1"/>
    <col min="4623" max="4623" width="16.6640625" style="51" bestFit="1" customWidth="1"/>
    <col min="4624" max="4624" width="15.6640625" style="51" bestFit="1" customWidth="1"/>
    <col min="4625" max="4625" width="16.33203125" style="51" bestFit="1" customWidth="1"/>
    <col min="4626" max="4626" width="17.33203125" style="51" customWidth="1"/>
    <col min="4627" max="4627" width="23.44140625" style="51" bestFit="1" customWidth="1"/>
    <col min="4628" max="4628" width="31.88671875" style="51" bestFit="1" customWidth="1"/>
    <col min="4629" max="4629" width="7.88671875" style="51" bestFit="1" customWidth="1"/>
    <col min="4630" max="4630" width="5.6640625" style="51" bestFit="1" customWidth="1"/>
    <col min="4631" max="4631" width="9.109375" style="51" bestFit="1" customWidth="1"/>
    <col min="4632" max="4632" width="13.5546875" style="51" bestFit="1" customWidth="1"/>
    <col min="4633" max="4861" width="9.109375" style="51"/>
    <col min="4862" max="4862" width="4.44140625" style="51" bestFit="1" customWidth="1"/>
    <col min="4863" max="4863" width="18.33203125" style="51" bestFit="1" customWidth="1"/>
    <col min="4864" max="4864" width="19" style="51" bestFit="1" customWidth="1"/>
    <col min="4865" max="4865" width="15.44140625" style="51" bestFit="1" customWidth="1"/>
    <col min="4866" max="4867" width="12.44140625" style="51" bestFit="1" customWidth="1"/>
    <col min="4868" max="4868" width="7.109375" style="51" bestFit="1" customWidth="1"/>
    <col min="4869" max="4869" width="10.109375" style="51" bestFit="1" customWidth="1"/>
    <col min="4870" max="4870" width="15.88671875" style="51" bestFit="1" customWidth="1"/>
    <col min="4871" max="4871" width="15.109375" style="51" bestFit="1" customWidth="1"/>
    <col min="4872" max="4872" width="18.33203125" style="51" bestFit="1" customWidth="1"/>
    <col min="4873" max="4873" width="13.33203125" style="51" bestFit="1" customWidth="1"/>
    <col min="4874" max="4874" width="19.33203125" style="51" customWidth="1"/>
    <col min="4875" max="4875" width="15.109375" style="51" customWidth="1"/>
    <col min="4876" max="4876" width="21" style="51" bestFit="1" customWidth="1"/>
    <col min="4877" max="4877" width="17.109375" style="51" bestFit="1" customWidth="1"/>
    <col min="4878" max="4878" width="16.88671875" style="51" bestFit="1" customWidth="1"/>
    <col min="4879" max="4879" width="16.6640625" style="51" bestFit="1" customWidth="1"/>
    <col min="4880" max="4880" width="15.6640625" style="51" bestFit="1" customWidth="1"/>
    <col min="4881" max="4881" width="16.33203125" style="51" bestFit="1" customWidth="1"/>
    <col min="4882" max="4882" width="17.33203125" style="51" customWidth="1"/>
    <col min="4883" max="4883" width="23.44140625" style="51" bestFit="1" customWidth="1"/>
    <col min="4884" max="4884" width="31.88671875" style="51" bestFit="1" customWidth="1"/>
    <col min="4885" max="4885" width="7.88671875" style="51" bestFit="1" customWidth="1"/>
    <col min="4886" max="4886" width="5.6640625" style="51" bestFit="1" customWidth="1"/>
    <col min="4887" max="4887" width="9.109375" style="51" bestFit="1" customWidth="1"/>
    <col min="4888" max="4888" width="13.5546875" style="51" bestFit="1" customWidth="1"/>
    <col min="4889" max="5117" width="9.109375" style="51"/>
    <col min="5118" max="5118" width="4.44140625" style="51" bestFit="1" customWidth="1"/>
    <col min="5119" max="5119" width="18.33203125" style="51" bestFit="1" customWidth="1"/>
    <col min="5120" max="5120" width="19" style="51" bestFit="1" customWidth="1"/>
    <col min="5121" max="5121" width="15.44140625" style="51" bestFit="1" customWidth="1"/>
    <col min="5122" max="5123" width="12.44140625" style="51" bestFit="1" customWidth="1"/>
    <col min="5124" max="5124" width="7.109375" style="51" bestFit="1" customWidth="1"/>
    <col min="5125" max="5125" width="10.109375" style="51" bestFit="1" customWidth="1"/>
    <col min="5126" max="5126" width="15.88671875" style="51" bestFit="1" customWidth="1"/>
    <col min="5127" max="5127" width="15.109375" style="51" bestFit="1" customWidth="1"/>
    <col min="5128" max="5128" width="18.33203125" style="51" bestFit="1" customWidth="1"/>
    <col min="5129" max="5129" width="13.33203125" style="51" bestFit="1" customWidth="1"/>
    <col min="5130" max="5130" width="19.33203125" style="51" customWidth="1"/>
    <col min="5131" max="5131" width="15.109375" style="51" customWidth="1"/>
    <col min="5132" max="5132" width="21" style="51" bestFit="1" customWidth="1"/>
    <col min="5133" max="5133" width="17.109375" style="51" bestFit="1" customWidth="1"/>
    <col min="5134" max="5134" width="16.88671875" style="51" bestFit="1" customWidth="1"/>
    <col min="5135" max="5135" width="16.6640625" style="51" bestFit="1" customWidth="1"/>
    <col min="5136" max="5136" width="15.6640625" style="51" bestFit="1" customWidth="1"/>
    <col min="5137" max="5137" width="16.33203125" style="51" bestFit="1" customWidth="1"/>
    <col min="5138" max="5138" width="17.33203125" style="51" customWidth="1"/>
    <col min="5139" max="5139" width="23.44140625" style="51" bestFit="1" customWidth="1"/>
    <col min="5140" max="5140" width="31.88671875" style="51" bestFit="1" customWidth="1"/>
    <col min="5141" max="5141" width="7.88671875" style="51" bestFit="1" customWidth="1"/>
    <col min="5142" max="5142" width="5.6640625" style="51" bestFit="1" customWidth="1"/>
    <col min="5143" max="5143" width="9.109375" style="51" bestFit="1" customWidth="1"/>
    <col min="5144" max="5144" width="13.5546875" style="51" bestFit="1" customWidth="1"/>
    <col min="5145" max="5373" width="9.109375" style="51"/>
    <col min="5374" max="5374" width="4.44140625" style="51" bestFit="1" customWidth="1"/>
    <col min="5375" max="5375" width="18.33203125" style="51" bestFit="1" customWidth="1"/>
    <col min="5376" max="5376" width="19" style="51" bestFit="1" customWidth="1"/>
    <col min="5377" max="5377" width="15.44140625" style="51" bestFit="1" customWidth="1"/>
    <col min="5378" max="5379" width="12.44140625" style="51" bestFit="1" customWidth="1"/>
    <col min="5380" max="5380" width="7.109375" style="51" bestFit="1" customWidth="1"/>
    <col min="5381" max="5381" width="10.109375" style="51" bestFit="1" customWidth="1"/>
    <col min="5382" max="5382" width="15.88671875" style="51" bestFit="1" customWidth="1"/>
    <col min="5383" max="5383" width="15.109375" style="51" bestFit="1" customWidth="1"/>
    <col min="5384" max="5384" width="18.33203125" style="51" bestFit="1" customWidth="1"/>
    <col min="5385" max="5385" width="13.33203125" style="51" bestFit="1" customWidth="1"/>
    <col min="5386" max="5386" width="19.33203125" style="51" customWidth="1"/>
    <col min="5387" max="5387" width="15.109375" style="51" customWidth="1"/>
    <col min="5388" max="5388" width="21" style="51" bestFit="1" customWidth="1"/>
    <col min="5389" max="5389" width="17.109375" style="51" bestFit="1" customWidth="1"/>
    <col min="5390" max="5390" width="16.88671875" style="51" bestFit="1" customWidth="1"/>
    <col min="5391" max="5391" width="16.6640625" style="51" bestFit="1" customWidth="1"/>
    <col min="5392" max="5392" width="15.6640625" style="51" bestFit="1" customWidth="1"/>
    <col min="5393" max="5393" width="16.33203125" style="51" bestFit="1" customWidth="1"/>
    <col min="5394" max="5394" width="17.33203125" style="51" customWidth="1"/>
    <col min="5395" max="5395" width="23.44140625" style="51" bestFit="1" customWidth="1"/>
    <col min="5396" max="5396" width="31.88671875" style="51" bestFit="1" customWidth="1"/>
    <col min="5397" max="5397" width="7.88671875" style="51" bestFit="1" customWidth="1"/>
    <col min="5398" max="5398" width="5.6640625" style="51" bestFit="1" customWidth="1"/>
    <col min="5399" max="5399" width="9.109375" style="51" bestFit="1" customWidth="1"/>
    <col min="5400" max="5400" width="13.5546875" style="51" bestFit="1" customWidth="1"/>
    <col min="5401" max="5629" width="9.109375" style="51"/>
    <col min="5630" max="5630" width="4.44140625" style="51" bestFit="1" customWidth="1"/>
    <col min="5631" max="5631" width="18.33203125" style="51" bestFit="1" customWidth="1"/>
    <col min="5632" max="5632" width="19" style="51" bestFit="1" customWidth="1"/>
    <col min="5633" max="5633" width="15.44140625" style="51" bestFit="1" customWidth="1"/>
    <col min="5634" max="5635" width="12.44140625" style="51" bestFit="1" customWidth="1"/>
    <col min="5636" max="5636" width="7.109375" style="51" bestFit="1" customWidth="1"/>
    <col min="5637" max="5637" width="10.109375" style="51" bestFit="1" customWidth="1"/>
    <col min="5638" max="5638" width="15.88671875" style="51" bestFit="1" customWidth="1"/>
    <col min="5639" max="5639" width="15.109375" style="51" bestFit="1" customWidth="1"/>
    <col min="5640" max="5640" width="18.33203125" style="51" bestFit="1" customWidth="1"/>
    <col min="5641" max="5641" width="13.33203125" style="51" bestFit="1" customWidth="1"/>
    <col min="5642" max="5642" width="19.33203125" style="51" customWidth="1"/>
    <col min="5643" max="5643" width="15.109375" style="51" customWidth="1"/>
    <col min="5644" max="5644" width="21" style="51" bestFit="1" customWidth="1"/>
    <col min="5645" max="5645" width="17.109375" style="51" bestFit="1" customWidth="1"/>
    <col min="5646" max="5646" width="16.88671875" style="51" bestFit="1" customWidth="1"/>
    <col min="5647" max="5647" width="16.6640625" style="51" bestFit="1" customWidth="1"/>
    <col min="5648" max="5648" width="15.6640625" style="51" bestFit="1" customWidth="1"/>
    <col min="5649" max="5649" width="16.33203125" style="51" bestFit="1" customWidth="1"/>
    <col min="5650" max="5650" width="17.33203125" style="51" customWidth="1"/>
    <col min="5651" max="5651" width="23.44140625" style="51" bestFit="1" customWidth="1"/>
    <col min="5652" max="5652" width="31.88671875" style="51" bestFit="1" customWidth="1"/>
    <col min="5653" max="5653" width="7.88671875" style="51" bestFit="1" customWidth="1"/>
    <col min="5654" max="5654" width="5.6640625" style="51" bestFit="1" customWidth="1"/>
    <col min="5655" max="5655" width="9.109375" style="51" bestFit="1" customWidth="1"/>
    <col min="5656" max="5656" width="13.5546875" style="51" bestFit="1" customWidth="1"/>
    <col min="5657" max="5885" width="9.109375" style="51"/>
    <col min="5886" max="5886" width="4.44140625" style="51" bestFit="1" customWidth="1"/>
    <col min="5887" max="5887" width="18.33203125" style="51" bestFit="1" customWidth="1"/>
    <col min="5888" max="5888" width="19" style="51" bestFit="1" customWidth="1"/>
    <col min="5889" max="5889" width="15.44140625" style="51" bestFit="1" customWidth="1"/>
    <col min="5890" max="5891" width="12.44140625" style="51" bestFit="1" customWidth="1"/>
    <col min="5892" max="5892" width="7.109375" style="51" bestFit="1" customWidth="1"/>
    <col min="5893" max="5893" width="10.109375" style="51" bestFit="1" customWidth="1"/>
    <col min="5894" max="5894" width="15.88671875" style="51" bestFit="1" customWidth="1"/>
    <col min="5895" max="5895" width="15.109375" style="51" bestFit="1" customWidth="1"/>
    <col min="5896" max="5896" width="18.33203125" style="51" bestFit="1" customWidth="1"/>
    <col min="5897" max="5897" width="13.33203125" style="51" bestFit="1" customWidth="1"/>
    <col min="5898" max="5898" width="19.33203125" style="51" customWidth="1"/>
    <col min="5899" max="5899" width="15.109375" style="51" customWidth="1"/>
    <col min="5900" max="5900" width="21" style="51" bestFit="1" customWidth="1"/>
    <col min="5901" max="5901" width="17.109375" style="51" bestFit="1" customWidth="1"/>
    <col min="5902" max="5902" width="16.88671875" style="51" bestFit="1" customWidth="1"/>
    <col min="5903" max="5903" width="16.6640625" style="51" bestFit="1" customWidth="1"/>
    <col min="5904" max="5904" width="15.6640625" style="51" bestFit="1" customWidth="1"/>
    <col min="5905" max="5905" width="16.33203125" style="51" bestFit="1" customWidth="1"/>
    <col min="5906" max="5906" width="17.33203125" style="51" customWidth="1"/>
    <col min="5907" max="5907" width="23.44140625" style="51" bestFit="1" customWidth="1"/>
    <col min="5908" max="5908" width="31.88671875" style="51" bestFit="1" customWidth="1"/>
    <col min="5909" max="5909" width="7.88671875" style="51" bestFit="1" customWidth="1"/>
    <col min="5910" max="5910" width="5.6640625" style="51" bestFit="1" customWidth="1"/>
    <col min="5911" max="5911" width="9.109375" style="51" bestFit="1" customWidth="1"/>
    <col min="5912" max="5912" width="13.5546875" style="51" bestFit="1" customWidth="1"/>
    <col min="5913" max="6141" width="9.109375" style="51"/>
    <col min="6142" max="6142" width="4.44140625" style="51" bestFit="1" customWidth="1"/>
    <col min="6143" max="6143" width="18.33203125" style="51" bestFit="1" customWidth="1"/>
    <col min="6144" max="6144" width="19" style="51" bestFit="1" customWidth="1"/>
    <col min="6145" max="6145" width="15.44140625" style="51" bestFit="1" customWidth="1"/>
    <col min="6146" max="6147" width="12.44140625" style="51" bestFit="1" customWidth="1"/>
    <col min="6148" max="6148" width="7.109375" style="51" bestFit="1" customWidth="1"/>
    <col min="6149" max="6149" width="10.109375" style="51" bestFit="1" customWidth="1"/>
    <col min="6150" max="6150" width="15.88671875" style="51" bestFit="1" customWidth="1"/>
    <col min="6151" max="6151" width="15.109375" style="51" bestFit="1" customWidth="1"/>
    <col min="6152" max="6152" width="18.33203125" style="51" bestFit="1" customWidth="1"/>
    <col min="6153" max="6153" width="13.33203125" style="51" bestFit="1" customWidth="1"/>
    <col min="6154" max="6154" width="19.33203125" style="51" customWidth="1"/>
    <col min="6155" max="6155" width="15.109375" style="51" customWidth="1"/>
    <col min="6156" max="6156" width="21" style="51" bestFit="1" customWidth="1"/>
    <col min="6157" max="6157" width="17.109375" style="51" bestFit="1" customWidth="1"/>
    <col min="6158" max="6158" width="16.88671875" style="51" bestFit="1" customWidth="1"/>
    <col min="6159" max="6159" width="16.6640625" style="51" bestFit="1" customWidth="1"/>
    <col min="6160" max="6160" width="15.6640625" style="51" bestFit="1" customWidth="1"/>
    <col min="6161" max="6161" width="16.33203125" style="51" bestFit="1" customWidth="1"/>
    <col min="6162" max="6162" width="17.33203125" style="51" customWidth="1"/>
    <col min="6163" max="6163" width="23.44140625" style="51" bestFit="1" customWidth="1"/>
    <col min="6164" max="6164" width="31.88671875" style="51" bestFit="1" customWidth="1"/>
    <col min="6165" max="6165" width="7.88671875" style="51" bestFit="1" customWidth="1"/>
    <col min="6166" max="6166" width="5.6640625" style="51" bestFit="1" customWidth="1"/>
    <col min="6167" max="6167" width="9.109375" style="51" bestFit="1" customWidth="1"/>
    <col min="6168" max="6168" width="13.5546875" style="51" bestFit="1" customWidth="1"/>
    <col min="6169" max="6397" width="9.109375" style="51"/>
    <col min="6398" max="6398" width="4.44140625" style="51" bestFit="1" customWidth="1"/>
    <col min="6399" max="6399" width="18.33203125" style="51" bestFit="1" customWidth="1"/>
    <col min="6400" max="6400" width="19" style="51" bestFit="1" customWidth="1"/>
    <col min="6401" max="6401" width="15.44140625" style="51" bestFit="1" customWidth="1"/>
    <col min="6402" max="6403" width="12.44140625" style="51" bestFit="1" customWidth="1"/>
    <col min="6404" max="6404" width="7.109375" style="51" bestFit="1" customWidth="1"/>
    <col min="6405" max="6405" width="10.109375" style="51" bestFit="1" customWidth="1"/>
    <col min="6406" max="6406" width="15.88671875" style="51" bestFit="1" customWidth="1"/>
    <col min="6407" max="6407" width="15.109375" style="51" bestFit="1" customWidth="1"/>
    <col min="6408" max="6408" width="18.33203125" style="51" bestFit="1" customWidth="1"/>
    <col min="6409" max="6409" width="13.33203125" style="51" bestFit="1" customWidth="1"/>
    <col min="6410" max="6410" width="19.33203125" style="51" customWidth="1"/>
    <col min="6411" max="6411" width="15.109375" style="51" customWidth="1"/>
    <col min="6412" max="6412" width="21" style="51" bestFit="1" customWidth="1"/>
    <col min="6413" max="6413" width="17.109375" style="51" bestFit="1" customWidth="1"/>
    <col min="6414" max="6414" width="16.88671875" style="51" bestFit="1" customWidth="1"/>
    <col min="6415" max="6415" width="16.6640625" style="51" bestFit="1" customWidth="1"/>
    <col min="6416" max="6416" width="15.6640625" style="51" bestFit="1" customWidth="1"/>
    <col min="6417" max="6417" width="16.33203125" style="51" bestFit="1" customWidth="1"/>
    <col min="6418" max="6418" width="17.33203125" style="51" customWidth="1"/>
    <col min="6419" max="6419" width="23.44140625" style="51" bestFit="1" customWidth="1"/>
    <col min="6420" max="6420" width="31.88671875" style="51" bestFit="1" customWidth="1"/>
    <col min="6421" max="6421" width="7.88671875" style="51" bestFit="1" customWidth="1"/>
    <col min="6422" max="6422" width="5.6640625" style="51" bestFit="1" customWidth="1"/>
    <col min="6423" max="6423" width="9.109375" style="51" bestFit="1" customWidth="1"/>
    <col min="6424" max="6424" width="13.5546875" style="51" bestFit="1" customWidth="1"/>
    <col min="6425" max="6653" width="9.109375" style="51"/>
    <col min="6654" max="6654" width="4.44140625" style="51" bestFit="1" customWidth="1"/>
    <col min="6655" max="6655" width="18.33203125" style="51" bestFit="1" customWidth="1"/>
    <col min="6656" max="6656" width="19" style="51" bestFit="1" customWidth="1"/>
    <col min="6657" max="6657" width="15.44140625" style="51" bestFit="1" customWidth="1"/>
    <col min="6658" max="6659" width="12.44140625" style="51" bestFit="1" customWidth="1"/>
    <col min="6660" max="6660" width="7.109375" style="51" bestFit="1" customWidth="1"/>
    <col min="6661" max="6661" width="10.109375" style="51" bestFit="1" customWidth="1"/>
    <col min="6662" max="6662" width="15.88671875" style="51" bestFit="1" customWidth="1"/>
    <col min="6663" max="6663" width="15.109375" style="51" bestFit="1" customWidth="1"/>
    <col min="6664" max="6664" width="18.33203125" style="51" bestFit="1" customWidth="1"/>
    <col min="6665" max="6665" width="13.33203125" style="51" bestFit="1" customWidth="1"/>
    <col min="6666" max="6666" width="19.33203125" style="51" customWidth="1"/>
    <col min="6667" max="6667" width="15.109375" style="51" customWidth="1"/>
    <col min="6668" max="6668" width="21" style="51" bestFit="1" customWidth="1"/>
    <col min="6669" max="6669" width="17.109375" style="51" bestFit="1" customWidth="1"/>
    <col min="6670" max="6670" width="16.88671875" style="51" bestFit="1" customWidth="1"/>
    <col min="6671" max="6671" width="16.6640625" style="51" bestFit="1" customWidth="1"/>
    <col min="6672" max="6672" width="15.6640625" style="51" bestFit="1" customWidth="1"/>
    <col min="6673" max="6673" width="16.33203125" style="51" bestFit="1" customWidth="1"/>
    <col min="6674" max="6674" width="17.33203125" style="51" customWidth="1"/>
    <col min="6675" max="6675" width="23.44140625" style="51" bestFit="1" customWidth="1"/>
    <col min="6676" max="6676" width="31.88671875" style="51" bestFit="1" customWidth="1"/>
    <col min="6677" max="6677" width="7.88671875" style="51" bestFit="1" customWidth="1"/>
    <col min="6678" max="6678" width="5.6640625" style="51" bestFit="1" customWidth="1"/>
    <col min="6679" max="6679" width="9.109375" style="51" bestFit="1" customWidth="1"/>
    <col min="6680" max="6680" width="13.5546875" style="51" bestFit="1" customWidth="1"/>
    <col min="6681" max="6909" width="9.109375" style="51"/>
    <col min="6910" max="6910" width="4.44140625" style="51" bestFit="1" customWidth="1"/>
    <col min="6911" max="6911" width="18.33203125" style="51" bestFit="1" customWidth="1"/>
    <col min="6912" max="6912" width="19" style="51" bestFit="1" customWidth="1"/>
    <col min="6913" max="6913" width="15.44140625" style="51" bestFit="1" customWidth="1"/>
    <col min="6914" max="6915" width="12.44140625" style="51" bestFit="1" customWidth="1"/>
    <col min="6916" max="6916" width="7.109375" style="51" bestFit="1" customWidth="1"/>
    <col min="6917" max="6917" width="10.109375" style="51" bestFit="1" customWidth="1"/>
    <col min="6918" max="6918" width="15.88671875" style="51" bestFit="1" customWidth="1"/>
    <col min="6919" max="6919" width="15.109375" style="51" bestFit="1" customWidth="1"/>
    <col min="6920" max="6920" width="18.33203125" style="51" bestFit="1" customWidth="1"/>
    <col min="6921" max="6921" width="13.33203125" style="51" bestFit="1" customWidth="1"/>
    <col min="6922" max="6922" width="19.33203125" style="51" customWidth="1"/>
    <col min="6923" max="6923" width="15.109375" style="51" customWidth="1"/>
    <col min="6924" max="6924" width="21" style="51" bestFit="1" customWidth="1"/>
    <col min="6925" max="6925" width="17.109375" style="51" bestFit="1" customWidth="1"/>
    <col min="6926" max="6926" width="16.88671875" style="51" bestFit="1" customWidth="1"/>
    <col min="6927" max="6927" width="16.6640625" style="51" bestFit="1" customWidth="1"/>
    <col min="6928" max="6928" width="15.6640625" style="51" bestFit="1" customWidth="1"/>
    <col min="6929" max="6929" width="16.33203125" style="51" bestFit="1" customWidth="1"/>
    <col min="6930" max="6930" width="17.33203125" style="51" customWidth="1"/>
    <col min="6931" max="6931" width="23.44140625" style="51" bestFit="1" customWidth="1"/>
    <col min="6932" max="6932" width="31.88671875" style="51" bestFit="1" customWidth="1"/>
    <col min="6933" max="6933" width="7.88671875" style="51" bestFit="1" customWidth="1"/>
    <col min="6934" max="6934" width="5.6640625" style="51" bestFit="1" customWidth="1"/>
    <col min="6935" max="6935" width="9.109375" style="51" bestFit="1" customWidth="1"/>
    <col min="6936" max="6936" width="13.5546875" style="51" bestFit="1" customWidth="1"/>
    <col min="6937" max="7165" width="9.109375" style="51"/>
    <col min="7166" max="7166" width="4.44140625" style="51" bestFit="1" customWidth="1"/>
    <col min="7167" max="7167" width="18.33203125" style="51" bestFit="1" customWidth="1"/>
    <col min="7168" max="7168" width="19" style="51" bestFit="1" customWidth="1"/>
    <col min="7169" max="7169" width="15.44140625" style="51" bestFit="1" customWidth="1"/>
    <col min="7170" max="7171" width="12.44140625" style="51" bestFit="1" customWidth="1"/>
    <col min="7172" max="7172" width="7.109375" style="51" bestFit="1" customWidth="1"/>
    <col min="7173" max="7173" width="10.109375" style="51" bestFit="1" customWidth="1"/>
    <col min="7174" max="7174" width="15.88671875" style="51" bestFit="1" customWidth="1"/>
    <col min="7175" max="7175" width="15.109375" style="51" bestFit="1" customWidth="1"/>
    <col min="7176" max="7176" width="18.33203125" style="51" bestFit="1" customWidth="1"/>
    <col min="7177" max="7177" width="13.33203125" style="51" bestFit="1" customWidth="1"/>
    <col min="7178" max="7178" width="19.33203125" style="51" customWidth="1"/>
    <col min="7179" max="7179" width="15.109375" style="51" customWidth="1"/>
    <col min="7180" max="7180" width="21" style="51" bestFit="1" customWidth="1"/>
    <col min="7181" max="7181" width="17.109375" style="51" bestFit="1" customWidth="1"/>
    <col min="7182" max="7182" width="16.88671875" style="51" bestFit="1" customWidth="1"/>
    <col min="7183" max="7183" width="16.6640625" style="51" bestFit="1" customWidth="1"/>
    <col min="7184" max="7184" width="15.6640625" style="51" bestFit="1" customWidth="1"/>
    <col min="7185" max="7185" width="16.33203125" style="51" bestFit="1" customWidth="1"/>
    <col min="7186" max="7186" width="17.33203125" style="51" customWidth="1"/>
    <col min="7187" max="7187" width="23.44140625" style="51" bestFit="1" customWidth="1"/>
    <col min="7188" max="7188" width="31.88671875" style="51" bestFit="1" customWidth="1"/>
    <col min="7189" max="7189" width="7.88671875" style="51" bestFit="1" customWidth="1"/>
    <col min="7190" max="7190" width="5.6640625" style="51" bestFit="1" customWidth="1"/>
    <col min="7191" max="7191" width="9.109375" style="51" bestFit="1" customWidth="1"/>
    <col min="7192" max="7192" width="13.5546875" style="51" bestFit="1" customWidth="1"/>
    <col min="7193" max="7421" width="9.109375" style="51"/>
    <col min="7422" max="7422" width="4.44140625" style="51" bestFit="1" customWidth="1"/>
    <col min="7423" max="7423" width="18.33203125" style="51" bestFit="1" customWidth="1"/>
    <col min="7424" max="7424" width="19" style="51" bestFit="1" customWidth="1"/>
    <col min="7425" max="7425" width="15.44140625" style="51" bestFit="1" customWidth="1"/>
    <col min="7426" max="7427" width="12.44140625" style="51" bestFit="1" customWidth="1"/>
    <col min="7428" max="7428" width="7.109375" style="51" bestFit="1" customWidth="1"/>
    <col min="7429" max="7429" width="10.109375" style="51" bestFit="1" customWidth="1"/>
    <col min="7430" max="7430" width="15.88671875" style="51" bestFit="1" customWidth="1"/>
    <col min="7431" max="7431" width="15.109375" style="51" bestFit="1" customWidth="1"/>
    <col min="7432" max="7432" width="18.33203125" style="51" bestFit="1" customWidth="1"/>
    <col min="7433" max="7433" width="13.33203125" style="51" bestFit="1" customWidth="1"/>
    <col min="7434" max="7434" width="19.33203125" style="51" customWidth="1"/>
    <col min="7435" max="7435" width="15.109375" style="51" customWidth="1"/>
    <col min="7436" max="7436" width="21" style="51" bestFit="1" customWidth="1"/>
    <col min="7437" max="7437" width="17.109375" style="51" bestFit="1" customWidth="1"/>
    <col min="7438" max="7438" width="16.88671875" style="51" bestFit="1" customWidth="1"/>
    <col min="7439" max="7439" width="16.6640625" style="51" bestFit="1" customWidth="1"/>
    <col min="7440" max="7440" width="15.6640625" style="51" bestFit="1" customWidth="1"/>
    <col min="7441" max="7441" width="16.33203125" style="51" bestFit="1" customWidth="1"/>
    <col min="7442" max="7442" width="17.33203125" style="51" customWidth="1"/>
    <col min="7443" max="7443" width="23.44140625" style="51" bestFit="1" customWidth="1"/>
    <col min="7444" max="7444" width="31.88671875" style="51" bestFit="1" customWidth="1"/>
    <col min="7445" max="7445" width="7.88671875" style="51" bestFit="1" customWidth="1"/>
    <col min="7446" max="7446" width="5.6640625" style="51" bestFit="1" customWidth="1"/>
    <col min="7447" max="7447" width="9.109375" style="51" bestFit="1" customWidth="1"/>
    <col min="7448" max="7448" width="13.5546875" style="51" bestFit="1" customWidth="1"/>
    <col min="7449" max="7677" width="9.109375" style="51"/>
    <col min="7678" max="7678" width="4.44140625" style="51" bestFit="1" customWidth="1"/>
    <col min="7679" max="7679" width="18.33203125" style="51" bestFit="1" customWidth="1"/>
    <col min="7680" max="7680" width="19" style="51" bestFit="1" customWidth="1"/>
    <col min="7681" max="7681" width="15.44140625" style="51" bestFit="1" customWidth="1"/>
    <col min="7682" max="7683" width="12.44140625" style="51" bestFit="1" customWidth="1"/>
    <col min="7684" max="7684" width="7.109375" style="51" bestFit="1" customWidth="1"/>
    <col min="7685" max="7685" width="10.109375" style="51" bestFit="1" customWidth="1"/>
    <col min="7686" max="7686" width="15.88671875" style="51" bestFit="1" customWidth="1"/>
    <col min="7687" max="7687" width="15.109375" style="51" bestFit="1" customWidth="1"/>
    <col min="7688" max="7688" width="18.33203125" style="51" bestFit="1" customWidth="1"/>
    <col min="7689" max="7689" width="13.33203125" style="51" bestFit="1" customWidth="1"/>
    <col min="7690" max="7690" width="19.33203125" style="51" customWidth="1"/>
    <col min="7691" max="7691" width="15.109375" style="51" customWidth="1"/>
    <col min="7692" max="7692" width="21" style="51" bestFit="1" customWidth="1"/>
    <col min="7693" max="7693" width="17.109375" style="51" bestFit="1" customWidth="1"/>
    <col min="7694" max="7694" width="16.88671875" style="51" bestFit="1" customWidth="1"/>
    <col min="7695" max="7695" width="16.6640625" style="51" bestFit="1" customWidth="1"/>
    <col min="7696" max="7696" width="15.6640625" style="51" bestFit="1" customWidth="1"/>
    <col min="7697" max="7697" width="16.33203125" style="51" bestFit="1" customWidth="1"/>
    <col min="7698" max="7698" width="17.33203125" style="51" customWidth="1"/>
    <col min="7699" max="7699" width="23.44140625" style="51" bestFit="1" customWidth="1"/>
    <col min="7700" max="7700" width="31.88671875" style="51" bestFit="1" customWidth="1"/>
    <col min="7701" max="7701" width="7.88671875" style="51" bestFit="1" customWidth="1"/>
    <col min="7702" max="7702" width="5.6640625" style="51" bestFit="1" customWidth="1"/>
    <col min="7703" max="7703" width="9.109375" style="51" bestFit="1" customWidth="1"/>
    <col min="7704" max="7704" width="13.5546875" style="51" bestFit="1" customWidth="1"/>
    <col min="7705" max="7933" width="9.109375" style="51"/>
    <col min="7934" max="7934" width="4.44140625" style="51" bestFit="1" customWidth="1"/>
    <col min="7935" max="7935" width="18.33203125" style="51" bestFit="1" customWidth="1"/>
    <col min="7936" max="7936" width="19" style="51" bestFit="1" customWidth="1"/>
    <col min="7937" max="7937" width="15.44140625" style="51" bestFit="1" customWidth="1"/>
    <col min="7938" max="7939" width="12.44140625" style="51" bestFit="1" customWidth="1"/>
    <col min="7940" max="7940" width="7.109375" style="51" bestFit="1" customWidth="1"/>
    <col min="7941" max="7941" width="10.109375" style="51" bestFit="1" customWidth="1"/>
    <col min="7942" max="7942" width="15.88671875" style="51" bestFit="1" customWidth="1"/>
    <col min="7943" max="7943" width="15.109375" style="51" bestFit="1" customWidth="1"/>
    <col min="7944" max="7944" width="18.33203125" style="51" bestFit="1" customWidth="1"/>
    <col min="7945" max="7945" width="13.33203125" style="51" bestFit="1" customWidth="1"/>
    <col min="7946" max="7946" width="19.33203125" style="51" customWidth="1"/>
    <col min="7947" max="7947" width="15.109375" style="51" customWidth="1"/>
    <col min="7948" max="7948" width="21" style="51" bestFit="1" customWidth="1"/>
    <col min="7949" max="7949" width="17.109375" style="51" bestFit="1" customWidth="1"/>
    <col min="7950" max="7950" width="16.88671875" style="51" bestFit="1" customWidth="1"/>
    <col min="7951" max="7951" width="16.6640625" style="51" bestFit="1" customWidth="1"/>
    <col min="7952" max="7952" width="15.6640625" style="51" bestFit="1" customWidth="1"/>
    <col min="7953" max="7953" width="16.33203125" style="51" bestFit="1" customWidth="1"/>
    <col min="7954" max="7954" width="17.33203125" style="51" customWidth="1"/>
    <col min="7955" max="7955" width="23.44140625" style="51" bestFit="1" customWidth="1"/>
    <col min="7956" max="7956" width="31.88671875" style="51" bestFit="1" customWidth="1"/>
    <col min="7957" max="7957" width="7.88671875" style="51" bestFit="1" customWidth="1"/>
    <col min="7958" max="7958" width="5.6640625" style="51" bestFit="1" customWidth="1"/>
    <col min="7959" max="7959" width="9.109375" style="51" bestFit="1" customWidth="1"/>
    <col min="7960" max="7960" width="13.5546875" style="51" bestFit="1" customWidth="1"/>
    <col min="7961" max="8189" width="9.109375" style="51"/>
    <col min="8190" max="8190" width="4.44140625" style="51" bestFit="1" customWidth="1"/>
    <col min="8191" max="8191" width="18.33203125" style="51" bestFit="1" customWidth="1"/>
    <col min="8192" max="8192" width="19" style="51" bestFit="1" customWidth="1"/>
    <col min="8193" max="8193" width="15.44140625" style="51" bestFit="1" customWidth="1"/>
    <col min="8194" max="8195" width="12.44140625" style="51" bestFit="1" customWidth="1"/>
    <col min="8196" max="8196" width="7.109375" style="51" bestFit="1" customWidth="1"/>
    <col min="8197" max="8197" width="10.109375" style="51" bestFit="1" customWidth="1"/>
    <col min="8198" max="8198" width="15.88671875" style="51" bestFit="1" customWidth="1"/>
    <col min="8199" max="8199" width="15.109375" style="51" bestFit="1" customWidth="1"/>
    <col min="8200" max="8200" width="18.33203125" style="51" bestFit="1" customWidth="1"/>
    <col min="8201" max="8201" width="13.33203125" style="51" bestFit="1" customWidth="1"/>
    <col min="8202" max="8202" width="19.33203125" style="51" customWidth="1"/>
    <col min="8203" max="8203" width="15.109375" style="51" customWidth="1"/>
    <col min="8204" max="8204" width="21" style="51" bestFit="1" customWidth="1"/>
    <col min="8205" max="8205" width="17.109375" style="51" bestFit="1" customWidth="1"/>
    <col min="8206" max="8206" width="16.88671875" style="51" bestFit="1" customWidth="1"/>
    <col min="8207" max="8207" width="16.6640625" style="51" bestFit="1" customWidth="1"/>
    <col min="8208" max="8208" width="15.6640625" style="51" bestFit="1" customWidth="1"/>
    <col min="8209" max="8209" width="16.33203125" style="51" bestFit="1" customWidth="1"/>
    <col min="8210" max="8210" width="17.33203125" style="51" customWidth="1"/>
    <col min="8211" max="8211" width="23.44140625" style="51" bestFit="1" customWidth="1"/>
    <col min="8212" max="8212" width="31.88671875" style="51" bestFit="1" customWidth="1"/>
    <col min="8213" max="8213" width="7.88671875" style="51" bestFit="1" customWidth="1"/>
    <col min="8214" max="8214" width="5.6640625" style="51" bestFit="1" customWidth="1"/>
    <col min="8215" max="8215" width="9.109375" style="51" bestFit="1" customWidth="1"/>
    <col min="8216" max="8216" width="13.5546875" style="51" bestFit="1" customWidth="1"/>
    <col min="8217" max="8445" width="9.109375" style="51"/>
    <col min="8446" max="8446" width="4.44140625" style="51" bestFit="1" customWidth="1"/>
    <col min="8447" max="8447" width="18.33203125" style="51" bestFit="1" customWidth="1"/>
    <col min="8448" max="8448" width="19" style="51" bestFit="1" customWidth="1"/>
    <col min="8449" max="8449" width="15.44140625" style="51" bestFit="1" customWidth="1"/>
    <col min="8450" max="8451" width="12.44140625" style="51" bestFit="1" customWidth="1"/>
    <col min="8452" max="8452" width="7.109375" style="51" bestFit="1" customWidth="1"/>
    <col min="8453" max="8453" width="10.109375" style="51" bestFit="1" customWidth="1"/>
    <col min="8454" max="8454" width="15.88671875" style="51" bestFit="1" customWidth="1"/>
    <col min="8455" max="8455" width="15.109375" style="51" bestFit="1" customWidth="1"/>
    <col min="8456" max="8456" width="18.33203125" style="51" bestFit="1" customWidth="1"/>
    <col min="8457" max="8457" width="13.33203125" style="51" bestFit="1" customWidth="1"/>
    <col min="8458" max="8458" width="19.33203125" style="51" customWidth="1"/>
    <col min="8459" max="8459" width="15.109375" style="51" customWidth="1"/>
    <col min="8460" max="8460" width="21" style="51" bestFit="1" customWidth="1"/>
    <col min="8461" max="8461" width="17.109375" style="51" bestFit="1" customWidth="1"/>
    <col min="8462" max="8462" width="16.88671875" style="51" bestFit="1" customWidth="1"/>
    <col min="8463" max="8463" width="16.6640625" style="51" bestFit="1" customWidth="1"/>
    <col min="8464" max="8464" width="15.6640625" style="51" bestFit="1" customWidth="1"/>
    <col min="8465" max="8465" width="16.33203125" style="51" bestFit="1" customWidth="1"/>
    <col min="8466" max="8466" width="17.33203125" style="51" customWidth="1"/>
    <col min="8467" max="8467" width="23.44140625" style="51" bestFit="1" customWidth="1"/>
    <col min="8468" max="8468" width="31.88671875" style="51" bestFit="1" customWidth="1"/>
    <col min="8469" max="8469" width="7.88671875" style="51" bestFit="1" customWidth="1"/>
    <col min="8470" max="8470" width="5.6640625" style="51" bestFit="1" customWidth="1"/>
    <col min="8471" max="8471" width="9.109375" style="51" bestFit="1" customWidth="1"/>
    <col min="8472" max="8472" width="13.5546875" style="51" bestFit="1" customWidth="1"/>
    <col min="8473" max="8701" width="9.109375" style="51"/>
    <col min="8702" max="8702" width="4.44140625" style="51" bestFit="1" customWidth="1"/>
    <col min="8703" max="8703" width="18.33203125" style="51" bestFit="1" customWidth="1"/>
    <col min="8704" max="8704" width="19" style="51" bestFit="1" customWidth="1"/>
    <col min="8705" max="8705" width="15.44140625" style="51" bestFit="1" customWidth="1"/>
    <col min="8706" max="8707" width="12.44140625" style="51" bestFit="1" customWidth="1"/>
    <col min="8708" max="8708" width="7.109375" style="51" bestFit="1" customWidth="1"/>
    <col min="8709" max="8709" width="10.109375" style="51" bestFit="1" customWidth="1"/>
    <col min="8710" max="8710" width="15.88671875" style="51" bestFit="1" customWidth="1"/>
    <col min="8711" max="8711" width="15.109375" style="51" bestFit="1" customWidth="1"/>
    <col min="8712" max="8712" width="18.33203125" style="51" bestFit="1" customWidth="1"/>
    <col min="8713" max="8713" width="13.33203125" style="51" bestFit="1" customWidth="1"/>
    <col min="8714" max="8714" width="19.33203125" style="51" customWidth="1"/>
    <col min="8715" max="8715" width="15.109375" style="51" customWidth="1"/>
    <col min="8716" max="8716" width="21" style="51" bestFit="1" customWidth="1"/>
    <col min="8717" max="8717" width="17.109375" style="51" bestFit="1" customWidth="1"/>
    <col min="8718" max="8718" width="16.88671875" style="51" bestFit="1" customWidth="1"/>
    <col min="8719" max="8719" width="16.6640625" style="51" bestFit="1" customWidth="1"/>
    <col min="8720" max="8720" width="15.6640625" style="51" bestFit="1" customWidth="1"/>
    <col min="8721" max="8721" width="16.33203125" style="51" bestFit="1" customWidth="1"/>
    <col min="8722" max="8722" width="17.33203125" style="51" customWidth="1"/>
    <col min="8723" max="8723" width="23.44140625" style="51" bestFit="1" customWidth="1"/>
    <col min="8724" max="8724" width="31.88671875" style="51" bestFit="1" customWidth="1"/>
    <col min="8725" max="8725" width="7.88671875" style="51" bestFit="1" customWidth="1"/>
    <col min="8726" max="8726" width="5.6640625" style="51" bestFit="1" customWidth="1"/>
    <col min="8727" max="8727" width="9.109375" style="51" bestFit="1" customWidth="1"/>
    <col min="8728" max="8728" width="13.5546875" style="51" bestFit="1" customWidth="1"/>
    <col min="8729" max="8957" width="9.109375" style="51"/>
    <col min="8958" max="8958" width="4.44140625" style="51" bestFit="1" customWidth="1"/>
    <col min="8959" max="8959" width="18.33203125" style="51" bestFit="1" customWidth="1"/>
    <col min="8960" max="8960" width="19" style="51" bestFit="1" customWidth="1"/>
    <col min="8961" max="8961" width="15.44140625" style="51" bestFit="1" customWidth="1"/>
    <col min="8962" max="8963" width="12.44140625" style="51" bestFit="1" customWidth="1"/>
    <col min="8964" max="8964" width="7.109375" style="51" bestFit="1" customWidth="1"/>
    <col min="8965" max="8965" width="10.109375" style="51" bestFit="1" customWidth="1"/>
    <col min="8966" max="8966" width="15.88671875" style="51" bestFit="1" customWidth="1"/>
    <col min="8967" max="8967" width="15.109375" style="51" bestFit="1" customWidth="1"/>
    <col min="8968" max="8968" width="18.33203125" style="51" bestFit="1" customWidth="1"/>
    <col min="8969" max="8969" width="13.33203125" style="51" bestFit="1" customWidth="1"/>
    <col min="8970" max="8970" width="19.33203125" style="51" customWidth="1"/>
    <col min="8971" max="8971" width="15.109375" style="51" customWidth="1"/>
    <col min="8972" max="8972" width="21" style="51" bestFit="1" customWidth="1"/>
    <col min="8973" max="8973" width="17.109375" style="51" bestFit="1" customWidth="1"/>
    <col min="8974" max="8974" width="16.88671875" style="51" bestFit="1" customWidth="1"/>
    <col min="8975" max="8975" width="16.6640625" style="51" bestFit="1" customWidth="1"/>
    <col min="8976" max="8976" width="15.6640625" style="51" bestFit="1" customWidth="1"/>
    <col min="8977" max="8977" width="16.33203125" style="51" bestFit="1" customWidth="1"/>
    <col min="8978" max="8978" width="17.33203125" style="51" customWidth="1"/>
    <col min="8979" max="8979" width="23.44140625" style="51" bestFit="1" customWidth="1"/>
    <col min="8980" max="8980" width="31.88671875" style="51" bestFit="1" customWidth="1"/>
    <col min="8981" max="8981" width="7.88671875" style="51" bestFit="1" customWidth="1"/>
    <col min="8982" max="8982" width="5.6640625" style="51" bestFit="1" customWidth="1"/>
    <col min="8983" max="8983" width="9.109375" style="51" bestFit="1" customWidth="1"/>
    <col min="8984" max="8984" width="13.5546875" style="51" bestFit="1" customWidth="1"/>
    <col min="8985" max="9213" width="9.109375" style="51"/>
    <col min="9214" max="9214" width="4.44140625" style="51" bestFit="1" customWidth="1"/>
    <col min="9215" max="9215" width="18.33203125" style="51" bestFit="1" customWidth="1"/>
    <col min="9216" max="9216" width="19" style="51" bestFit="1" customWidth="1"/>
    <col min="9217" max="9217" width="15.44140625" style="51" bestFit="1" customWidth="1"/>
    <col min="9218" max="9219" width="12.44140625" style="51" bestFit="1" customWidth="1"/>
    <col min="9220" max="9220" width="7.109375" style="51" bestFit="1" customWidth="1"/>
    <col min="9221" max="9221" width="10.109375" style="51" bestFit="1" customWidth="1"/>
    <col min="9222" max="9222" width="15.88671875" style="51" bestFit="1" customWidth="1"/>
    <col min="9223" max="9223" width="15.109375" style="51" bestFit="1" customWidth="1"/>
    <col min="9224" max="9224" width="18.33203125" style="51" bestFit="1" customWidth="1"/>
    <col min="9225" max="9225" width="13.33203125" style="51" bestFit="1" customWidth="1"/>
    <col min="9226" max="9226" width="19.33203125" style="51" customWidth="1"/>
    <col min="9227" max="9227" width="15.109375" style="51" customWidth="1"/>
    <col min="9228" max="9228" width="21" style="51" bestFit="1" customWidth="1"/>
    <col min="9229" max="9229" width="17.109375" style="51" bestFit="1" customWidth="1"/>
    <col min="9230" max="9230" width="16.88671875" style="51" bestFit="1" customWidth="1"/>
    <col min="9231" max="9231" width="16.6640625" style="51" bestFit="1" customWidth="1"/>
    <col min="9232" max="9232" width="15.6640625" style="51" bestFit="1" customWidth="1"/>
    <col min="9233" max="9233" width="16.33203125" style="51" bestFit="1" customWidth="1"/>
    <col min="9234" max="9234" width="17.33203125" style="51" customWidth="1"/>
    <col min="9235" max="9235" width="23.44140625" style="51" bestFit="1" customWidth="1"/>
    <col min="9236" max="9236" width="31.88671875" style="51" bestFit="1" customWidth="1"/>
    <col min="9237" max="9237" width="7.88671875" style="51" bestFit="1" customWidth="1"/>
    <col min="9238" max="9238" width="5.6640625" style="51" bestFit="1" customWidth="1"/>
    <col min="9239" max="9239" width="9.109375" style="51" bestFit="1" customWidth="1"/>
    <col min="9240" max="9240" width="13.5546875" style="51" bestFit="1" customWidth="1"/>
    <col min="9241" max="9469" width="9.109375" style="51"/>
    <col min="9470" max="9470" width="4.44140625" style="51" bestFit="1" customWidth="1"/>
    <col min="9471" max="9471" width="18.33203125" style="51" bestFit="1" customWidth="1"/>
    <col min="9472" max="9472" width="19" style="51" bestFit="1" customWidth="1"/>
    <col min="9473" max="9473" width="15.44140625" style="51" bestFit="1" customWidth="1"/>
    <col min="9474" max="9475" width="12.44140625" style="51" bestFit="1" customWidth="1"/>
    <col min="9476" max="9476" width="7.109375" style="51" bestFit="1" customWidth="1"/>
    <col min="9477" max="9477" width="10.109375" style="51" bestFit="1" customWidth="1"/>
    <col min="9478" max="9478" width="15.88671875" style="51" bestFit="1" customWidth="1"/>
    <col min="9479" max="9479" width="15.109375" style="51" bestFit="1" customWidth="1"/>
    <col min="9480" max="9480" width="18.33203125" style="51" bestFit="1" customWidth="1"/>
    <col min="9481" max="9481" width="13.33203125" style="51" bestFit="1" customWidth="1"/>
    <col min="9482" max="9482" width="19.33203125" style="51" customWidth="1"/>
    <col min="9483" max="9483" width="15.109375" style="51" customWidth="1"/>
    <col min="9484" max="9484" width="21" style="51" bestFit="1" customWidth="1"/>
    <col min="9485" max="9485" width="17.109375" style="51" bestFit="1" customWidth="1"/>
    <col min="9486" max="9486" width="16.88671875" style="51" bestFit="1" customWidth="1"/>
    <col min="9487" max="9487" width="16.6640625" style="51" bestFit="1" customWidth="1"/>
    <col min="9488" max="9488" width="15.6640625" style="51" bestFit="1" customWidth="1"/>
    <col min="9489" max="9489" width="16.33203125" style="51" bestFit="1" customWidth="1"/>
    <col min="9490" max="9490" width="17.33203125" style="51" customWidth="1"/>
    <col min="9491" max="9491" width="23.44140625" style="51" bestFit="1" customWidth="1"/>
    <col min="9492" max="9492" width="31.88671875" style="51" bestFit="1" customWidth="1"/>
    <col min="9493" max="9493" width="7.88671875" style="51" bestFit="1" customWidth="1"/>
    <col min="9494" max="9494" width="5.6640625" style="51" bestFit="1" customWidth="1"/>
    <col min="9495" max="9495" width="9.109375" style="51" bestFit="1" customWidth="1"/>
    <col min="9496" max="9496" width="13.5546875" style="51" bestFit="1" customWidth="1"/>
    <col min="9497" max="9725" width="9.109375" style="51"/>
    <col min="9726" max="9726" width="4.44140625" style="51" bestFit="1" customWidth="1"/>
    <col min="9727" max="9727" width="18.33203125" style="51" bestFit="1" customWidth="1"/>
    <col min="9728" max="9728" width="19" style="51" bestFit="1" customWidth="1"/>
    <col min="9729" max="9729" width="15.44140625" style="51" bestFit="1" customWidth="1"/>
    <col min="9730" max="9731" width="12.44140625" style="51" bestFit="1" customWidth="1"/>
    <col min="9732" max="9732" width="7.109375" style="51" bestFit="1" customWidth="1"/>
    <col min="9733" max="9733" width="10.109375" style="51" bestFit="1" customWidth="1"/>
    <col min="9734" max="9734" width="15.88671875" style="51" bestFit="1" customWidth="1"/>
    <col min="9735" max="9735" width="15.109375" style="51" bestFit="1" customWidth="1"/>
    <col min="9736" max="9736" width="18.33203125" style="51" bestFit="1" customWidth="1"/>
    <col min="9737" max="9737" width="13.33203125" style="51" bestFit="1" customWidth="1"/>
    <col min="9738" max="9738" width="19.33203125" style="51" customWidth="1"/>
    <col min="9739" max="9739" width="15.109375" style="51" customWidth="1"/>
    <col min="9740" max="9740" width="21" style="51" bestFit="1" customWidth="1"/>
    <col min="9741" max="9741" width="17.109375" style="51" bestFit="1" customWidth="1"/>
    <col min="9742" max="9742" width="16.88671875" style="51" bestFit="1" customWidth="1"/>
    <col min="9743" max="9743" width="16.6640625" style="51" bestFit="1" customWidth="1"/>
    <col min="9744" max="9744" width="15.6640625" style="51" bestFit="1" customWidth="1"/>
    <col min="9745" max="9745" width="16.33203125" style="51" bestFit="1" customWidth="1"/>
    <col min="9746" max="9746" width="17.33203125" style="51" customWidth="1"/>
    <col min="9747" max="9747" width="23.44140625" style="51" bestFit="1" customWidth="1"/>
    <col min="9748" max="9748" width="31.88671875" style="51" bestFit="1" customWidth="1"/>
    <col min="9749" max="9749" width="7.88671875" style="51" bestFit="1" customWidth="1"/>
    <col min="9750" max="9750" width="5.6640625" style="51" bestFit="1" customWidth="1"/>
    <col min="9751" max="9751" width="9.109375" style="51" bestFit="1" customWidth="1"/>
    <col min="9752" max="9752" width="13.5546875" style="51" bestFit="1" customWidth="1"/>
    <col min="9753" max="9981" width="9.109375" style="51"/>
    <col min="9982" max="9982" width="4.44140625" style="51" bestFit="1" customWidth="1"/>
    <col min="9983" max="9983" width="18.33203125" style="51" bestFit="1" customWidth="1"/>
    <col min="9984" max="9984" width="19" style="51" bestFit="1" customWidth="1"/>
    <col min="9985" max="9985" width="15.44140625" style="51" bestFit="1" customWidth="1"/>
    <col min="9986" max="9987" width="12.44140625" style="51" bestFit="1" customWidth="1"/>
    <col min="9988" max="9988" width="7.109375" style="51" bestFit="1" customWidth="1"/>
    <col min="9989" max="9989" width="10.109375" style="51" bestFit="1" customWidth="1"/>
    <col min="9990" max="9990" width="15.88671875" style="51" bestFit="1" customWidth="1"/>
    <col min="9991" max="9991" width="15.109375" style="51" bestFit="1" customWidth="1"/>
    <col min="9992" max="9992" width="18.33203125" style="51" bestFit="1" customWidth="1"/>
    <col min="9993" max="9993" width="13.33203125" style="51" bestFit="1" customWidth="1"/>
    <col min="9994" max="9994" width="19.33203125" style="51" customWidth="1"/>
    <col min="9995" max="9995" width="15.109375" style="51" customWidth="1"/>
    <col min="9996" max="9996" width="21" style="51" bestFit="1" customWidth="1"/>
    <col min="9997" max="9997" width="17.109375" style="51" bestFit="1" customWidth="1"/>
    <col min="9998" max="9998" width="16.88671875" style="51" bestFit="1" customWidth="1"/>
    <col min="9999" max="9999" width="16.6640625" style="51" bestFit="1" customWidth="1"/>
    <col min="10000" max="10000" width="15.6640625" style="51" bestFit="1" customWidth="1"/>
    <col min="10001" max="10001" width="16.33203125" style="51" bestFit="1" customWidth="1"/>
    <col min="10002" max="10002" width="17.33203125" style="51" customWidth="1"/>
    <col min="10003" max="10003" width="23.44140625" style="51" bestFit="1" customWidth="1"/>
    <col min="10004" max="10004" width="31.88671875" style="51" bestFit="1" customWidth="1"/>
    <col min="10005" max="10005" width="7.88671875" style="51" bestFit="1" customWidth="1"/>
    <col min="10006" max="10006" width="5.6640625" style="51" bestFit="1" customWidth="1"/>
    <col min="10007" max="10007" width="9.109375" style="51" bestFit="1" customWidth="1"/>
    <col min="10008" max="10008" width="13.5546875" style="51" bestFit="1" customWidth="1"/>
    <col min="10009" max="10237" width="9.109375" style="51"/>
    <col min="10238" max="10238" width="4.44140625" style="51" bestFit="1" customWidth="1"/>
    <col min="10239" max="10239" width="18.33203125" style="51" bestFit="1" customWidth="1"/>
    <col min="10240" max="10240" width="19" style="51" bestFit="1" customWidth="1"/>
    <col min="10241" max="10241" width="15.44140625" style="51" bestFit="1" customWidth="1"/>
    <col min="10242" max="10243" width="12.44140625" style="51" bestFit="1" customWidth="1"/>
    <col min="10244" max="10244" width="7.109375" style="51" bestFit="1" customWidth="1"/>
    <col min="10245" max="10245" width="10.109375" style="51" bestFit="1" customWidth="1"/>
    <col min="10246" max="10246" width="15.88671875" style="51" bestFit="1" customWidth="1"/>
    <col min="10247" max="10247" width="15.109375" style="51" bestFit="1" customWidth="1"/>
    <col min="10248" max="10248" width="18.33203125" style="51" bestFit="1" customWidth="1"/>
    <col min="10249" max="10249" width="13.33203125" style="51" bestFit="1" customWidth="1"/>
    <col min="10250" max="10250" width="19.33203125" style="51" customWidth="1"/>
    <col min="10251" max="10251" width="15.109375" style="51" customWidth="1"/>
    <col min="10252" max="10252" width="21" style="51" bestFit="1" customWidth="1"/>
    <col min="10253" max="10253" width="17.109375" style="51" bestFit="1" customWidth="1"/>
    <col min="10254" max="10254" width="16.88671875" style="51" bestFit="1" customWidth="1"/>
    <col min="10255" max="10255" width="16.6640625" style="51" bestFit="1" customWidth="1"/>
    <col min="10256" max="10256" width="15.6640625" style="51" bestFit="1" customWidth="1"/>
    <col min="10257" max="10257" width="16.33203125" style="51" bestFit="1" customWidth="1"/>
    <col min="10258" max="10258" width="17.33203125" style="51" customWidth="1"/>
    <col min="10259" max="10259" width="23.44140625" style="51" bestFit="1" customWidth="1"/>
    <col min="10260" max="10260" width="31.88671875" style="51" bestFit="1" customWidth="1"/>
    <col min="10261" max="10261" width="7.88671875" style="51" bestFit="1" customWidth="1"/>
    <col min="10262" max="10262" width="5.6640625" style="51" bestFit="1" customWidth="1"/>
    <col min="10263" max="10263" width="9.109375" style="51" bestFit="1" customWidth="1"/>
    <col min="10264" max="10264" width="13.5546875" style="51" bestFit="1" customWidth="1"/>
    <col min="10265" max="10493" width="9.109375" style="51"/>
    <col min="10494" max="10494" width="4.44140625" style="51" bestFit="1" customWidth="1"/>
    <col min="10495" max="10495" width="18.33203125" style="51" bestFit="1" customWidth="1"/>
    <col min="10496" max="10496" width="19" style="51" bestFit="1" customWidth="1"/>
    <col min="10497" max="10497" width="15.44140625" style="51" bestFit="1" customWidth="1"/>
    <col min="10498" max="10499" width="12.44140625" style="51" bestFit="1" customWidth="1"/>
    <col min="10500" max="10500" width="7.109375" style="51" bestFit="1" customWidth="1"/>
    <col min="10501" max="10501" width="10.109375" style="51" bestFit="1" customWidth="1"/>
    <col min="10502" max="10502" width="15.88671875" style="51" bestFit="1" customWidth="1"/>
    <col min="10503" max="10503" width="15.109375" style="51" bestFit="1" customWidth="1"/>
    <col min="10504" max="10504" width="18.33203125" style="51" bestFit="1" customWidth="1"/>
    <col min="10505" max="10505" width="13.33203125" style="51" bestFit="1" customWidth="1"/>
    <col min="10506" max="10506" width="19.33203125" style="51" customWidth="1"/>
    <col min="10507" max="10507" width="15.109375" style="51" customWidth="1"/>
    <col min="10508" max="10508" width="21" style="51" bestFit="1" customWidth="1"/>
    <col min="10509" max="10509" width="17.109375" style="51" bestFit="1" customWidth="1"/>
    <col min="10510" max="10510" width="16.88671875" style="51" bestFit="1" customWidth="1"/>
    <col min="10511" max="10511" width="16.6640625" style="51" bestFit="1" customWidth="1"/>
    <col min="10512" max="10512" width="15.6640625" style="51" bestFit="1" customWidth="1"/>
    <col min="10513" max="10513" width="16.33203125" style="51" bestFit="1" customWidth="1"/>
    <col min="10514" max="10514" width="17.33203125" style="51" customWidth="1"/>
    <col min="10515" max="10515" width="23.44140625" style="51" bestFit="1" customWidth="1"/>
    <col min="10516" max="10516" width="31.88671875" style="51" bestFit="1" customWidth="1"/>
    <col min="10517" max="10517" width="7.88671875" style="51" bestFit="1" customWidth="1"/>
    <col min="10518" max="10518" width="5.6640625" style="51" bestFit="1" customWidth="1"/>
    <col min="10519" max="10519" width="9.109375" style="51" bestFit="1" customWidth="1"/>
    <col min="10520" max="10520" width="13.5546875" style="51" bestFit="1" customWidth="1"/>
    <col min="10521" max="10749" width="9.109375" style="51"/>
    <col min="10750" max="10750" width="4.44140625" style="51" bestFit="1" customWidth="1"/>
    <col min="10751" max="10751" width="18.33203125" style="51" bestFit="1" customWidth="1"/>
    <col min="10752" max="10752" width="19" style="51" bestFit="1" customWidth="1"/>
    <col min="10753" max="10753" width="15.44140625" style="51" bestFit="1" customWidth="1"/>
    <col min="10754" max="10755" width="12.44140625" style="51" bestFit="1" customWidth="1"/>
    <col min="10756" max="10756" width="7.109375" style="51" bestFit="1" customWidth="1"/>
    <col min="10757" max="10757" width="10.109375" style="51" bestFit="1" customWidth="1"/>
    <col min="10758" max="10758" width="15.88671875" style="51" bestFit="1" customWidth="1"/>
    <col min="10759" max="10759" width="15.109375" style="51" bestFit="1" customWidth="1"/>
    <col min="10760" max="10760" width="18.33203125" style="51" bestFit="1" customWidth="1"/>
    <col min="10761" max="10761" width="13.33203125" style="51" bestFit="1" customWidth="1"/>
    <col min="10762" max="10762" width="19.33203125" style="51" customWidth="1"/>
    <col min="10763" max="10763" width="15.109375" style="51" customWidth="1"/>
    <col min="10764" max="10764" width="21" style="51" bestFit="1" customWidth="1"/>
    <col min="10765" max="10765" width="17.109375" style="51" bestFit="1" customWidth="1"/>
    <col min="10766" max="10766" width="16.88671875" style="51" bestFit="1" customWidth="1"/>
    <col min="10767" max="10767" width="16.6640625" style="51" bestFit="1" customWidth="1"/>
    <col min="10768" max="10768" width="15.6640625" style="51" bestFit="1" customWidth="1"/>
    <col min="10769" max="10769" width="16.33203125" style="51" bestFit="1" customWidth="1"/>
    <col min="10770" max="10770" width="17.33203125" style="51" customWidth="1"/>
    <col min="10771" max="10771" width="23.44140625" style="51" bestFit="1" customWidth="1"/>
    <col min="10772" max="10772" width="31.88671875" style="51" bestFit="1" customWidth="1"/>
    <col min="10773" max="10773" width="7.88671875" style="51" bestFit="1" customWidth="1"/>
    <col min="10774" max="10774" width="5.6640625" style="51" bestFit="1" customWidth="1"/>
    <col min="10775" max="10775" width="9.109375" style="51" bestFit="1" customWidth="1"/>
    <col min="10776" max="10776" width="13.5546875" style="51" bestFit="1" customWidth="1"/>
    <col min="10777" max="11005" width="9.109375" style="51"/>
    <col min="11006" max="11006" width="4.44140625" style="51" bestFit="1" customWidth="1"/>
    <col min="11007" max="11007" width="18.33203125" style="51" bestFit="1" customWidth="1"/>
    <col min="11008" max="11008" width="19" style="51" bestFit="1" customWidth="1"/>
    <col min="11009" max="11009" width="15.44140625" style="51" bestFit="1" customWidth="1"/>
    <col min="11010" max="11011" width="12.44140625" style="51" bestFit="1" customWidth="1"/>
    <col min="11012" max="11012" width="7.109375" style="51" bestFit="1" customWidth="1"/>
    <col min="11013" max="11013" width="10.109375" style="51" bestFit="1" customWidth="1"/>
    <col min="11014" max="11014" width="15.88671875" style="51" bestFit="1" customWidth="1"/>
    <col min="11015" max="11015" width="15.109375" style="51" bestFit="1" customWidth="1"/>
    <col min="11016" max="11016" width="18.33203125" style="51" bestFit="1" customWidth="1"/>
    <col min="11017" max="11017" width="13.33203125" style="51" bestFit="1" customWidth="1"/>
    <col min="11018" max="11018" width="19.33203125" style="51" customWidth="1"/>
    <col min="11019" max="11019" width="15.109375" style="51" customWidth="1"/>
    <col min="11020" max="11020" width="21" style="51" bestFit="1" customWidth="1"/>
    <col min="11021" max="11021" width="17.109375" style="51" bestFit="1" customWidth="1"/>
    <col min="11022" max="11022" width="16.88671875" style="51" bestFit="1" customWidth="1"/>
    <col min="11023" max="11023" width="16.6640625" style="51" bestFit="1" customWidth="1"/>
    <col min="11024" max="11024" width="15.6640625" style="51" bestFit="1" customWidth="1"/>
    <col min="11025" max="11025" width="16.33203125" style="51" bestFit="1" customWidth="1"/>
    <col min="11026" max="11026" width="17.33203125" style="51" customWidth="1"/>
    <col min="11027" max="11027" width="23.44140625" style="51" bestFit="1" customWidth="1"/>
    <col min="11028" max="11028" width="31.88671875" style="51" bestFit="1" customWidth="1"/>
    <col min="11029" max="11029" width="7.88671875" style="51" bestFit="1" customWidth="1"/>
    <col min="11030" max="11030" width="5.6640625" style="51" bestFit="1" customWidth="1"/>
    <col min="11031" max="11031" width="9.109375" style="51" bestFit="1" customWidth="1"/>
    <col min="11032" max="11032" width="13.5546875" style="51" bestFit="1" customWidth="1"/>
    <col min="11033" max="11261" width="9.109375" style="51"/>
    <col min="11262" max="11262" width="4.44140625" style="51" bestFit="1" customWidth="1"/>
    <col min="11263" max="11263" width="18.33203125" style="51" bestFit="1" customWidth="1"/>
    <col min="11264" max="11264" width="19" style="51" bestFit="1" customWidth="1"/>
    <col min="11265" max="11265" width="15.44140625" style="51" bestFit="1" customWidth="1"/>
    <col min="11266" max="11267" width="12.44140625" style="51" bestFit="1" customWidth="1"/>
    <col min="11268" max="11268" width="7.109375" style="51" bestFit="1" customWidth="1"/>
    <col min="11269" max="11269" width="10.109375" style="51" bestFit="1" customWidth="1"/>
    <col min="11270" max="11270" width="15.88671875" style="51" bestFit="1" customWidth="1"/>
    <col min="11271" max="11271" width="15.109375" style="51" bestFit="1" customWidth="1"/>
    <col min="11272" max="11272" width="18.33203125" style="51" bestFit="1" customWidth="1"/>
    <col min="11273" max="11273" width="13.33203125" style="51" bestFit="1" customWidth="1"/>
    <col min="11274" max="11274" width="19.33203125" style="51" customWidth="1"/>
    <col min="11275" max="11275" width="15.109375" style="51" customWidth="1"/>
    <col min="11276" max="11276" width="21" style="51" bestFit="1" customWidth="1"/>
    <col min="11277" max="11277" width="17.109375" style="51" bestFit="1" customWidth="1"/>
    <col min="11278" max="11278" width="16.88671875" style="51" bestFit="1" customWidth="1"/>
    <col min="11279" max="11279" width="16.6640625" style="51" bestFit="1" customWidth="1"/>
    <col min="11280" max="11280" width="15.6640625" style="51" bestFit="1" customWidth="1"/>
    <col min="11281" max="11281" width="16.33203125" style="51" bestFit="1" customWidth="1"/>
    <col min="11282" max="11282" width="17.33203125" style="51" customWidth="1"/>
    <col min="11283" max="11283" width="23.44140625" style="51" bestFit="1" customWidth="1"/>
    <col min="11284" max="11284" width="31.88671875" style="51" bestFit="1" customWidth="1"/>
    <col min="11285" max="11285" width="7.88671875" style="51" bestFit="1" customWidth="1"/>
    <col min="11286" max="11286" width="5.6640625" style="51" bestFit="1" customWidth="1"/>
    <col min="11287" max="11287" width="9.109375" style="51" bestFit="1" customWidth="1"/>
    <col min="11288" max="11288" width="13.5546875" style="51" bestFit="1" customWidth="1"/>
    <col min="11289" max="11517" width="9.109375" style="51"/>
    <col min="11518" max="11518" width="4.44140625" style="51" bestFit="1" customWidth="1"/>
    <col min="11519" max="11519" width="18.33203125" style="51" bestFit="1" customWidth="1"/>
    <col min="11520" max="11520" width="19" style="51" bestFit="1" customWidth="1"/>
    <col min="11521" max="11521" width="15.44140625" style="51" bestFit="1" customWidth="1"/>
    <col min="11522" max="11523" width="12.44140625" style="51" bestFit="1" customWidth="1"/>
    <col min="11524" max="11524" width="7.109375" style="51" bestFit="1" customWidth="1"/>
    <col min="11525" max="11525" width="10.109375" style="51" bestFit="1" customWidth="1"/>
    <col min="11526" max="11526" width="15.88671875" style="51" bestFit="1" customWidth="1"/>
    <col min="11527" max="11527" width="15.109375" style="51" bestFit="1" customWidth="1"/>
    <col min="11528" max="11528" width="18.33203125" style="51" bestFit="1" customWidth="1"/>
    <col min="11529" max="11529" width="13.33203125" style="51" bestFit="1" customWidth="1"/>
    <col min="11530" max="11530" width="19.33203125" style="51" customWidth="1"/>
    <col min="11531" max="11531" width="15.109375" style="51" customWidth="1"/>
    <col min="11532" max="11532" width="21" style="51" bestFit="1" customWidth="1"/>
    <col min="11533" max="11533" width="17.109375" style="51" bestFit="1" customWidth="1"/>
    <col min="11534" max="11534" width="16.88671875" style="51" bestFit="1" customWidth="1"/>
    <col min="11535" max="11535" width="16.6640625" style="51" bestFit="1" customWidth="1"/>
    <col min="11536" max="11536" width="15.6640625" style="51" bestFit="1" customWidth="1"/>
    <col min="11537" max="11537" width="16.33203125" style="51" bestFit="1" customWidth="1"/>
    <col min="11538" max="11538" width="17.33203125" style="51" customWidth="1"/>
    <col min="11539" max="11539" width="23.44140625" style="51" bestFit="1" customWidth="1"/>
    <col min="11540" max="11540" width="31.88671875" style="51" bestFit="1" customWidth="1"/>
    <col min="11541" max="11541" width="7.88671875" style="51" bestFit="1" customWidth="1"/>
    <col min="11542" max="11542" width="5.6640625" style="51" bestFit="1" customWidth="1"/>
    <col min="11543" max="11543" width="9.109375" style="51" bestFit="1" customWidth="1"/>
    <col min="11544" max="11544" width="13.5546875" style="51" bestFit="1" customWidth="1"/>
    <col min="11545" max="11773" width="9.109375" style="51"/>
    <col min="11774" max="11774" width="4.44140625" style="51" bestFit="1" customWidth="1"/>
    <col min="11775" max="11775" width="18.33203125" style="51" bestFit="1" customWidth="1"/>
    <col min="11776" max="11776" width="19" style="51" bestFit="1" customWidth="1"/>
    <col min="11777" max="11777" width="15.44140625" style="51" bestFit="1" customWidth="1"/>
    <col min="11778" max="11779" width="12.44140625" style="51" bestFit="1" customWidth="1"/>
    <col min="11780" max="11780" width="7.109375" style="51" bestFit="1" customWidth="1"/>
    <col min="11781" max="11781" width="10.109375" style="51" bestFit="1" customWidth="1"/>
    <col min="11782" max="11782" width="15.88671875" style="51" bestFit="1" customWidth="1"/>
    <col min="11783" max="11783" width="15.109375" style="51" bestFit="1" customWidth="1"/>
    <col min="11784" max="11784" width="18.33203125" style="51" bestFit="1" customWidth="1"/>
    <col min="11785" max="11785" width="13.33203125" style="51" bestFit="1" customWidth="1"/>
    <col min="11786" max="11786" width="19.33203125" style="51" customWidth="1"/>
    <col min="11787" max="11787" width="15.109375" style="51" customWidth="1"/>
    <col min="11788" max="11788" width="21" style="51" bestFit="1" customWidth="1"/>
    <col min="11789" max="11789" width="17.109375" style="51" bestFit="1" customWidth="1"/>
    <col min="11790" max="11790" width="16.88671875" style="51" bestFit="1" customWidth="1"/>
    <col min="11791" max="11791" width="16.6640625" style="51" bestFit="1" customWidth="1"/>
    <col min="11792" max="11792" width="15.6640625" style="51" bestFit="1" customWidth="1"/>
    <col min="11793" max="11793" width="16.33203125" style="51" bestFit="1" customWidth="1"/>
    <col min="11794" max="11794" width="17.33203125" style="51" customWidth="1"/>
    <col min="11795" max="11795" width="23.44140625" style="51" bestFit="1" customWidth="1"/>
    <col min="11796" max="11796" width="31.88671875" style="51" bestFit="1" customWidth="1"/>
    <col min="11797" max="11797" width="7.88671875" style="51" bestFit="1" customWidth="1"/>
    <col min="11798" max="11798" width="5.6640625" style="51" bestFit="1" customWidth="1"/>
    <col min="11799" max="11799" width="9.109375" style="51" bestFit="1" customWidth="1"/>
    <col min="11800" max="11800" width="13.5546875" style="51" bestFit="1" customWidth="1"/>
    <col min="11801" max="12029" width="9.109375" style="51"/>
    <col min="12030" max="12030" width="4.44140625" style="51" bestFit="1" customWidth="1"/>
    <col min="12031" max="12031" width="18.33203125" style="51" bestFit="1" customWidth="1"/>
    <col min="12032" max="12032" width="19" style="51" bestFit="1" customWidth="1"/>
    <col min="12033" max="12033" width="15.44140625" style="51" bestFit="1" customWidth="1"/>
    <col min="12034" max="12035" width="12.44140625" style="51" bestFit="1" customWidth="1"/>
    <col min="12036" max="12036" width="7.109375" style="51" bestFit="1" customWidth="1"/>
    <col min="12037" max="12037" width="10.109375" style="51" bestFit="1" customWidth="1"/>
    <col min="12038" max="12038" width="15.88671875" style="51" bestFit="1" customWidth="1"/>
    <col min="12039" max="12039" width="15.109375" style="51" bestFit="1" customWidth="1"/>
    <col min="12040" max="12040" width="18.33203125" style="51" bestFit="1" customWidth="1"/>
    <col min="12041" max="12041" width="13.33203125" style="51" bestFit="1" customWidth="1"/>
    <col min="12042" max="12042" width="19.33203125" style="51" customWidth="1"/>
    <col min="12043" max="12043" width="15.109375" style="51" customWidth="1"/>
    <col min="12044" max="12044" width="21" style="51" bestFit="1" customWidth="1"/>
    <col min="12045" max="12045" width="17.109375" style="51" bestFit="1" customWidth="1"/>
    <col min="12046" max="12046" width="16.88671875" style="51" bestFit="1" customWidth="1"/>
    <col min="12047" max="12047" width="16.6640625" style="51" bestFit="1" customWidth="1"/>
    <col min="12048" max="12048" width="15.6640625" style="51" bestFit="1" customWidth="1"/>
    <col min="12049" max="12049" width="16.33203125" style="51" bestFit="1" customWidth="1"/>
    <col min="12050" max="12050" width="17.33203125" style="51" customWidth="1"/>
    <col min="12051" max="12051" width="23.44140625" style="51" bestFit="1" customWidth="1"/>
    <col min="12052" max="12052" width="31.88671875" style="51" bestFit="1" customWidth="1"/>
    <col min="12053" max="12053" width="7.88671875" style="51" bestFit="1" customWidth="1"/>
    <col min="12054" max="12054" width="5.6640625" style="51" bestFit="1" customWidth="1"/>
    <col min="12055" max="12055" width="9.109375" style="51" bestFit="1" customWidth="1"/>
    <col min="12056" max="12056" width="13.5546875" style="51" bestFit="1" customWidth="1"/>
    <col min="12057" max="12285" width="9.109375" style="51"/>
    <col min="12286" max="12286" width="4.44140625" style="51" bestFit="1" customWidth="1"/>
    <col min="12287" max="12287" width="18.33203125" style="51" bestFit="1" customWidth="1"/>
    <col min="12288" max="12288" width="19" style="51" bestFit="1" customWidth="1"/>
    <col min="12289" max="12289" width="15.44140625" style="51" bestFit="1" customWidth="1"/>
    <col min="12290" max="12291" width="12.44140625" style="51" bestFit="1" customWidth="1"/>
    <col min="12292" max="12292" width="7.109375" style="51" bestFit="1" customWidth="1"/>
    <col min="12293" max="12293" width="10.109375" style="51" bestFit="1" customWidth="1"/>
    <col min="12294" max="12294" width="15.88671875" style="51" bestFit="1" customWidth="1"/>
    <col min="12295" max="12295" width="15.109375" style="51" bestFit="1" customWidth="1"/>
    <col min="12296" max="12296" width="18.33203125" style="51" bestFit="1" customWidth="1"/>
    <col min="12297" max="12297" width="13.33203125" style="51" bestFit="1" customWidth="1"/>
    <col min="12298" max="12298" width="19.33203125" style="51" customWidth="1"/>
    <col min="12299" max="12299" width="15.109375" style="51" customWidth="1"/>
    <col min="12300" max="12300" width="21" style="51" bestFit="1" customWidth="1"/>
    <col min="12301" max="12301" width="17.109375" style="51" bestFit="1" customWidth="1"/>
    <col min="12302" max="12302" width="16.88671875" style="51" bestFit="1" customWidth="1"/>
    <col min="12303" max="12303" width="16.6640625" style="51" bestFit="1" customWidth="1"/>
    <col min="12304" max="12304" width="15.6640625" style="51" bestFit="1" customWidth="1"/>
    <col min="12305" max="12305" width="16.33203125" style="51" bestFit="1" customWidth="1"/>
    <col min="12306" max="12306" width="17.33203125" style="51" customWidth="1"/>
    <col min="12307" max="12307" width="23.44140625" style="51" bestFit="1" customWidth="1"/>
    <col min="12308" max="12308" width="31.88671875" style="51" bestFit="1" customWidth="1"/>
    <col min="12309" max="12309" width="7.88671875" style="51" bestFit="1" customWidth="1"/>
    <col min="12310" max="12310" width="5.6640625" style="51" bestFit="1" customWidth="1"/>
    <col min="12311" max="12311" width="9.109375" style="51" bestFit="1" customWidth="1"/>
    <col min="12312" max="12312" width="13.5546875" style="51" bestFit="1" customWidth="1"/>
    <col min="12313" max="12541" width="9.109375" style="51"/>
    <col min="12542" max="12542" width="4.44140625" style="51" bestFit="1" customWidth="1"/>
    <col min="12543" max="12543" width="18.33203125" style="51" bestFit="1" customWidth="1"/>
    <col min="12544" max="12544" width="19" style="51" bestFit="1" customWidth="1"/>
    <col min="12545" max="12545" width="15.44140625" style="51" bestFit="1" customWidth="1"/>
    <col min="12546" max="12547" width="12.44140625" style="51" bestFit="1" customWidth="1"/>
    <col min="12548" max="12548" width="7.109375" style="51" bestFit="1" customWidth="1"/>
    <col min="12549" max="12549" width="10.109375" style="51" bestFit="1" customWidth="1"/>
    <col min="12550" max="12550" width="15.88671875" style="51" bestFit="1" customWidth="1"/>
    <col min="12551" max="12551" width="15.109375" style="51" bestFit="1" customWidth="1"/>
    <col min="12552" max="12552" width="18.33203125" style="51" bestFit="1" customWidth="1"/>
    <col min="12553" max="12553" width="13.33203125" style="51" bestFit="1" customWidth="1"/>
    <col min="12554" max="12554" width="19.33203125" style="51" customWidth="1"/>
    <col min="12555" max="12555" width="15.109375" style="51" customWidth="1"/>
    <col min="12556" max="12556" width="21" style="51" bestFit="1" customWidth="1"/>
    <col min="12557" max="12557" width="17.109375" style="51" bestFit="1" customWidth="1"/>
    <col min="12558" max="12558" width="16.88671875" style="51" bestFit="1" customWidth="1"/>
    <col min="12559" max="12559" width="16.6640625" style="51" bestFit="1" customWidth="1"/>
    <col min="12560" max="12560" width="15.6640625" style="51" bestFit="1" customWidth="1"/>
    <col min="12561" max="12561" width="16.33203125" style="51" bestFit="1" customWidth="1"/>
    <col min="12562" max="12562" width="17.33203125" style="51" customWidth="1"/>
    <col min="12563" max="12563" width="23.44140625" style="51" bestFit="1" customWidth="1"/>
    <col min="12564" max="12564" width="31.88671875" style="51" bestFit="1" customWidth="1"/>
    <col min="12565" max="12565" width="7.88671875" style="51" bestFit="1" customWidth="1"/>
    <col min="12566" max="12566" width="5.6640625" style="51" bestFit="1" customWidth="1"/>
    <col min="12567" max="12567" width="9.109375" style="51" bestFit="1" customWidth="1"/>
    <col min="12568" max="12568" width="13.5546875" style="51" bestFit="1" customWidth="1"/>
    <col min="12569" max="12797" width="9.109375" style="51"/>
    <col min="12798" max="12798" width="4.44140625" style="51" bestFit="1" customWidth="1"/>
    <col min="12799" max="12799" width="18.33203125" style="51" bestFit="1" customWidth="1"/>
    <col min="12800" max="12800" width="19" style="51" bestFit="1" customWidth="1"/>
    <col min="12801" max="12801" width="15.44140625" style="51" bestFit="1" customWidth="1"/>
    <col min="12802" max="12803" width="12.44140625" style="51" bestFit="1" customWidth="1"/>
    <col min="12804" max="12804" width="7.109375" style="51" bestFit="1" customWidth="1"/>
    <col min="12805" max="12805" width="10.109375" style="51" bestFit="1" customWidth="1"/>
    <col min="12806" max="12806" width="15.88671875" style="51" bestFit="1" customWidth="1"/>
    <col min="12807" max="12807" width="15.109375" style="51" bestFit="1" customWidth="1"/>
    <col min="12808" max="12808" width="18.33203125" style="51" bestFit="1" customWidth="1"/>
    <col min="12809" max="12809" width="13.33203125" style="51" bestFit="1" customWidth="1"/>
    <col min="12810" max="12810" width="19.33203125" style="51" customWidth="1"/>
    <col min="12811" max="12811" width="15.109375" style="51" customWidth="1"/>
    <col min="12812" max="12812" width="21" style="51" bestFit="1" customWidth="1"/>
    <col min="12813" max="12813" width="17.109375" style="51" bestFit="1" customWidth="1"/>
    <col min="12814" max="12814" width="16.88671875" style="51" bestFit="1" customWidth="1"/>
    <col min="12815" max="12815" width="16.6640625" style="51" bestFit="1" customWidth="1"/>
    <col min="12816" max="12816" width="15.6640625" style="51" bestFit="1" customWidth="1"/>
    <col min="12817" max="12817" width="16.33203125" style="51" bestFit="1" customWidth="1"/>
    <col min="12818" max="12818" width="17.33203125" style="51" customWidth="1"/>
    <col min="12819" max="12819" width="23.44140625" style="51" bestFit="1" customWidth="1"/>
    <col min="12820" max="12820" width="31.88671875" style="51" bestFit="1" customWidth="1"/>
    <col min="12821" max="12821" width="7.88671875" style="51" bestFit="1" customWidth="1"/>
    <col min="12822" max="12822" width="5.6640625" style="51" bestFit="1" customWidth="1"/>
    <col min="12823" max="12823" width="9.109375" style="51" bestFit="1" customWidth="1"/>
    <col min="12824" max="12824" width="13.5546875" style="51" bestFit="1" customWidth="1"/>
    <col min="12825" max="13053" width="9.109375" style="51"/>
    <col min="13054" max="13054" width="4.44140625" style="51" bestFit="1" customWidth="1"/>
    <col min="13055" max="13055" width="18.33203125" style="51" bestFit="1" customWidth="1"/>
    <col min="13056" max="13056" width="19" style="51" bestFit="1" customWidth="1"/>
    <col min="13057" max="13057" width="15.44140625" style="51" bestFit="1" customWidth="1"/>
    <col min="13058" max="13059" width="12.44140625" style="51" bestFit="1" customWidth="1"/>
    <col min="13060" max="13060" width="7.109375" style="51" bestFit="1" customWidth="1"/>
    <col min="13061" max="13061" width="10.109375" style="51" bestFit="1" customWidth="1"/>
    <col min="13062" max="13062" width="15.88671875" style="51" bestFit="1" customWidth="1"/>
    <col min="13063" max="13063" width="15.109375" style="51" bestFit="1" customWidth="1"/>
    <col min="13064" max="13064" width="18.33203125" style="51" bestFit="1" customWidth="1"/>
    <col min="13065" max="13065" width="13.33203125" style="51" bestFit="1" customWidth="1"/>
    <col min="13066" max="13066" width="19.33203125" style="51" customWidth="1"/>
    <col min="13067" max="13067" width="15.109375" style="51" customWidth="1"/>
    <col min="13068" max="13068" width="21" style="51" bestFit="1" customWidth="1"/>
    <col min="13069" max="13069" width="17.109375" style="51" bestFit="1" customWidth="1"/>
    <col min="13070" max="13070" width="16.88671875" style="51" bestFit="1" customWidth="1"/>
    <col min="13071" max="13071" width="16.6640625" style="51" bestFit="1" customWidth="1"/>
    <col min="13072" max="13072" width="15.6640625" style="51" bestFit="1" customWidth="1"/>
    <col min="13073" max="13073" width="16.33203125" style="51" bestFit="1" customWidth="1"/>
    <col min="13074" max="13074" width="17.33203125" style="51" customWidth="1"/>
    <col min="13075" max="13075" width="23.44140625" style="51" bestFit="1" customWidth="1"/>
    <col min="13076" max="13076" width="31.88671875" style="51" bestFit="1" customWidth="1"/>
    <col min="13077" max="13077" width="7.88671875" style="51" bestFit="1" customWidth="1"/>
    <col min="13078" max="13078" width="5.6640625" style="51" bestFit="1" customWidth="1"/>
    <col min="13079" max="13079" width="9.109375" style="51" bestFit="1" customWidth="1"/>
    <col min="13080" max="13080" width="13.5546875" style="51" bestFit="1" customWidth="1"/>
    <col min="13081" max="13309" width="9.109375" style="51"/>
    <col min="13310" max="13310" width="4.44140625" style="51" bestFit="1" customWidth="1"/>
    <col min="13311" max="13311" width="18.33203125" style="51" bestFit="1" customWidth="1"/>
    <col min="13312" max="13312" width="19" style="51" bestFit="1" customWidth="1"/>
    <col min="13313" max="13313" width="15.44140625" style="51" bestFit="1" customWidth="1"/>
    <col min="13314" max="13315" width="12.44140625" style="51" bestFit="1" customWidth="1"/>
    <col min="13316" max="13316" width="7.109375" style="51" bestFit="1" customWidth="1"/>
    <col min="13317" max="13317" width="10.109375" style="51" bestFit="1" customWidth="1"/>
    <col min="13318" max="13318" width="15.88671875" style="51" bestFit="1" customWidth="1"/>
    <col min="13319" max="13319" width="15.109375" style="51" bestFit="1" customWidth="1"/>
    <col min="13320" max="13320" width="18.33203125" style="51" bestFit="1" customWidth="1"/>
    <col min="13321" max="13321" width="13.33203125" style="51" bestFit="1" customWidth="1"/>
    <col min="13322" max="13322" width="19.33203125" style="51" customWidth="1"/>
    <col min="13323" max="13323" width="15.109375" style="51" customWidth="1"/>
    <col min="13324" max="13324" width="21" style="51" bestFit="1" customWidth="1"/>
    <col min="13325" max="13325" width="17.109375" style="51" bestFit="1" customWidth="1"/>
    <col min="13326" max="13326" width="16.88671875" style="51" bestFit="1" customWidth="1"/>
    <col min="13327" max="13327" width="16.6640625" style="51" bestFit="1" customWidth="1"/>
    <col min="13328" max="13328" width="15.6640625" style="51" bestFit="1" customWidth="1"/>
    <col min="13329" max="13329" width="16.33203125" style="51" bestFit="1" customWidth="1"/>
    <col min="13330" max="13330" width="17.33203125" style="51" customWidth="1"/>
    <col min="13331" max="13331" width="23.44140625" style="51" bestFit="1" customWidth="1"/>
    <col min="13332" max="13332" width="31.88671875" style="51" bestFit="1" customWidth="1"/>
    <col min="13333" max="13333" width="7.88671875" style="51" bestFit="1" customWidth="1"/>
    <col min="13334" max="13334" width="5.6640625" style="51" bestFit="1" customWidth="1"/>
    <col min="13335" max="13335" width="9.109375" style="51" bestFit="1" customWidth="1"/>
    <col min="13336" max="13336" width="13.5546875" style="51" bestFit="1" customWidth="1"/>
    <col min="13337" max="13565" width="9.109375" style="51"/>
    <col min="13566" max="13566" width="4.44140625" style="51" bestFit="1" customWidth="1"/>
    <col min="13567" max="13567" width="18.33203125" style="51" bestFit="1" customWidth="1"/>
    <col min="13568" max="13568" width="19" style="51" bestFit="1" customWidth="1"/>
    <col min="13569" max="13569" width="15.44140625" style="51" bestFit="1" customWidth="1"/>
    <col min="13570" max="13571" width="12.44140625" style="51" bestFit="1" customWidth="1"/>
    <col min="13572" max="13572" width="7.109375" style="51" bestFit="1" customWidth="1"/>
    <col min="13573" max="13573" width="10.109375" style="51" bestFit="1" customWidth="1"/>
    <col min="13574" max="13574" width="15.88671875" style="51" bestFit="1" customWidth="1"/>
    <col min="13575" max="13575" width="15.109375" style="51" bestFit="1" customWidth="1"/>
    <col min="13576" max="13576" width="18.33203125" style="51" bestFit="1" customWidth="1"/>
    <col min="13577" max="13577" width="13.33203125" style="51" bestFit="1" customWidth="1"/>
    <col min="13578" max="13578" width="19.33203125" style="51" customWidth="1"/>
    <col min="13579" max="13579" width="15.109375" style="51" customWidth="1"/>
    <col min="13580" max="13580" width="21" style="51" bestFit="1" customWidth="1"/>
    <col min="13581" max="13581" width="17.109375" style="51" bestFit="1" customWidth="1"/>
    <col min="13582" max="13582" width="16.88671875" style="51" bestFit="1" customWidth="1"/>
    <col min="13583" max="13583" width="16.6640625" style="51" bestFit="1" customWidth="1"/>
    <col min="13584" max="13584" width="15.6640625" style="51" bestFit="1" customWidth="1"/>
    <col min="13585" max="13585" width="16.33203125" style="51" bestFit="1" customWidth="1"/>
    <col min="13586" max="13586" width="17.33203125" style="51" customWidth="1"/>
    <col min="13587" max="13587" width="23.44140625" style="51" bestFit="1" customWidth="1"/>
    <col min="13588" max="13588" width="31.88671875" style="51" bestFit="1" customWidth="1"/>
    <col min="13589" max="13589" width="7.88671875" style="51" bestFit="1" customWidth="1"/>
    <col min="13590" max="13590" width="5.6640625" style="51" bestFit="1" customWidth="1"/>
    <col min="13591" max="13591" width="9.109375" style="51" bestFit="1" customWidth="1"/>
    <col min="13592" max="13592" width="13.5546875" style="51" bestFit="1" customWidth="1"/>
    <col min="13593" max="13821" width="9.109375" style="51"/>
    <col min="13822" max="13822" width="4.44140625" style="51" bestFit="1" customWidth="1"/>
    <col min="13823" max="13823" width="18.33203125" style="51" bestFit="1" customWidth="1"/>
    <col min="13824" max="13824" width="19" style="51" bestFit="1" customWidth="1"/>
    <col min="13825" max="13825" width="15.44140625" style="51" bestFit="1" customWidth="1"/>
    <col min="13826" max="13827" width="12.44140625" style="51" bestFit="1" customWidth="1"/>
    <col min="13828" max="13828" width="7.109375" style="51" bestFit="1" customWidth="1"/>
    <col min="13829" max="13829" width="10.109375" style="51" bestFit="1" customWidth="1"/>
    <col min="13830" max="13830" width="15.88671875" style="51" bestFit="1" customWidth="1"/>
    <col min="13831" max="13831" width="15.109375" style="51" bestFit="1" customWidth="1"/>
    <col min="13832" max="13832" width="18.33203125" style="51" bestFit="1" customWidth="1"/>
    <col min="13833" max="13833" width="13.33203125" style="51" bestFit="1" customWidth="1"/>
    <col min="13834" max="13834" width="19.33203125" style="51" customWidth="1"/>
    <col min="13835" max="13835" width="15.109375" style="51" customWidth="1"/>
    <col min="13836" max="13836" width="21" style="51" bestFit="1" customWidth="1"/>
    <col min="13837" max="13837" width="17.109375" style="51" bestFit="1" customWidth="1"/>
    <col min="13838" max="13838" width="16.88671875" style="51" bestFit="1" customWidth="1"/>
    <col min="13839" max="13839" width="16.6640625" style="51" bestFit="1" customWidth="1"/>
    <col min="13840" max="13840" width="15.6640625" style="51" bestFit="1" customWidth="1"/>
    <col min="13841" max="13841" width="16.33203125" style="51" bestFit="1" customWidth="1"/>
    <col min="13842" max="13842" width="17.33203125" style="51" customWidth="1"/>
    <col min="13843" max="13843" width="23.44140625" style="51" bestFit="1" customWidth="1"/>
    <col min="13844" max="13844" width="31.88671875" style="51" bestFit="1" customWidth="1"/>
    <col min="13845" max="13845" width="7.88671875" style="51" bestFit="1" customWidth="1"/>
    <col min="13846" max="13846" width="5.6640625" style="51" bestFit="1" customWidth="1"/>
    <col min="13847" max="13847" width="9.109375" style="51" bestFit="1" customWidth="1"/>
    <col min="13848" max="13848" width="13.5546875" style="51" bestFit="1" customWidth="1"/>
    <col min="13849" max="14077" width="9.109375" style="51"/>
    <col min="14078" max="14078" width="4.44140625" style="51" bestFit="1" customWidth="1"/>
    <col min="14079" max="14079" width="18.33203125" style="51" bestFit="1" customWidth="1"/>
    <col min="14080" max="14080" width="19" style="51" bestFit="1" customWidth="1"/>
    <col min="14081" max="14081" width="15.44140625" style="51" bestFit="1" customWidth="1"/>
    <col min="14082" max="14083" width="12.44140625" style="51" bestFit="1" customWidth="1"/>
    <col min="14084" max="14084" width="7.109375" style="51" bestFit="1" customWidth="1"/>
    <col min="14085" max="14085" width="10.109375" style="51" bestFit="1" customWidth="1"/>
    <col min="14086" max="14086" width="15.88671875" style="51" bestFit="1" customWidth="1"/>
    <col min="14087" max="14087" width="15.109375" style="51" bestFit="1" customWidth="1"/>
    <col min="14088" max="14088" width="18.33203125" style="51" bestFit="1" customWidth="1"/>
    <col min="14089" max="14089" width="13.33203125" style="51" bestFit="1" customWidth="1"/>
    <col min="14090" max="14090" width="19.33203125" style="51" customWidth="1"/>
    <col min="14091" max="14091" width="15.109375" style="51" customWidth="1"/>
    <col min="14092" max="14092" width="21" style="51" bestFit="1" customWidth="1"/>
    <col min="14093" max="14093" width="17.109375" style="51" bestFit="1" customWidth="1"/>
    <col min="14094" max="14094" width="16.88671875" style="51" bestFit="1" customWidth="1"/>
    <col min="14095" max="14095" width="16.6640625" style="51" bestFit="1" customWidth="1"/>
    <col min="14096" max="14096" width="15.6640625" style="51" bestFit="1" customWidth="1"/>
    <col min="14097" max="14097" width="16.33203125" style="51" bestFit="1" customWidth="1"/>
    <col min="14098" max="14098" width="17.33203125" style="51" customWidth="1"/>
    <col min="14099" max="14099" width="23.44140625" style="51" bestFit="1" customWidth="1"/>
    <col min="14100" max="14100" width="31.88671875" style="51" bestFit="1" customWidth="1"/>
    <col min="14101" max="14101" width="7.88671875" style="51" bestFit="1" customWidth="1"/>
    <col min="14102" max="14102" width="5.6640625" style="51" bestFit="1" customWidth="1"/>
    <col min="14103" max="14103" width="9.109375" style="51" bestFit="1" customWidth="1"/>
    <col min="14104" max="14104" width="13.5546875" style="51" bestFit="1" customWidth="1"/>
    <col min="14105" max="14333" width="9.109375" style="51"/>
    <col min="14334" max="14334" width="4.44140625" style="51" bestFit="1" customWidth="1"/>
    <col min="14335" max="14335" width="18.33203125" style="51" bestFit="1" customWidth="1"/>
    <col min="14336" max="14336" width="19" style="51" bestFit="1" customWidth="1"/>
    <col min="14337" max="14337" width="15.44140625" style="51" bestFit="1" customWidth="1"/>
    <col min="14338" max="14339" width="12.44140625" style="51" bestFit="1" customWidth="1"/>
    <col min="14340" max="14340" width="7.109375" style="51" bestFit="1" customWidth="1"/>
    <col min="14341" max="14341" width="10.109375" style="51" bestFit="1" customWidth="1"/>
    <col min="14342" max="14342" width="15.88671875" style="51" bestFit="1" customWidth="1"/>
    <col min="14343" max="14343" width="15.109375" style="51" bestFit="1" customWidth="1"/>
    <col min="14344" max="14344" width="18.33203125" style="51" bestFit="1" customWidth="1"/>
    <col min="14345" max="14345" width="13.33203125" style="51" bestFit="1" customWidth="1"/>
    <col min="14346" max="14346" width="19.33203125" style="51" customWidth="1"/>
    <col min="14347" max="14347" width="15.109375" style="51" customWidth="1"/>
    <col min="14348" max="14348" width="21" style="51" bestFit="1" customWidth="1"/>
    <col min="14349" max="14349" width="17.109375" style="51" bestFit="1" customWidth="1"/>
    <col min="14350" max="14350" width="16.88671875" style="51" bestFit="1" customWidth="1"/>
    <col min="14351" max="14351" width="16.6640625" style="51" bestFit="1" customWidth="1"/>
    <col min="14352" max="14352" width="15.6640625" style="51" bestFit="1" customWidth="1"/>
    <col min="14353" max="14353" width="16.33203125" style="51" bestFit="1" customWidth="1"/>
    <col min="14354" max="14354" width="17.33203125" style="51" customWidth="1"/>
    <col min="14355" max="14355" width="23.44140625" style="51" bestFit="1" customWidth="1"/>
    <col min="14356" max="14356" width="31.88671875" style="51" bestFit="1" customWidth="1"/>
    <col min="14357" max="14357" width="7.88671875" style="51" bestFit="1" customWidth="1"/>
    <col min="14358" max="14358" width="5.6640625" style="51" bestFit="1" customWidth="1"/>
    <col min="14359" max="14359" width="9.109375" style="51" bestFit="1" customWidth="1"/>
    <col min="14360" max="14360" width="13.5546875" style="51" bestFit="1" customWidth="1"/>
    <col min="14361" max="14589" width="9.109375" style="51"/>
    <col min="14590" max="14590" width="4.44140625" style="51" bestFit="1" customWidth="1"/>
    <col min="14591" max="14591" width="18.33203125" style="51" bestFit="1" customWidth="1"/>
    <col min="14592" max="14592" width="19" style="51" bestFit="1" customWidth="1"/>
    <col min="14593" max="14593" width="15.44140625" style="51" bestFit="1" customWidth="1"/>
    <col min="14594" max="14595" width="12.44140625" style="51" bestFit="1" customWidth="1"/>
    <col min="14596" max="14596" width="7.109375" style="51" bestFit="1" customWidth="1"/>
    <col min="14597" max="14597" width="10.109375" style="51" bestFit="1" customWidth="1"/>
    <col min="14598" max="14598" width="15.88671875" style="51" bestFit="1" customWidth="1"/>
    <col min="14599" max="14599" width="15.109375" style="51" bestFit="1" customWidth="1"/>
    <col min="14600" max="14600" width="18.33203125" style="51" bestFit="1" customWidth="1"/>
    <col min="14601" max="14601" width="13.33203125" style="51" bestFit="1" customWidth="1"/>
    <col min="14602" max="14602" width="19.33203125" style="51" customWidth="1"/>
    <col min="14603" max="14603" width="15.109375" style="51" customWidth="1"/>
    <col min="14604" max="14604" width="21" style="51" bestFit="1" customWidth="1"/>
    <col min="14605" max="14605" width="17.109375" style="51" bestFit="1" customWidth="1"/>
    <col min="14606" max="14606" width="16.88671875" style="51" bestFit="1" customWidth="1"/>
    <col min="14607" max="14607" width="16.6640625" style="51" bestFit="1" customWidth="1"/>
    <col min="14608" max="14608" width="15.6640625" style="51" bestFit="1" customWidth="1"/>
    <col min="14609" max="14609" width="16.33203125" style="51" bestFit="1" customWidth="1"/>
    <col min="14610" max="14610" width="17.33203125" style="51" customWidth="1"/>
    <col min="14611" max="14611" width="23.44140625" style="51" bestFit="1" customWidth="1"/>
    <col min="14612" max="14612" width="31.88671875" style="51" bestFit="1" customWidth="1"/>
    <col min="14613" max="14613" width="7.88671875" style="51" bestFit="1" customWidth="1"/>
    <col min="14614" max="14614" width="5.6640625" style="51" bestFit="1" customWidth="1"/>
    <col min="14615" max="14615" width="9.109375" style="51" bestFit="1" customWidth="1"/>
    <col min="14616" max="14616" width="13.5546875" style="51" bestFit="1" customWidth="1"/>
    <col min="14617" max="14845" width="9.109375" style="51"/>
    <col min="14846" max="14846" width="4.44140625" style="51" bestFit="1" customWidth="1"/>
    <col min="14847" max="14847" width="18.33203125" style="51" bestFit="1" customWidth="1"/>
    <col min="14848" max="14848" width="19" style="51" bestFit="1" customWidth="1"/>
    <col min="14849" max="14849" width="15.44140625" style="51" bestFit="1" customWidth="1"/>
    <col min="14850" max="14851" width="12.44140625" style="51" bestFit="1" customWidth="1"/>
    <col min="14852" max="14852" width="7.109375" style="51" bestFit="1" customWidth="1"/>
    <col min="14853" max="14853" width="10.109375" style="51" bestFit="1" customWidth="1"/>
    <col min="14854" max="14854" width="15.88671875" style="51" bestFit="1" customWidth="1"/>
    <col min="14855" max="14855" width="15.109375" style="51" bestFit="1" customWidth="1"/>
    <col min="14856" max="14856" width="18.33203125" style="51" bestFit="1" customWidth="1"/>
    <col min="14857" max="14857" width="13.33203125" style="51" bestFit="1" customWidth="1"/>
    <col min="14858" max="14858" width="19.33203125" style="51" customWidth="1"/>
    <col min="14859" max="14859" width="15.109375" style="51" customWidth="1"/>
    <col min="14860" max="14860" width="21" style="51" bestFit="1" customWidth="1"/>
    <col min="14861" max="14861" width="17.109375" style="51" bestFit="1" customWidth="1"/>
    <col min="14862" max="14862" width="16.88671875" style="51" bestFit="1" customWidth="1"/>
    <col min="14863" max="14863" width="16.6640625" style="51" bestFit="1" customWidth="1"/>
    <col min="14864" max="14864" width="15.6640625" style="51" bestFit="1" customWidth="1"/>
    <col min="14865" max="14865" width="16.33203125" style="51" bestFit="1" customWidth="1"/>
    <col min="14866" max="14866" width="17.33203125" style="51" customWidth="1"/>
    <col min="14867" max="14867" width="23.44140625" style="51" bestFit="1" customWidth="1"/>
    <col min="14868" max="14868" width="31.88671875" style="51" bestFit="1" customWidth="1"/>
    <col min="14869" max="14869" width="7.88671875" style="51" bestFit="1" customWidth="1"/>
    <col min="14870" max="14870" width="5.6640625" style="51" bestFit="1" customWidth="1"/>
    <col min="14871" max="14871" width="9.109375" style="51" bestFit="1" customWidth="1"/>
    <col min="14872" max="14872" width="13.5546875" style="51" bestFit="1" customWidth="1"/>
    <col min="14873" max="15101" width="9.109375" style="51"/>
    <col min="15102" max="15102" width="4.44140625" style="51" bestFit="1" customWidth="1"/>
    <col min="15103" max="15103" width="18.33203125" style="51" bestFit="1" customWidth="1"/>
    <col min="15104" max="15104" width="19" style="51" bestFit="1" customWidth="1"/>
    <col min="15105" max="15105" width="15.44140625" style="51" bestFit="1" customWidth="1"/>
    <col min="15106" max="15107" width="12.44140625" style="51" bestFit="1" customWidth="1"/>
    <col min="15108" max="15108" width="7.109375" style="51" bestFit="1" customWidth="1"/>
    <col min="15109" max="15109" width="10.109375" style="51" bestFit="1" customWidth="1"/>
    <col min="15110" max="15110" width="15.88671875" style="51" bestFit="1" customWidth="1"/>
    <col min="15111" max="15111" width="15.109375" style="51" bestFit="1" customWidth="1"/>
    <col min="15112" max="15112" width="18.33203125" style="51" bestFit="1" customWidth="1"/>
    <col min="15113" max="15113" width="13.33203125" style="51" bestFit="1" customWidth="1"/>
    <col min="15114" max="15114" width="19.33203125" style="51" customWidth="1"/>
    <col min="15115" max="15115" width="15.109375" style="51" customWidth="1"/>
    <col min="15116" max="15116" width="21" style="51" bestFit="1" customWidth="1"/>
    <col min="15117" max="15117" width="17.109375" style="51" bestFit="1" customWidth="1"/>
    <col min="15118" max="15118" width="16.88671875" style="51" bestFit="1" customWidth="1"/>
    <col min="15119" max="15119" width="16.6640625" style="51" bestFit="1" customWidth="1"/>
    <col min="15120" max="15120" width="15.6640625" style="51" bestFit="1" customWidth="1"/>
    <col min="15121" max="15121" width="16.33203125" style="51" bestFit="1" customWidth="1"/>
    <col min="15122" max="15122" width="17.33203125" style="51" customWidth="1"/>
    <col min="15123" max="15123" width="23.44140625" style="51" bestFit="1" customWidth="1"/>
    <col min="15124" max="15124" width="31.88671875" style="51" bestFit="1" customWidth="1"/>
    <col min="15125" max="15125" width="7.88671875" style="51" bestFit="1" customWidth="1"/>
    <col min="15126" max="15126" width="5.6640625" style="51" bestFit="1" customWidth="1"/>
    <col min="15127" max="15127" width="9.109375" style="51" bestFit="1" customWidth="1"/>
    <col min="15128" max="15128" width="13.5546875" style="51" bestFit="1" customWidth="1"/>
    <col min="15129" max="15357" width="9.109375" style="51"/>
    <col min="15358" max="15358" width="4.44140625" style="51" bestFit="1" customWidth="1"/>
    <col min="15359" max="15359" width="18.33203125" style="51" bestFit="1" customWidth="1"/>
    <col min="15360" max="15360" width="19" style="51" bestFit="1" customWidth="1"/>
    <col min="15361" max="15361" width="15.44140625" style="51" bestFit="1" customWidth="1"/>
    <col min="15362" max="15363" width="12.44140625" style="51" bestFit="1" customWidth="1"/>
    <col min="15364" max="15364" width="7.109375" style="51" bestFit="1" customWidth="1"/>
    <col min="15365" max="15365" width="10.109375" style="51" bestFit="1" customWidth="1"/>
    <col min="15366" max="15366" width="15.88671875" style="51" bestFit="1" customWidth="1"/>
    <col min="15367" max="15367" width="15.109375" style="51" bestFit="1" customWidth="1"/>
    <col min="15368" max="15368" width="18.33203125" style="51" bestFit="1" customWidth="1"/>
    <col min="15369" max="15369" width="13.33203125" style="51" bestFit="1" customWidth="1"/>
    <col min="15370" max="15370" width="19.33203125" style="51" customWidth="1"/>
    <col min="15371" max="15371" width="15.109375" style="51" customWidth="1"/>
    <col min="15372" max="15372" width="21" style="51" bestFit="1" customWidth="1"/>
    <col min="15373" max="15373" width="17.109375" style="51" bestFit="1" customWidth="1"/>
    <col min="15374" max="15374" width="16.88671875" style="51" bestFit="1" customWidth="1"/>
    <col min="15375" max="15375" width="16.6640625" style="51" bestFit="1" customWidth="1"/>
    <col min="15376" max="15376" width="15.6640625" style="51" bestFit="1" customWidth="1"/>
    <col min="15377" max="15377" width="16.33203125" style="51" bestFit="1" customWidth="1"/>
    <col min="15378" max="15378" width="17.33203125" style="51" customWidth="1"/>
    <col min="15379" max="15379" width="23.44140625" style="51" bestFit="1" customWidth="1"/>
    <col min="15380" max="15380" width="31.88671875" style="51" bestFit="1" customWidth="1"/>
    <col min="15381" max="15381" width="7.88671875" style="51" bestFit="1" customWidth="1"/>
    <col min="15382" max="15382" width="5.6640625" style="51" bestFit="1" customWidth="1"/>
    <col min="15383" max="15383" width="9.109375" style="51" bestFit="1" customWidth="1"/>
    <col min="15384" max="15384" width="13.5546875" style="51" bestFit="1" customWidth="1"/>
    <col min="15385" max="15613" width="9.109375" style="51"/>
    <col min="15614" max="15614" width="4.44140625" style="51" bestFit="1" customWidth="1"/>
    <col min="15615" max="15615" width="18.33203125" style="51" bestFit="1" customWidth="1"/>
    <col min="15616" max="15616" width="19" style="51" bestFit="1" customWidth="1"/>
    <col min="15617" max="15617" width="15.44140625" style="51" bestFit="1" customWidth="1"/>
    <col min="15618" max="15619" width="12.44140625" style="51" bestFit="1" customWidth="1"/>
    <col min="15620" max="15620" width="7.109375" style="51" bestFit="1" customWidth="1"/>
    <col min="15621" max="15621" width="10.109375" style="51" bestFit="1" customWidth="1"/>
    <col min="15622" max="15622" width="15.88671875" style="51" bestFit="1" customWidth="1"/>
    <col min="15623" max="15623" width="15.109375" style="51" bestFit="1" customWidth="1"/>
    <col min="15624" max="15624" width="18.33203125" style="51" bestFit="1" customWidth="1"/>
    <col min="15625" max="15625" width="13.33203125" style="51" bestFit="1" customWidth="1"/>
    <col min="15626" max="15626" width="19.33203125" style="51" customWidth="1"/>
    <col min="15627" max="15627" width="15.109375" style="51" customWidth="1"/>
    <col min="15628" max="15628" width="21" style="51" bestFit="1" customWidth="1"/>
    <col min="15629" max="15629" width="17.109375" style="51" bestFit="1" customWidth="1"/>
    <col min="15630" max="15630" width="16.88671875" style="51" bestFit="1" customWidth="1"/>
    <col min="15631" max="15631" width="16.6640625" style="51" bestFit="1" customWidth="1"/>
    <col min="15632" max="15632" width="15.6640625" style="51" bestFit="1" customWidth="1"/>
    <col min="15633" max="15633" width="16.33203125" style="51" bestFit="1" customWidth="1"/>
    <col min="15634" max="15634" width="17.33203125" style="51" customWidth="1"/>
    <col min="15635" max="15635" width="23.44140625" style="51" bestFit="1" customWidth="1"/>
    <col min="15636" max="15636" width="31.88671875" style="51" bestFit="1" customWidth="1"/>
    <col min="15637" max="15637" width="7.88671875" style="51" bestFit="1" customWidth="1"/>
    <col min="15638" max="15638" width="5.6640625" style="51" bestFit="1" customWidth="1"/>
    <col min="15639" max="15639" width="9.109375" style="51" bestFit="1" customWidth="1"/>
    <col min="15640" max="15640" width="13.5546875" style="51" bestFit="1" customWidth="1"/>
    <col min="15641" max="15869" width="9.109375" style="51"/>
    <col min="15870" max="15870" width="4.44140625" style="51" bestFit="1" customWidth="1"/>
    <col min="15871" max="15871" width="18.33203125" style="51" bestFit="1" customWidth="1"/>
    <col min="15872" max="15872" width="19" style="51" bestFit="1" customWidth="1"/>
    <col min="15873" max="15873" width="15.44140625" style="51" bestFit="1" customWidth="1"/>
    <col min="15874" max="15875" width="12.44140625" style="51" bestFit="1" customWidth="1"/>
    <col min="15876" max="15876" width="7.109375" style="51" bestFit="1" customWidth="1"/>
    <col min="15877" max="15877" width="10.109375" style="51" bestFit="1" customWidth="1"/>
    <col min="15878" max="15878" width="15.88671875" style="51" bestFit="1" customWidth="1"/>
    <col min="15879" max="15879" width="15.109375" style="51" bestFit="1" customWidth="1"/>
    <col min="15880" max="15880" width="18.33203125" style="51" bestFit="1" customWidth="1"/>
    <col min="15881" max="15881" width="13.33203125" style="51" bestFit="1" customWidth="1"/>
    <col min="15882" max="15882" width="19.33203125" style="51" customWidth="1"/>
    <col min="15883" max="15883" width="15.109375" style="51" customWidth="1"/>
    <col min="15884" max="15884" width="21" style="51" bestFit="1" customWidth="1"/>
    <col min="15885" max="15885" width="17.109375" style="51" bestFit="1" customWidth="1"/>
    <col min="15886" max="15886" width="16.88671875" style="51" bestFit="1" customWidth="1"/>
    <col min="15887" max="15887" width="16.6640625" style="51" bestFit="1" customWidth="1"/>
    <col min="15888" max="15888" width="15.6640625" style="51" bestFit="1" customWidth="1"/>
    <col min="15889" max="15889" width="16.33203125" style="51" bestFit="1" customWidth="1"/>
    <col min="15890" max="15890" width="17.33203125" style="51" customWidth="1"/>
    <col min="15891" max="15891" width="23.44140625" style="51" bestFit="1" customWidth="1"/>
    <col min="15892" max="15892" width="31.88671875" style="51" bestFit="1" customWidth="1"/>
    <col min="15893" max="15893" width="7.88671875" style="51" bestFit="1" customWidth="1"/>
    <col min="15894" max="15894" width="5.6640625" style="51" bestFit="1" customWidth="1"/>
    <col min="15895" max="15895" width="9.109375" style="51" bestFit="1" customWidth="1"/>
    <col min="15896" max="15896" width="13.5546875" style="51" bestFit="1" customWidth="1"/>
    <col min="15897" max="16125" width="9.109375" style="51"/>
    <col min="16126" max="16126" width="4.44140625" style="51" bestFit="1" customWidth="1"/>
    <col min="16127" max="16127" width="18.33203125" style="51" bestFit="1" customWidth="1"/>
    <col min="16128" max="16128" width="19" style="51" bestFit="1" customWidth="1"/>
    <col min="16129" max="16129" width="15.44140625" style="51" bestFit="1" customWidth="1"/>
    <col min="16130" max="16131" width="12.44140625" style="51" bestFit="1" customWidth="1"/>
    <col min="16132" max="16132" width="7.109375" style="51" bestFit="1" customWidth="1"/>
    <col min="16133" max="16133" width="10.109375" style="51" bestFit="1" customWidth="1"/>
    <col min="16134" max="16134" width="15.88671875" style="51" bestFit="1" customWidth="1"/>
    <col min="16135" max="16135" width="15.109375" style="51" bestFit="1" customWidth="1"/>
    <col min="16136" max="16136" width="18.33203125" style="51" bestFit="1" customWidth="1"/>
    <col min="16137" max="16137" width="13.33203125" style="51" bestFit="1" customWidth="1"/>
    <col min="16138" max="16138" width="19.33203125" style="51" customWidth="1"/>
    <col min="16139" max="16139" width="15.109375" style="51" customWidth="1"/>
    <col min="16140" max="16140" width="21" style="51" bestFit="1" customWidth="1"/>
    <col min="16141" max="16141" width="17.109375" style="51" bestFit="1" customWidth="1"/>
    <col min="16142" max="16142" width="16.88671875" style="51" bestFit="1" customWidth="1"/>
    <col min="16143" max="16143" width="16.6640625" style="51" bestFit="1" customWidth="1"/>
    <col min="16144" max="16144" width="15.6640625" style="51" bestFit="1" customWidth="1"/>
    <col min="16145" max="16145" width="16.33203125" style="51" bestFit="1" customWidth="1"/>
    <col min="16146" max="16146" width="17.33203125" style="51" customWidth="1"/>
    <col min="16147" max="16147" width="23.44140625" style="51" bestFit="1" customWidth="1"/>
    <col min="16148" max="16148" width="31.88671875" style="51" bestFit="1" customWidth="1"/>
    <col min="16149" max="16149" width="7.88671875" style="51" bestFit="1" customWidth="1"/>
    <col min="16150" max="16150" width="5.6640625" style="51" bestFit="1" customWidth="1"/>
    <col min="16151" max="16151" width="9.109375" style="51" bestFit="1" customWidth="1"/>
    <col min="16152" max="16152" width="13.5546875" style="51" bestFit="1" customWidth="1"/>
    <col min="16153" max="16384" width="9.109375" style="51"/>
  </cols>
  <sheetData>
    <row r="1" spans="1:52" ht="18" x14ac:dyDescent="0.25">
      <c r="P1" s="2"/>
      <c r="AD1" s="2"/>
    </row>
    <row r="2" spans="1:52" ht="18" x14ac:dyDescent="0.35">
      <c r="P2" s="4"/>
      <c r="AD2" s="4"/>
    </row>
    <row r="3" spans="1:52" ht="18" x14ac:dyDescent="0.35">
      <c r="P3" s="4"/>
      <c r="AD3" s="4"/>
    </row>
    <row r="4" spans="1:52" ht="18" x14ac:dyDescent="0.35">
      <c r="A4" s="466"/>
      <c r="B4" s="466"/>
      <c r="C4" s="466"/>
      <c r="D4" s="466"/>
      <c r="E4" s="466"/>
      <c r="F4" s="466"/>
      <c r="G4" s="466"/>
      <c r="H4" s="466"/>
      <c r="I4" s="466"/>
      <c r="J4" s="466"/>
      <c r="K4" s="466"/>
      <c r="L4" s="466"/>
      <c r="M4" s="466"/>
      <c r="N4" s="466"/>
      <c r="O4" s="466"/>
      <c r="P4" s="466"/>
      <c r="AD4" s="4"/>
    </row>
    <row r="5" spans="1:52" ht="16.8" x14ac:dyDescent="0.3">
      <c r="A5" s="466" t="s">
        <v>614</v>
      </c>
      <c r="B5" s="466"/>
      <c r="C5" s="466"/>
      <c r="D5" s="466"/>
      <c r="E5" s="466"/>
      <c r="F5" s="466"/>
      <c r="G5" s="466"/>
      <c r="H5" s="466"/>
      <c r="I5" s="466"/>
      <c r="J5" s="466"/>
      <c r="K5" s="466"/>
      <c r="L5" s="466"/>
      <c r="M5" s="466"/>
      <c r="N5" s="466"/>
      <c r="O5" s="466"/>
      <c r="P5" s="466"/>
      <c r="Q5" s="67"/>
      <c r="R5" s="67"/>
      <c r="S5" s="67"/>
      <c r="T5" s="67"/>
      <c r="U5" s="67"/>
      <c r="V5" s="67"/>
      <c r="W5" s="67"/>
      <c r="X5" s="67"/>
      <c r="Y5" s="67"/>
      <c r="Z5" s="67"/>
      <c r="AA5" s="67"/>
      <c r="AB5" s="67"/>
      <c r="AC5" s="67"/>
      <c r="AD5" s="67"/>
      <c r="AE5" s="67"/>
      <c r="AF5" s="67"/>
      <c r="AG5" s="67"/>
    </row>
    <row r="6" spans="1:52" ht="16.8" x14ac:dyDescent="0.3">
      <c r="A6" s="66"/>
      <c r="B6" s="66"/>
      <c r="C6" s="66"/>
      <c r="D6" s="66"/>
      <c r="E6" s="66"/>
      <c r="F6" s="66"/>
      <c r="G6" s="66"/>
      <c r="H6" s="66"/>
      <c r="I6" s="66"/>
      <c r="J6" s="66"/>
      <c r="K6" s="66"/>
      <c r="L6" s="66"/>
      <c r="M6" s="66"/>
      <c r="N6" s="66"/>
      <c r="O6" s="66"/>
      <c r="P6" s="66"/>
      <c r="Q6" s="67"/>
      <c r="R6" s="67"/>
      <c r="S6" s="67"/>
      <c r="T6" s="67"/>
      <c r="U6" s="67"/>
      <c r="V6" s="67"/>
      <c r="W6" s="67"/>
      <c r="X6" s="67"/>
      <c r="Y6" s="67"/>
      <c r="Z6" s="67"/>
      <c r="AA6" s="67"/>
      <c r="AB6" s="67"/>
      <c r="AC6" s="67"/>
      <c r="AD6" s="67"/>
      <c r="AE6" s="67"/>
      <c r="AF6" s="67"/>
      <c r="AG6" s="67"/>
    </row>
    <row r="7" spans="1:52" ht="15.6" x14ac:dyDescent="0.25">
      <c r="A7" s="419" t="s">
        <v>531</v>
      </c>
      <c r="B7" s="419"/>
      <c r="C7" s="419"/>
      <c r="D7" s="419"/>
      <c r="E7" s="419"/>
      <c r="F7" s="419"/>
      <c r="G7" s="419"/>
      <c r="H7" s="419"/>
      <c r="I7" s="419"/>
      <c r="J7" s="419"/>
      <c r="K7" s="419"/>
      <c r="L7" s="419"/>
      <c r="M7" s="419"/>
      <c r="N7" s="419"/>
      <c r="O7" s="419"/>
      <c r="P7" s="419"/>
      <c r="Q7" s="45"/>
      <c r="R7" s="45"/>
      <c r="S7" s="45"/>
      <c r="T7" s="45"/>
      <c r="U7" s="45"/>
      <c r="V7" s="45"/>
      <c r="W7" s="45"/>
      <c r="X7" s="45"/>
      <c r="Y7" s="45"/>
      <c r="Z7" s="45"/>
      <c r="AA7" s="45"/>
      <c r="AB7" s="45"/>
      <c r="AC7" s="45"/>
      <c r="AD7" s="45"/>
      <c r="AE7" s="45"/>
      <c r="AF7" s="45"/>
      <c r="AG7" s="45"/>
    </row>
    <row r="8" spans="1:52" ht="15.6" x14ac:dyDescent="0.25">
      <c r="A8" s="492" t="s">
        <v>4</v>
      </c>
      <c r="B8" s="492"/>
      <c r="C8" s="492"/>
      <c r="D8" s="492"/>
      <c r="E8" s="492"/>
      <c r="F8" s="492"/>
      <c r="G8" s="492"/>
      <c r="H8" s="492"/>
      <c r="I8" s="492"/>
      <c r="J8" s="492"/>
      <c r="K8" s="492"/>
      <c r="L8" s="492"/>
      <c r="M8" s="492"/>
      <c r="N8" s="492"/>
      <c r="O8" s="492"/>
      <c r="P8" s="492"/>
      <c r="Q8" s="27"/>
      <c r="R8" s="27"/>
      <c r="S8" s="27"/>
      <c r="T8" s="27"/>
      <c r="U8" s="27"/>
      <c r="V8" s="27"/>
      <c r="W8" s="27"/>
      <c r="X8" s="27"/>
      <c r="Y8" s="27"/>
      <c r="Z8" s="27"/>
      <c r="AA8" s="27"/>
      <c r="AB8" s="27"/>
      <c r="AC8" s="27"/>
      <c r="AD8" s="27"/>
      <c r="AE8" s="27"/>
      <c r="AF8" s="27"/>
      <c r="AG8" s="27"/>
    </row>
    <row r="9" spans="1:52" x14ac:dyDescent="0.25">
      <c r="A9" s="467"/>
      <c r="B9" s="467"/>
      <c r="C9" s="467"/>
      <c r="D9" s="467"/>
      <c r="E9" s="467"/>
      <c r="F9" s="467"/>
      <c r="G9" s="467"/>
      <c r="H9" s="467"/>
      <c r="I9" s="467"/>
      <c r="J9" s="467"/>
      <c r="K9" s="467"/>
      <c r="L9" s="467"/>
      <c r="M9" s="467"/>
      <c r="N9" s="467"/>
      <c r="O9" s="467"/>
      <c r="P9" s="467"/>
      <c r="Q9" s="51"/>
      <c r="R9" s="51"/>
      <c r="S9" s="51"/>
      <c r="T9" s="51"/>
      <c r="U9" s="51"/>
      <c r="V9" s="51"/>
      <c r="W9" s="51"/>
    </row>
    <row r="10" spans="1:52" ht="16.8" x14ac:dyDescent="0.3">
      <c r="A10" s="345" t="str">
        <f>'11.1'!A11:P11</f>
        <v>Год раскрытия информации: 2026 год</v>
      </c>
      <c r="B10" s="345"/>
      <c r="C10" s="345"/>
      <c r="D10" s="345"/>
      <c r="E10" s="345"/>
      <c r="F10" s="345"/>
      <c r="G10" s="345"/>
      <c r="H10" s="345"/>
      <c r="I10" s="345"/>
      <c r="J10" s="345"/>
      <c r="K10" s="345"/>
      <c r="L10" s="345"/>
      <c r="M10" s="345"/>
      <c r="N10" s="345"/>
      <c r="O10" s="345"/>
      <c r="P10" s="345"/>
      <c r="Q10" s="68"/>
      <c r="R10" s="68"/>
      <c r="S10" s="68"/>
      <c r="T10" s="68"/>
      <c r="U10" s="68"/>
      <c r="V10" s="68"/>
      <c r="W10" s="68"/>
      <c r="X10" s="68"/>
      <c r="Y10" s="68"/>
      <c r="Z10" s="68"/>
      <c r="AA10" s="68"/>
      <c r="AB10" s="68"/>
      <c r="AC10" s="68"/>
      <c r="AD10" s="68"/>
      <c r="AE10" s="68"/>
      <c r="AF10" s="68"/>
      <c r="AG10" s="68"/>
    </row>
    <row r="11" spans="1:52" ht="16.8" x14ac:dyDescent="0.3">
      <c r="A11" s="36"/>
      <c r="B11" s="36"/>
      <c r="C11" s="36"/>
      <c r="D11" s="36"/>
      <c r="E11" s="36"/>
      <c r="F11" s="36"/>
      <c r="G11" s="36"/>
      <c r="H11" s="36"/>
      <c r="I11" s="36"/>
      <c r="J11" s="36"/>
      <c r="K11" s="36"/>
      <c r="L11" s="36"/>
      <c r="M11" s="36"/>
      <c r="N11" s="36"/>
      <c r="O11" s="36"/>
      <c r="P11" s="36"/>
      <c r="Q11" s="68"/>
      <c r="R11" s="68"/>
      <c r="S11" s="68"/>
      <c r="T11" s="68"/>
      <c r="U11" s="68"/>
      <c r="V11" s="68"/>
      <c r="W11" s="68"/>
      <c r="X11" s="68"/>
      <c r="Y11" s="68"/>
      <c r="Z11" s="68"/>
      <c r="AA11" s="68"/>
      <c r="AB11" s="68"/>
      <c r="AC11" s="68"/>
      <c r="AD11" s="68"/>
      <c r="AE11" s="68"/>
      <c r="AF11" s="68"/>
      <c r="AG11" s="68"/>
    </row>
    <row r="12" spans="1:52" ht="18" x14ac:dyDescent="0.35">
      <c r="A12" s="345" t="str">
        <f>'1-2025'!A12:AY12</f>
        <v>Утвержденные плановые значения показателей приведены в соответствии с  Приказом Министерства жилищно-коммунального хозяйства и энергетики Новосибирской области от 30.10.2025 № 278-нпа</v>
      </c>
      <c r="B12" s="345"/>
      <c r="C12" s="345"/>
      <c r="D12" s="345"/>
      <c r="E12" s="345"/>
      <c r="F12" s="345"/>
      <c r="G12" s="345"/>
      <c r="H12" s="345"/>
      <c r="I12" s="345"/>
      <c r="J12" s="345"/>
      <c r="K12" s="345"/>
      <c r="L12" s="345"/>
      <c r="M12" s="345"/>
      <c r="N12" s="345"/>
      <c r="O12" s="345"/>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row>
    <row r="13" spans="1:52" ht="15.6" x14ac:dyDescent="0.3">
      <c r="A13" s="493" t="s">
        <v>615</v>
      </c>
      <c r="B13" s="493"/>
      <c r="C13" s="493"/>
      <c r="D13" s="493"/>
      <c r="E13" s="493"/>
      <c r="F13" s="493"/>
      <c r="G13" s="493"/>
      <c r="H13" s="493"/>
      <c r="I13" s="493"/>
      <c r="J13" s="493"/>
      <c r="K13" s="493"/>
      <c r="L13" s="493"/>
      <c r="M13" s="493"/>
      <c r="N13" s="493"/>
      <c r="O13" s="493"/>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row>
    <row r="14" spans="1:52"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row>
    <row r="15" spans="1:52" ht="15.6" x14ac:dyDescent="0.25">
      <c r="A15" s="498" t="s">
        <v>616</v>
      </c>
      <c r="B15" s="500" t="s">
        <v>617</v>
      </c>
      <c r="C15" s="500" t="s">
        <v>618</v>
      </c>
      <c r="D15" s="502" t="s">
        <v>619</v>
      </c>
      <c r="E15" s="502"/>
      <c r="F15" s="502"/>
      <c r="G15" s="500" t="s">
        <v>620</v>
      </c>
      <c r="H15" s="496" t="s">
        <v>935</v>
      </c>
      <c r="I15" s="497"/>
      <c r="J15" s="496" t="s">
        <v>919</v>
      </c>
      <c r="K15" s="497"/>
      <c r="L15" s="496" t="s">
        <v>918</v>
      </c>
      <c r="M15" s="497"/>
      <c r="N15" s="496" t="s">
        <v>917</v>
      </c>
      <c r="O15" s="497"/>
      <c r="P15" s="496" t="s">
        <v>916</v>
      </c>
      <c r="Q15" s="497"/>
    </row>
    <row r="16" spans="1:52" ht="78" x14ac:dyDescent="0.25">
      <c r="A16" s="499"/>
      <c r="B16" s="501"/>
      <c r="C16" s="501"/>
      <c r="D16" s="75" t="s">
        <v>938</v>
      </c>
      <c r="E16" s="75" t="s">
        <v>939</v>
      </c>
      <c r="F16" s="75" t="s">
        <v>940</v>
      </c>
      <c r="G16" s="501"/>
      <c r="H16" s="34" t="s">
        <v>263</v>
      </c>
      <c r="I16" s="34" t="s">
        <v>262</v>
      </c>
      <c r="J16" s="34" t="s">
        <v>263</v>
      </c>
      <c r="K16" s="34" t="s">
        <v>262</v>
      </c>
      <c r="L16" s="34" t="s">
        <v>263</v>
      </c>
      <c r="M16" s="34" t="s">
        <v>264</v>
      </c>
      <c r="N16" s="34" t="s">
        <v>263</v>
      </c>
      <c r="O16" s="34" t="s">
        <v>264</v>
      </c>
      <c r="P16" s="34" t="s">
        <v>263</v>
      </c>
      <c r="Q16" s="34" t="s">
        <v>264</v>
      </c>
    </row>
    <row r="17" spans="1:17" s="51" customFormat="1" ht="15.6" x14ac:dyDescent="0.25">
      <c r="A17" s="33">
        <v>1</v>
      </c>
      <c r="B17" s="34">
        <v>2</v>
      </c>
      <c r="C17" s="34">
        <v>3</v>
      </c>
      <c r="D17" s="34">
        <v>4</v>
      </c>
      <c r="E17" s="34">
        <v>5</v>
      </c>
      <c r="F17" s="34">
        <v>6</v>
      </c>
      <c r="G17" s="34">
        <v>7</v>
      </c>
      <c r="H17" s="34">
        <v>8</v>
      </c>
      <c r="I17" s="34">
        <v>9</v>
      </c>
      <c r="J17" s="34">
        <v>10</v>
      </c>
      <c r="K17" s="34">
        <v>11</v>
      </c>
      <c r="L17" s="34">
        <v>12</v>
      </c>
      <c r="M17" s="34">
        <v>13</v>
      </c>
      <c r="N17" s="34">
        <v>14</v>
      </c>
      <c r="O17" s="34">
        <v>15</v>
      </c>
      <c r="P17" s="34">
        <v>14</v>
      </c>
      <c r="Q17" s="34">
        <v>15</v>
      </c>
    </row>
    <row r="18" spans="1:17" s="51" customFormat="1" ht="18.600000000000001" x14ac:dyDescent="0.25">
      <c r="A18" s="33" t="s">
        <v>107</v>
      </c>
      <c r="B18" s="34" t="s">
        <v>108</v>
      </c>
      <c r="C18" s="34" t="s">
        <v>621</v>
      </c>
      <c r="D18" s="34" t="s">
        <v>623</v>
      </c>
      <c r="E18" s="34" t="s">
        <v>623</v>
      </c>
      <c r="F18" s="34" t="s">
        <v>623</v>
      </c>
      <c r="G18" s="34" t="s">
        <v>623</v>
      </c>
      <c r="H18" s="34" t="s">
        <v>623</v>
      </c>
      <c r="I18" s="34" t="s">
        <v>623</v>
      </c>
      <c r="J18" s="34" t="s">
        <v>623</v>
      </c>
      <c r="K18" s="34" t="s">
        <v>623</v>
      </c>
      <c r="L18" s="34" t="s">
        <v>623</v>
      </c>
      <c r="M18" s="34" t="s">
        <v>623</v>
      </c>
      <c r="N18" s="34" t="s">
        <v>623</v>
      </c>
      <c r="O18" s="34" t="s">
        <v>623</v>
      </c>
      <c r="P18" s="34" t="s">
        <v>623</v>
      </c>
      <c r="Q18" s="34" t="s">
        <v>623</v>
      </c>
    </row>
    <row r="19" spans="1:17" s="51" customFormat="1" ht="78" x14ac:dyDescent="0.25">
      <c r="A19" s="76" t="s">
        <v>109</v>
      </c>
      <c r="B19" s="77" t="s">
        <v>622</v>
      </c>
      <c r="C19" s="78" t="s">
        <v>623</v>
      </c>
      <c r="D19" s="34" t="s">
        <v>623</v>
      </c>
      <c r="E19" s="34" t="s">
        <v>623</v>
      </c>
      <c r="F19" s="34" t="s">
        <v>623</v>
      </c>
      <c r="G19" s="34" t="s">
        <v>623</v>
      </c>
      <c r="H19" s="34" t="s">
        <v>623</v>
      </c>
      <c r="I19" s="34" t="s">
        <v>623</v>
      </c>
      <c r="J19" s="34" t="s">
        <v>623</v>
      </c>
      <c r="K19" s="34" t="s">
        <v>623</v>
      </c>
      <c r="L19" s="34" t="s">
        <v>623</v>
      </c>
      <c r="M19" s="34" t="s">
        <v>623</v>
      </c>
      <c r="N19" s="34" t="s">
        <v>623</v>
      </c>
      <c r="O19" s="34" t="s">
        <v>623</v>
      </c>
      <c r="P19" s="34" t="s">
        <v>623</v>
      </c>
      <c r="Q19" s="34" t="s">
        <v>623</v>
      </c>
    </row>
    <row r="20" spans="1:17" s="51" customFormat="1" ht="18.600000000000001" x14ac:dyDescent="0.25">
      <c r="A20" s="494" t="s">
        <v>111</v>
      </c>
      <c r="B20" s="495" t="s">
        <v>624</v>
      </c>
      <c r="C20" s="78" t="s">
        <v>625</v>
      </c>
      <c r="D20" s="34" t="s">
        <v>623</v>
      </c>
      <c r="E20" s="34" t="s">
        <v>623</v>
      </c>
      <c r="F20" s="34" t="s">
        <v>623</v>
      </c>
      <c r="G20" s="34" t="s">
        <v>623</v>
      </c>
      <c r="H20" s="34" t="s">
        <v>623</v>
      </c>
      <c r="I20" s="34" t="s">
        <v>623</v>
      </c>
      <c r="J20" s="34" t="s">
        <v>623</v>
      </c>
      <c r="K20" s="34" t="s">
        <v>623</v>
      </c>
      <c r="L20" s="34" t="s">
        <v>623</v>
      </c>
      <c r="M20" s="34" t="s">
        <v>623</v>
      </c>
      <c r="N20" s="34" t="s">
        <v>623</v>
      </c>
      <c r="O20" s="34" t="s">
        <v>623</v>
      </c>
      <c r="P20" s="34" t="s">
        <v>623</v>
      </c>
      <c r="Q20" s="34" t="s">
        <v>623</v>
      </c>
    </row>
    <row r="21" spans="1:17" s="51" customFormat="1" ht="18.600000000000001" x14ac:dyDescent="0.25">
      <c r="A21" s="494"/>
      <c r="B21" s="495"/>
      <c r="C21" s="78" t="s">
        <v>626</v>
      </c>
      <c r="D21" s="34" t="s">
        <v>623</v>
      </c>
      <c r="E21" s="34" t="s">
        <v>623</v>
      </c>
      <c r="F21" s="34" t="s">
        <v>623</v>
      </c>
      <c r="G21" s="34" t="s">
        <v>623</v>
      </c>
      <c r="H21" s="34" t="s">
        <v>623</v>
      </c>
      <c r="I21" s="34" t="s">
        <v>623</v>
      </c>
      <c r="J21" s="34" t="s">
        <v>623</v>
      </c>
      <c r="K21" s="34" t="s">
        <v>623</v>
      </c>
      <c r="L21" s="34" t="s">
        <v>623</v>
      </c>
      <c r="M21" s="34" t="s">
        <v>623</v>
      </c>
      <c r="N21" s="34" t="s">
        <v>623</v>
      </c>
      <c r="O21" s="34" t="s">
        <v>623</v>
      </c>
      <c r="P21" s="34" t="s">
        <v>623</v>
      </c>
      <c r="Q21" s="34" t="s">
        <v>623</v>
      </c>
    </row>
    <row r="22" spans="1:17" s="51" customFormat="1" ht="18.600000000000001" x14ac:dyDescent="0.25">
      <c r="A22" s="494" t="s">
        <v>113</v>
      </c>
      <c r="B22" s="495" t="s">
        <v>627</v>
      </c>
      <c r="C22" s="78" t="s">
        <v>625</v>
      </c>
      <c r="D22" s="34" t="s">
        <v>623</v>
      </c>
      <c r="E22" s="34" t="s">
        <v>623</v>
      </c>
      <c r="F22" s="34" t="s">
        <v>623</v>
      </c>
      <c r="G22" s="34" t="s">
        <v>623</v>
      </c>
      <c r="H22" s="34" t="s">
        <v>623</v>
      </c>
      <c r="I22" s="34" t="s">
        <v>623</v>
      </c>
      <c r="J22" s="34" t="s">
        <v>623</v>
      </c>
      <c r="K22" s="34" t="s">
        <v>623</v>
      </c>
      <c r="L22" s="34" t="s">
        <v>623</v>
      </c>
      <c r="M22" s="34" t="s">
        <v>623</v>
      </c>
      <c r="N22" s="34" t="s">
        <v>623</v>
      </c>
      <c r="O22" s="34" t="s">
        <v>623</v>
      </c>
      <c r="P22" s="34" t="s">
        <v>623</v>
      </c>
      <c r="Q22" s="34" t="s">
        <v>623</v>
      </c>
    </row>
    <row r="23" spans="1:17" s="51" customFormat="1" ht="18.600000000000001" x14ac:dyDescent="0.25">
      <c r="A23" s="494"/>
      <c r="B23" s="495"/>
      <c r="C23" s="78" t="s">
        <v>626</v>
      </c>
      <c r="D23" s="34" t="s">
        <v>623</v>
      </c>
      <c r="E23" s="34" t="s">
        <v>623</v>
      </c>
      <c r="F23" s="34" t="s">
        <v>623</v>
      </c>
      <c r="G23" s="34" t="s">
        <v>623</v>
      </c>
      <c r="H23" s="34" t="s">
        <v>623</v>
      </c>
      <c r="I23" s="34" t="s">
        <v>623</v>
      </c>
      <c r="J23" s="34" t="s">
        <v>623</v>
      </c>
      <c r="K23" s="34" t="s">
        <v>623</v>
      </c>
      <c r="L23" s="34" t="s">
        <v>623</v>
      </c>
      <c r="M23" s="34" t="s">
        <v>623</v>
      </c>
      <c r="N23" s="34" t="s">
        <v>623</v>
      </c>
      <c r="O23" s="34" t="s">
        <v>623</v>
      </c>
      <c r="P23" s="34" t="s">
        <v>623</v>
      </c>
      <c r="Q23" s="34" t="s">
        <v>623</v>
      </c>
    </row>
    <row r="24" spans="1:17" s="51" customFormat="1" ht="18.600000000000001" x14ac:dyDescent="0.25">
      <c r="A24" s="494" t="s">
        <v>115</v>
      </c>
      <c r="B24" s="495" t="s">
        <v>628</v>
      </c>
      <c r="C24" s="78" t="s">
        <v>625</v>
      </c>
      <c r="D24" s="34" t="s">
        <v>623</v>
      </c>
      <c r="E24" s="34" t="s">
        <v>623</v>
      </c>
      <c r="F24" s="34" t="s">
        <v>623</v>
      </c>
      <c r="G24" s="34" t="s">
        <v>623</v>
      </c>
      <c r="H24" s="34" t="s">
        <v>623</v>
      </c>
      <c r="I24" s="34" t="s">
        <v>623</v>
      </c>
      <c r="J24" s="34" t="s">
        <v>623</v>
      </c>
      <c r="K24" s="34" t="s">
        <v>623</v>
      </c>
      <c r="L24" s="34" t="s">
        <v>623</v>
      </c>
      <c r="M24" s="34" t="s">
        <v>623</v>
      </c>
      <c r="N24" s="34" t="s">
        <v>623</v>
      </c>
      <c r="O24" s="34" t="s">
        <v>623</v>
      </c>
      <c r="P24" s="34" t="s">
        <v>623</v>
      </c>
      <c r="Q24" s="34" t="s">
        <v>623</v>
      </c>
    </row>
    <row r="25" spans="1:17" s="51" customFormat="1" ht="18.600000000000001" x14ac:dyDescent="0.25">
      <c r="A25" s="494"/>
      <c r="B25" s="495"/>
      <c r="C25" s="78" t="s">
        <v>626</v>
      </c>
      <c r="D25" s="34" t="s">
        <v>623</v>
      </c>
      <c r="E25" s="34" t="s">
        <v>623</v>
      </c>
      <c r="F25" s="34" t="s">
        <v>623</v>
      </c>
      <c r="G25" s="34" t="s">
        <v>623</v>
      </c>
      <c r="H25" s="34" t="s">
        <v>623</v>
      </c>
      <c r="I25" s="34" t="s">
        <v>623</v>
      </c>
      <c r="J25" s="34" t="s">
        <v>623</v>
      </c>
      <c r="K25" s="34" t="s">
        <v>623</v>
      </c>
      <c r="L25" s="34" t="s">
        <v>623</v>
      </c>
      <c r="M25" s="34" t="s">
        <v>623</v>
      </c>
      <c r="N25" s="34" t="s">
        <v>623</v>
      </c>
      <c r="O25" s="34" t="s">
        <v>623</v>
      </c>
      <c r="P25" s="34" t="s">
        <v>623</v>
      </c>
      <c r="Q25" s="34" t="s">
        <v>623</v>
      </c>
    </row>
    <row r="26" spans="1:17" s="51" customFormat="1" ht="18.600000000000001" x14ac:dyDescent="0.25">
      <c r="A26" s="494" t="s">
        <v>117</v>
      </c>
      <c r="B26" s="495" t="s">
        <v>629</v>
      </c>
      <c r="C26" s="78" t="s">
        <v>625</v>
      </c>
      <c r="D26" s="34" t="s">
        <v>623</v>
      </c>
      <c r="E26" s="34" t="s">
        <v>623</v>
      </c>
      <c r="F26" s="34" t="s">
        <v>623</v>
      </c>
      <c r="G26" s="34" t="s">
        <v>623</v>
      </c>
      <c r="H26" s="34" t="s">
        <v>623</v>
      </c>
      <c r="I26" s="34" t="s">
        <v>623</v>
      </c>
      <c r="J26" s="34" t="s">
        <v>623</v>
      </c>
      <c r="K26" s="34" t="s">
        <v>623</v>
      </c>
      <c r="L26" s="34" t="s">
        <v>623</v>
      </c>
      <c r="M26" s="34" t="s">
        <v>623</v>
      </c>
      <c r="N26" s="34" t="s">
        <v>623</v>
      </c>
      <c r="O26" s="34" t="s">
        <v>623</v>
      </c>
      <c r="P26" s="34" t="s">
        <v>623</v>
      </c>
      <c r="Q26" s="34" t="s">
        <v>623</v>
      </c>
    </row>
    <row r="27" spans="1:17" s="51" customFormat="1" ht="18.600000000000001" x14ac:dyDescent="0.25">
      <c r="A27" s="494"/>
      <c r="B27" s="495"/>
      <c r="C27" s="78" t="s">
        <v>626</v>
      </c>
      <c r="D27" s="34" t="s">
        <v>623</v>
      </c>
      <c r="E27" s="34" t="s">
        <v>623</v>
      </c>
      <c r="F27" s="34" t="s">
        <v>623</v>
      </c>
      <c r="G27" s="34" t="s">
        <v>623</v>
      </c>
      <c r="H27" s="34" t="s">
        <v>623</v>
      </c>
      <c r="I27" s="34" t="s">
        <v>623</v>
      </c>
      <c r="J27" s="34" t="s">
        <v>623</v>
      </c>
      <c r="K27" s="34" t="s">
        <v>623</v>
      </c>
      <c r="L27" s="34" t="s">
        <v>623</v>
      </c>
      <c r="M27" s="34" t="s">
        <v>623</v>
      </c>
      <c r="N27" s="34" t="s">
        <v>623</v>
      </c>
      <c r="O27" s="34" t="s">
        <v>623</v>
      </c>
      <c r="P27" s="34" t="s">
        <v>623</v>
      </c>
      <c r="Q27" s="34" t="s">
        <v>623</v>
      </c>
    </row>
    <row r="28" spans="1:17" s="51" customFormat="1" ht="18.600000000000001" x14ac:dyDescent="0.25">
      <c r="A28" s="494" t="s">
        <v>630</v>
      </c>
      <c r="B28" s="495" t="s">
        <v>631</v>
      </c>
      <c r="C28" s="78" t="s">
        <v>625</v>
      </c>
      <c r="D28" s="34" t="s">
        <v>623</v>
      </c>
      <c r="E28" s="34" t="s">
        <v>623</v>
      </c>
      <c r="F28" s="34" t="s">
        <v>623</v>
      </c>
      <c r="G28" s="34" t="s">
        <v>623</v>
      </c>
      <c r="H28" s="34" t="s">
        <v>623</v>
      </c>
      <c r="I28" s="34" t="s">
        <v>623</v>
      </c>
      <c r="J28" s="34" t="s">
        <v>623</v>
      </c>
      <c r="K28" s="34" t="s">
        <v>623</v>
      </c>
      <c r="L28" s="34" t="s">
        <v>623</v>
      </c>
      <c r="M28" s="34" t="s">
        <v>623</v>
      </c>
      <c r="N28" s="34" t="s">
        <v>623</v>
      </c>
      <c r="O28" s="34" t="s">
        <v>623</v>
      </c>
      <c r="P28" s="34" t="s">
        <v>623</v>
      </c>
      <c r="Q28" s="34" t="s">
        <v>623</v>
      </c>
    </row>
    <row r="29" spans="1:17" s="51" customFormat="1" ht="18.600000000000001" x14ac:dyDescent="0.25">
      <c r="A29" s="494"/>
      <c r="B29" s="495"/>
      <c r="C29" s="78" t="s">
        <v>626</v>
      </c>
      <c r="D29" s="34" t="s">
        <v>623</v>
      </c>
      <c r="E29" s="34" t="s">
        <v>623</v>
      </c>
      <c r="F29" s="34" t="s">
        <v>623</v>
      </c>
      <c r="G29" s="34" t="s">
        <v>623</v>
      </c>
      <c r="H29" s="34" t="s">
        <v>623</v>
      </c>
      <c r="I29" s="34" t="s">
        <v>623</v>
      </c>
      <c r="J29" s="34" t="s">
        <v>623</v>
      </c>
      <c r="K29" s="34" t="s">
        <v>623</v>
      </c>
      <c r="L29" s="34" t="s">
        <v>623</v>
      </c>
      <c r="M29" s="34" t="s">
        <v>623</v>
      </c>
      <c r="N29" s="34" t="s">
        <v>623</v>
      </c>
      <c r="O29" s="34" t="s">
        <v>623</v>
      </c>
      <c r="P29" s="34" t="s">
        <v>623</v>
      </c>
      <c r="Q29" s="34" t="s">
        <v>623</v>
      </c>
    </row>
    <row r="30" spans="1:17" s="51" customFormat="1" ht="18.600000000000001" x14ac:dyDescent="0.25">
      <c r="A30" s="494" t="s">
        <v>119</v>
      </c>
      <c r="B30" s="495" t="s">
        <v>632</v>
      </c>
      <c r="C30" s="78" t="s">
        <v>625</v>
      </c>
      <c r="D30" s="34" t="s">
        <v>623</v>
      </c>
      <c r="E30" s="34" t="s">
        <v>623</v>
      </c>
      <c r="F30" s="34" t="s">
        <v>623</v>
      </c>
      <c r="G30" s="34" t="s">
        <v>623</v>
      </c>
      <c r="H30" s="34" t="s">
        <v>623</v>
      </c>
      <c r="I30" s="34" t="s">
        <v>623</v>
      </c>
      <c r="J30" s="34" t="s">
        <v>623</v>
      </c>
      <c r="K30" s="34" t="s">
        <v>623</v>
      </c>
      <c r="L30" s="34" t="s">
        <v>623</v>
      </c>
      <c r="M30" s="34" t="s">
        <v>623</v>
      </c>
      <c r="N30" s="34" t="s">
        <v>623</v>
      </c>
      <c r="O30" s="34" t="s">
        <v>623</v>
      </c>
      <c r="P30" s="34" t="s">
        <v>623</v>
      </c>
      <c r="Q30" s="34" t="s">
        <v>623</v>
      </c>
    </row>
    <row r="31" spans="1:17" s="51" customFormat="1" ht="18.600000000000001" x14ac:dyDescent="0.25">
      <c r="A31" s="494"/>
      <c r="B31" s="495"/>
      <c r="C31" s="78" t="s">
        <v>626</v>
      </c>
      <c r="D31" s="34" t="s">
        <v>623</v>
      </c>
      <c r="E31" s="34" t="s">
        <v>623</v>
      </c>
      <c r="F31" s="34" t="s">
        <v>623</v>
      </c>
      <c r="G31" s="34" t="s">
        <v>623</v>
      </c>
      <c r="H31" s="34" t="s">
        <v>623</v>
      </c>
      <c r="I31" s="34" t="s">
        <v>623</v>
      </c>
      <c r="J31" s="34" t="s">
        <v>623</v>
      </c>
      <c r="K31" s="34" t="s">
        <v>623</v>
      </c>
      <c r="L31" s="34" t="s">
        <v>623</v>
      </c>
      <c r="M31" s="34" t="s">
        <v>623</v>
      </c>
      <c r="N31" s="34" t="s">
        <v>623</v>
      </c>
      <c r="O31" s="34" t="s">
        <v>623</v>
      </c>
      <c r="P31" s="34" t="s">
        <v>623</v>
      </c>
      <c r="Q31" s="34" t="s">
        <v>623</v>
      </c>
    </row>
    <row r="32" spans="1:17" s="51" customFormat="1" ht="18.600000000000001" x14ac:dyDescent="0.25">
      <c r="A32" s="494" t="s">
        <v>121</v>
      </c>
      <c r="B32" s="495" t="s">
        <v>627</v>
      </c>
      <c r="C32" s="78" t="s">
        <v>625</v>
      </c>
      <c r="D32" s="34" t="s">
        <v>623</v>
      </c>
      <c r="E32" s="34" t="s">
        <v>623</v>
      </c>
      <c r="F32" s="34" t="s">
        <v>623</v>
      </c>
      <c r="G32" s="34" t="s">
        <v>623</v>
      </c>
      <c r="H32" s="34" t="s">
        <v>623</v>
      </c>
      <c r="I32" s="34" t="s">
        <v>623</v>
      </c>
      <c r="J32" s="34" t="s">
        <v>623</v>
      </c>
      <c r="K32" s="34" t="s">
        <v>623</v>
      </c>
      <c r="L32" s="34" t="s">
        <v>623</v>
      </c>
      <c r="M32" s="34" t="s">
        <v>623</v>
      </c>
      <c r="N32" s="34" t="s">
        <v>623</v>
      </c>
      <c r="O32" s="34" t="s">
        <v>623</v>
      </c>
      <c r="P32" s="34" t="s">
        <v>623</v>
      </c>
      <c r="Q32" s="34" t="s">
        <v>623</v>
      </c>
    </row>
    <row r="33" spans="1:17" s="51" customFormat="1" ht="18.600000000000001" x14ac:dyDescent="0.25">
      <c r="A33" s="494"/>
      <c r="B33" s="495"/>
      <c r="C33" s="78" t="s">
        <v>626</v>
      </c>
      <c r="D33" s="34" t="s">
        <v>623</v>
      </c>
      <c r="E33" s="34" t="s">
        <v>623</v>
      </c>
      <c r="F33" s="34" t="s">
        <v>623</v>
      </c>
      <c r="G33" s="34" t="s">
        <v>623</v>
      </c>
      <c r="H33" s="34" t="s">
        <v>623</v>
      </c>
      <c r="I33" s="34" t="s">
        <v>623</v>
      </c>
      <c r="J33" s="34" t="s">
        <v>623</v>
      </c>
      <c r="K33" s="34" t="s">
        <v>623</v>
      </c>
      <c r="L33" s="34" t="s">
        <v>623</v>
      </c>
      <c r="M33" s="34" t="s">
        <v>623</v>
      </c>
      <c r="N33" s="34" t="s">
        <v>623</v>
      </c>
      <c r="O33" s="34" t="s">
        <v>623</v>
      </c>
      <c r="P33" s="34" t="s">
        <v>623</v>
      </c>
      <c r="Q33" s="34" t="s">
        <v>623</v>
      </c>
    </row>
    <row r="34" spans="1:17" s="51" customFormat="1" ht="18.600000000000001" x14ac:dyDescent="0.25">
      <c r="A34" s="494" t="s">
        <v>123</v>
      </c>
      <c r="B34" s="495" t="s">
        <v>628</v>
      </c>
      <c r="C34" s="78" t="s">
        <v>625</v>
      </c>
      <c r="D34" s="34" t="s">
        <v>623</v>
      </c>
      <c r="E34" s="34" t="s">
        <v>623</v>
      </c>
      <c r="F34" s="34" t="s">
        <v>623</v>
      </c>
      <c r="G34" s="34" t="s">
        <v>623</v>
      </c>
      <c r="H34" s="34" t="s">
        <v>623</v>
      </c>
      <c r="I34" s="34" t="s">
        <v>623</v>
      </c>
      <c r="J34" s="34" t="s">
        <v>623</v>
      </c>
      <c r="K34" s="34" t="s">
        <v>623</v>
      </c>
      <c r="L34" s="34" t="s">
        <v>623</v>
      </c>
      <c r="M34" s="34" t="s">
        <v>623</v>
      </c>
      <c r="N34" s="34" t="s">
        <v>623</v>
      </c>
      <c r="O34" s="34" t="s">
        <v>623</v>
      </c>
      <c r="P34" s="34" t="s">
        <v>623</v>
      </c>
      <c r="Q34" s="34" t="s">
        <v>623</v>
      </c>
    </row>
    <row r="35" spans="1:17" s="51" customFormat="1" ht="18.600000000000001" x14ac:dyDescent="0.25">
      <c r="A35" s="494"/>
      <c r="B35" s="495"/>
      <c r="C35" s="78" t="s">
        <v>626</v>
      </c>
      <c r="D35" s="34" t="s">
        <v>623</v>
      </c>
      <c r="E35" s="34" t="s">
        <v>623</v>
      </c>
      <c r="F35" s="34" t="s">
        <v>623</v>
      </c>
      <c r="G35" s="34" t="s">
        <v>623</v>
      </c>
      <c r="H35" s="34" t="s">
        <v>623</v>
      </c>
      <c r="I35" s="34" t="s">
        <v>623</v>
      </c>
      <c r="J35" s="34" t="s">
        <v>623</v>
      </c>
      <c r="K35" s="34" t="s">
        <v>623</v>
      </c>
      <c r="L35" s="34" t="s">
        <v>623</v>
      </c>
      <c r="M35" s="34" t="s">
        <v>623</v>
      </c>
      <c r="N35" s="34" t="s">
        <v>623</v>
      </c>
      <c r="O35" s="34" t="s">
        <v>623</v>
      </c>
      <c r="P35" s="34" t="s">
        <v>623</v>
      </c>
      <c r="Q35" s="34" t="s">
        <v>623</v>
      </c>
    </row>
    <row r="36" spans="1:17" s="51" customFormat="1" ht="18.600000000000001" x14ac:dyDescent="0.25">
      <c r="A36" s="494" t="s">
        <v>633</v>
      </c>
      <c r="B36" s="495" t="s">
        <v>629</v>
      </c>
      <c r="C36" s="78" t="s">
        <v>625</v>
      </c>
      <c r="D36" s="34" t="s">
        <v>623</v>
      </c>
      <c r="E36" s="34" t="s">
        <v>623</v>
      </c>
      <c r="F36" s="34" t="s">
        <v>623</v>
      </c>
      <c r="G36" s="34" t="s">
        <v>623</v>
      </c>
      <c r="H36" s="34" t="s">
        <v>623</v>
      </c>
      <c r="I36" s="34" t="s">
        <v>623</v>
      </c>
      <c r="J36" s="34" t="s">
        <v>623</v>
      </c>
      <c r="K36" s="34" t="s">
        <v>623</v>
      </c>
      <c r="L36" s="34" t="s">
        <v>623</v>
      </c>
      <c r="M36" s="34" t="s">
        <v>623</v>
      </c>
      <c r="N36" s="34" t="s">
        <v>623</v>
      </c>
      <c r="O36" s="34" t="s">
        <v>623</v>
      </c>
      <c r="P36" s="34" t="s">
        <v>623</v>
      </c>
      <c r="Q36" s="34" t="s">
        <v>623</v>
      </c>
    </row>
    <row r="37" spans="1:17" s="51" customFormat="1" ht="18.600000000000001" x14ac:dyDescent="0.25">
      <c r="A37" s="494"/>
      <c r="B37" s="495"/>
      <c r="C37" s="78" t="s">
        <v>626</v>
      </c>
      <c r="D37" s="34" t="s">
        <v>623</v>
      </c>
      <c r="E37" s="34" t="s">
        <v>623</v>
      </c>
      <c r="F37" s="34" t="s">
        <v>623</v>
      </c>
      <c r="G37" s="34" t="s">
        <v>623</v>
      </c>
      <c r="H37" s="34" t="s">
        <v>623</v>
      </c>
      <c r="I37" s="34" t="s">
        <v>623</v>
      </c>
      <c r="J37" s="34" t="s">
        <v>623</v>
      </c>
      <c r="K37" s="34" t="s">
        <v>623</v>
      </c>
      <c r="L37" s="34" t="s">
        <v>623</v>
      </c>
      <c r="M37" s="34" t="s">
        <v>623</v>
      </c>
      <c r="N37" s="34" t="s">
        <v>623</v>
      </c>
      <c r="O37" s="34" t="s">
        <v>623</v>
      </c>
      <c r="P37" s="34" t="s">
        <v>623</v>
      </c>
      <c r="Q37" s="34" t="s">
        <v>623</v>
      </c>
    </row>
    <row r="38" spans="1:17" s="51" customFormat="1" ht="18.600000000000001" x14ac:dyDescent="0.25">
      <c r="A38" s="494" t="s">
        <v>634</v>
      </c>
      <c r="B38" s="495" t="s">
        <v>631</v>
      </c>
      <c r="C38" s="78" t="s">
        <v>625</v>
      </c>
      <c r="D38" s="34" t="s">
        <v>623</v>
      </c>
      <c r="E38" s="34" t="s">
        <v>623</v>
      </c>
      <c r="F38" s="34" t="s">
        <v>623</v>
      </c>
      <c r="G38" s="34" t="s">
        <v>623</v>
      </c>
      <c r="H38" s="34" t="s">
        <v>623</v>
      </c>
      <c r="I38" s="34" t="s">
        <v>623</v>
      </c>
      <c r="J38" s="34" t="s">
        <v>623</v>
      </c>
      <c r="K38" s="34" t="s">
        <v>623</v>
      </c>
      <c r="L38" s="34" t="s">
        <v>623</v>
      </c>
      <c r="M38" s="34" t="s">
        <v>623</v>
      </c>
      <c r="N38" s="34" t="s">
        <v>623</v>
      </c>
      <c r="O38" s="34" t="s">
        <v>623</v>
      </c>
      <c r="P38" s="34" t="s">
        <v>623</v>
      </c>
      <c r="Q38" s="34" t="s">
        <v>623</v>
      </c>
    </row>
    <row r="39" spans="1:17" s="51" customFormat="1" ht="18.600000000000001" x14ac:dyDescent="0.25">
      <c r="A39" s="494"/>
      <c r="B39" s="495"/>
      <c r="C39" s="78" t="s">
        <v>626</v>
      </c>
      <c r="D39" s="34" t="s">
        <v>623</v>
      </c>
      <c r="E39" s="34" t="s">
        <v>623</v>
      </c>
      <c r="F39" s="34" t="s">
        <v>623</v>
      </c>
      <c r="G39" s="34" t="s">
        <v>623</v>
      </c>
      <c r="H39" s="34" t="s">
        <v>623</v>
      </c>
      <c r="I39" s="34" t="s">
        <v>623</v>
      </c>
      <c r="J39" s="34" t="s">
        <v>623</v>
      </c>
      <c r="K39" s="34" t="s">
        <v>623</v>
      </c>
      <c r="L39" s="34" t="s">
        <v>623</v>
      </c>
      <c r="M39" s="34" t="s">
        <v>623</v>
      </c>
      <c r="N39" s="34" t="s">
        <v>623</v>
      </c>
      <c r="O39" s="34" t="s">
        <v>623</v>
      </c>
      <c r="P39" s="34" t="s">
        <v>623</v>
      </c>
      <c r="Q39" s="34" t="s">
        <v>623</v>
      </c>
    </row>
    <row r="40" spans="1:17" s="51" customFormat="1" ht="18.600000000000001" x14ac:dyDescent="0.25">
      <c r="A40" s="494" t="s">
        <v>125</v>
      </c>
      <c r="B40" s="495" t="s">
        <v>635</v>
      </c>
      <c r="C40" s="78" t="s">
        <v>625</v>
      </c>
      <c r="D40" s="34" t="s">
        <v>623</v>
      </c>
      <c r="E40" s="34" t="s">
        <v>623</v>
      </c>
      <c r="F40" s="34" t="s">
        <v>623</v>
      </c>
      <c r="G40" s="34" t="s">
        <v>623</v>
      </c>
      <c r="H40" s="34" t="s">
        <v>623</v>
      </c>
      <c r="I40" s="34" t="s">
        <v>623</v>
      </c>
      <c r="J40" s="34" t="s">
        <v>623</v>
      </c>
      <c r="K40" s="34" t="s">
        <v>623</v>
      </c>
      <c r="L40" s="34" t="s">
        <v>623</v>
      </c>
      <c r="M40" s="34" t="s">
        <v>623</v>
      </c>
      <c r="N40" s="34" t="s">
        <v>623</v>
      </c>
      <c r="O40" s="34" t="s">
        <v>623</v>
      </c>
      <c r="P40" s="34" t="s">
        <v>623</v>
      </c>
      <c r="Q40" s="34" t="s">
        <v>623</v>
      </c>
    </row>
    <row r="41" spans="1:17" s="51" customFormat="1" ht="18.600000000000001" x14ac:dyDescent="0.25">
      <c r="A41" s="494"/>
      <c r="B41" s="495"/>
      <c r="C41" s="78" t="s">
        <v>626</v>
      </c>
      <c r="D41" s="34" t="s">
        <v>623</v>
      </c>
      <c r="E41" s="34" t="s">
        <v>623</v>
      </c>
      <c r="F41" s="34" t="s">
        <v>623</v>
      </c>
      <c r="G41" s="34" t="s">
        <v>623</v>
      </c>
      <c r="H41" s="34" t="s">
        <v>623</v>
      </c>
      <c r="I41" s="34" t="s">
        <v>623</v>
      </c>
      <c r="J41" s="34" t="s">
        <v>623</v>
      </c>
      <c r="K41" s="34" t="s">
        <v>623</v>
      </c>
      <c r="L41" s="34" t="s">
        <v>623</v>
      </c>
      <c r="M41" s="34" t="s">
        <v>623</v>
      </c>
      <c r="N41" s="34" t="s">
        <v>623</v>
      </c>
      <c r="O41" s="34" t="s">
        <v>623</v>
      </c>
      <c r="P41" s="34" t="s">
        <v>623</v>
      </c>
      <c r="Q41" s="34" t="s">
        <v>623</v>
      </c>
    </row>
    <row r="42" spans="1:17" s="51" customFormat="1" ht="18.600000000000001" x14ac:dyDescent="0.25">
      <c r="A42" s="494" t="s">
        <v>127</v>
      </c>
      <c r="B42" s="495" t="s">
        <v>627</v>
      </c>
      <c r="C42" s="78" t="s">
        <v>625</v>
      </c>
      <c r="D42" s="34" t="s">
        <v>623</v>
      </c>
      <c r="E42" s="34" t="s">
        <v>623</v>
      </c>
      <c r="F42" s="34" t="s">
        <v>623</v>
      </c>
      <c r="G42" s="34" t="s">
        <v>623</v>
      </c>
      <c r="H42" s="34" t="s">
        <v>623</v>
      </c>
      <c r="I42" s="34" t="s">
        <v>623</v>
      </c>
      <c r="J42" s="34" t="s">
        <v>623</v>
      </c>
      <c r="K42" s="34" t="s">
        <v>623</v>
      </c>
      <c r="L42" s="34" t="s">
        <v>623</v>
      </c>
      <c r="M42" s="34" t="s">
        <v>623</v>
      </c>
      <c r="N42" s="34" t="s">
        <v>623</v>
      </c>
      <c r="O42" s="34" t="s">
        <v>623</v>
      </c>
      <c r="P42" s="34" t="s">
        <v>623</v>
      </c>
      <c r="Q42" s="34" t="s">
        <v>623</v>
      </c>
    </row>
    <row r="43" spans="1:17" s="51" customFormat="1" ht="18.600000000000001" x14ac:dyDescent="0.25">
      <c r="A43" s="494"/>
      <c r="B43" s="495"/>
      <c r="C43" s="78" t="s">
        <v>626</v>
      </c>
      <c r="D43" s="34" t="s">
        <v>623</v>
      </c>
      <c r="E43" s="34" t="s">
        <v>623</v>
      </c>
      <c r="F43" s="34" t="s">
        <v>623</v>
      </c>
      <c r="G43" s="34" t="s">
        <v>623</v>
      </c>
      <c r="H43" s="34" t="s">
        <v>623</v>
      </c>
      <c r="I43" s="34" t="s">
        <v>623</v>
      </c>
      <c r="J43" s="34" t="s">
        <v>623</v>
      </c>
      <c r="K43" s="34" t="s">
        <v>623</v>
      </c>
      <c r="L43" s="34" t="s">
        <v>623</v>
      </c>
      <c r="M43" s="34" t="s">
        <v>623</v>
      </c>
      <c r="N43" s="34" t="s">
        <v>623</v>
      </c>
      <c r="O43" s="34" t="s">
        <v>623</v>
      </c>
      <c r="P43" s="34" t="s">
        <v>623</v>
      </c>
      <c r="Q43" s="34" t="s">
        <v>623</v>
      </c>
    </row>
    <row r="44" spans="1:17" s="51" customFormat="1" ht="18.600000000000001" x14ac:dyDescent="0.25">
      <c r="A44" s="494" t="s">
        <v>132</v>
      </c>
      <c r="B44" s="495" t="s">
        <v>628</v>
      </c>
      <c r="C44" s="78" t="s">
        <v>625</v>
      </c>
      <c r="D44" s="34" t="s">
        <v>623</v>
      </c>
      <c r="E44" s="34" t="s">
        <v>623</v>
      </c>
      <c r="F44" s="34" t="s">
        <v>623</v>
      </c>
      <c r="G44" s="34" t="s">
        <v>623</v>
      </c>
      <c r="H44" s="34" t="s">
        <v>623</v>
      </c>
      <c r="I44" s="34" t="s">
        <v>623</v>
      </c>
      <c r="J44" s="34" t="s">
        <v>623</v>
      </c>
      <c r="K44" s="34" t="s">
        <v>623</v>
      </c>
      <c r="L44" s="34" t="s">
        <v>623</v>
      </c>
      <c r="M44" s="34" t="s">
        <v>623</v>
      </c>
      <c r="N44" s="34" t="s">
        <v>623</v>
      </c>
      <c r="O44" s="34" t="s">
        <v>623</v>
      </c>
      <c r="P44" s="34" t="s">
        <v>623</v>
      </c>
      <c r="Q44" s="34" t="s">
        <v>623</v>
      </c>
    </row>
    <row r="45" spans="1:17" s="51" customFormat="1" ht="18.600000000000001" x14ac:dyDescent="0.25">
      <c r="A45" s="494"/>
      <c r="B45" s="495"/>
      <c r="C45" s="78" t="s">
        <v>626</v>
      </c>
      <c r="D45" s="34" t="s">
        <v>623</v>
      </c>
      <c r="E45" s="34" t="s">
        <v>623</v>
      </c>
      <c r="F45" s="34" t="s">
        <v>623</v>
      </c>
      <c r="G45" s="34" t="s">
        <v>623</v>
      </c>
      <c r="H45" s="34" t="s">
        <v>623</v>
      </c>
      <c r="I45" s="34" t="s">
        <v>623</v>
      </c>
      <c r="J45" s="34" t="s">
        <v>623</v>
      </c>
      <c r="K45" s="34" t="s">
        <v>623</v>
      </c>
      <c r="L45" s="34" t="s">
        <v>623</v>
      </c>
      <c r="M45" s="34" t="s">
        <v>623</v>
      </c>
      <c r="N45" s="34" t="s">
        <v>623</v>
      </c>
      <c r="O45" s="34" t="s">
        <v>623</v>
      </c>
      <c r="P45" s="34" t="s">
        <v>623</v>
      </c>
      <c r="Q45" s="34" t="s">
        <v>623</v>
      </c>
    </row>
    <row r="46" spans="1:17" s="51" customFormat="1" ht="18.600000000000001" x14ac:dyDescent="0.25">
      <c r="A46" s="494" t="s">
        <v>636</v>
      </c>
      <c r="B46" s="495" t="s">
        <v>629</v>
      </c>
      <c r="C46" s="78" t="s">
        <v>625</v>
      </c>
      <c r="D46" s="34" t="s">
        <v>623</v>
      </c>
      <c r="E46" s="34" t="s">
        <v>623</v>
      </c>
      <c r="F46" s="34" t="s">
        <v>623</v>
      </c>
      <c r="G46" s="34" t="s">
        <v>623</v>
      </c>
      <c r="H46" s="34" t="s">
        <v>623</v>
      </c>
      <c r="I46" s="34" t="s">
        <v>623</v>
      </c>
      <c r="J46" s="34" t="s">
        <v>623</v>
      </c>
      <c r="K46" s="34" t="s">
        <v>623</v>
      </c>
      <c r="L46" s="34" t="s">
        <v>623</v>
      </c>
      <c r="M46" s="34" t="s">
        <v>623</v>
      </c>
      <c r="N46" s="34" t="s">
        <v>623</v>
      </c>
      <c r="O46" s="34" t="s">
        <v>623</v>
      </c>
      <c r="P46" s="34" t="s">
        <v>623</v>
      </c>
      <c r="Q46" s="34" t="s">
        <v>623</v>
      </c>
    </row>
    <row r="47" spans="1:17" s="51" customFormat="1" ht="18.600000000000001" x14ac:dyDescent="0.25">
      <c r="A47" s="494"/>
      <c r="B47" s="495"/>
      <c r="C47" s="78" t="s">
        <v>626</v>
      </c>
      <c r="D47" s="34" t="s">
        <v>623</v>
      </c>
      <c r="E47" s="34" t="s">
        <v>623</v>
      </c>
      <c r="F47" s="34" t="s">
        <v>623</v>
      </c>
      <c r="G47" s="34" t="s">
        <v>623</v>
      </c>
      <c r="H47" s="34" t="s">
        <v>623</v>
      </c>
      <c r="I47" s="34" t="s">
        <v>623</v>
      </c>
      <c r="J47" s="34" t="s">
        <v>623</v>
      </c>
      <c r="K47" s="34" t="s">
        <v>623</v>
      </c>
      <c r="L47" s="34" t="s">
        <v>623</v>
      </c>
      <c r="M47" s="34" t="s">
        <v>623</v>
      </c>
      <c r="N47" s="34" t="s">
        <v>623</v>
      </c>
      <c r="O47" s="34" t="s">
        <v>623</v>
      </c>
      <c r="P47" s="34" t="s">
        <v>623</v>
      </c>
      <c r="Q47" s="34" t="s">
        <v>623</v>
      </c>
    </row>
    <row r="48" spans="1:17" s="51" customFormat="1" ht="18.600000000000001" x14ac:dyDescent="0.25">
      <c r="A48" s="494" t="s">
        <v>637</v>
      </c>
      <c r="B48" s="495" t="s">
        <v>631</v>
      </c>
      <c r="C48" s="78" t="s">
        <v>625</v>
      </c>
      <c r="D48" s="34" t="s">
        <v>623</v>
      </c>
      <c r="E48" s="34" t="s">
        <v>623</v>
      </c>
      <c r="F48" s="34" t="s">
        <v>623</v>
      </c>
      <c r="G48" s="34" t="s">
        <v>623</v>
      </c>
      <c r="H48" s="34" t="s">
        <v>623</v>
      </c>
      <c r="I48" s="34" t="s">
        <v>623</v>
      </c>
      <c r="J48" s="34" t="s">
        <v>623</v>
      </c>
      <c r="K48" s="34" t="s">
        <v>623</v>
      </c>
      <c r="L48" s="34" t="s">
        <v>623</v>
      </c>
      <c r="M48" s="34" t="s">
        <v>623</v>
      </c>
      <c r="N48" s="34" t="s">
        <v>623</v>
      </c>
      <c r="O48" s="34" t="s">
        <v>623</v>
      </c>
      <c r="P48" s="34" t="s">
        <v>623</v>
      </c>
      <c r="Q48" s="34" t="s">
        <v>623</v>
      </c>
    </row>
    <row r="49" spans="1:17" s="51" customFormat="1" ht="18.600000000000001" x14ac:dyDescent="0.25">
      <c r="A49" s="494"/>
      <c r="B49" s="495"/>
      <c r="C49" s="78" t="s">
        <v>626</v>
      </c>
      <c r="D49" s="34" t="s">
        <v>623</v>
      </c>
      <c r="E49" s="34" t="s">
        <v>623</v>
      </c>
      <c r="F49" s="34" t="s">
        <v>623</v>
      </c>
      <c r="G49" s="34" t="s">
        <v>623</v>
      </c>
      <c r="H49" s="34" t="s">
        <v>623</v>
      </c>
      <c r="I49" s="34" t="s">
        <v>623</v>
      </c>
      <c r="J49" s="34" t="s">
        <v>623</v>
      </c>
      <c r="K49" s="34" t="s">
        <v>623</v>
      </c>
      <c r="L49" s="34" t="s">
        <v>623</v>
      </c>
      <c r="M49" s="34" t="s">
        <v>623</v>
      </c>
      <c r="N49" s="34" t="s">
        <v>623</v>
      </c>
      <c r="O49" s="34" t="s">
        <v>623</v>
      </c>
      <c r="P49" s="34" t="s">
        <v>623</v>
      </c>
      <c r="Q49" s="34" t="s">
        <v>623</v>
      </c>
    </row>
    <row r="50" spans="1:17" s="51" customFormat="1" ht="78" x14ac:dyDescent="0.25">
      <c r="A50" s="76" t="s">
        <v>134</v>
      </c>
      <c r="B50" s="79" t="s">
        <v>638</v>
      </c>
      <c r="C50" s="78" t="s">
        <v>639</v>
      </c>
      <c r="D50" s="34" t="s">
        <v>623</v>
      </c>
      <c r="E50" s="34" t="s">
        <v>623</v>
      </c>
      <c r="F50" s="34" t="s">
        <v>623</v>
      </c>
      <c r="G50" s="34" t="s">
        <v>623</v>
      </c>
      <c r="H50" s="34" t="s">
        <v>623</v>
      </c>
      <c r="I50" s="34" t="s">
        <v>623</v>
      </c>
      <c r="J50" s="34" t="s">
        <v>623</v>
      </c>
      <c r="K50" s="34" t="s">
        <v>623</v>
      </c>
      <c r="L50" s="34" t="s">
        <v>623</v>
      </c>
      <c r="M50" s="34" t="s">
        <v>623</v>
      </c>
      <c r="N50" s="34" t="s">
        <v>623</v>
      </c>
      <c r="O50" s="34" t="s">
        <v>623</v>
      </c>
      <c r="P50" s="34" t="s">
        <v>623</v>
      </c>
      <c r="Q50" s="34" t="s">
        <v>623</v>
      </c>
    </row>
    <row r="51" spans="1:17" s="51" customFormat="1" ht="31.2" x14ac:dyDescent="0.25">
      <c r="A51" s="76" t="s">
        <v>136</v>
      </c>
      <c r="B51" s="79" t="s">
        <v>640</v>
      </c>
      <c r="C51" s="78" t="s">
        <v>639</v>
      </c>
      <c r="D51" s="34" t="s">
        <v>623</v>
      </c>
      <c r="E51" s="34" t="s">
        <v>623</v>
      </c>
      <c r="F51" s="34" t="s">
        <v>623</v>
      </c>
      <c r="G51" s="34" t="s">
        <v>623</v>
      </c>
      <c r="H51" s="34" t="s">
        <v>623</v>
      </c>
      <c r="I51" s="34" t="s">
        <v>623</v>
      </c>
      <c r="J51" s="34" t="s">
        <v>623</v>
      </c>
      <c r="K51" s="34" t="s">
        <v>623</v>
      </c>
      <c r="L51" s="34" t="s">
        <v>623</v>
      </c>
      <c r="M51" s="34" t="s">
        <v>623</v>
      </c>
      <c r="N51" s="34" t="s">
        <v>623</v>
      </c>
      <c r="O51" s="34" t="s">
        <v>623</v>
      </c>
      <c r="P51" s="34" t="s">
        <v>623</v>
      </c>
      <c r="Q51" s="34" t="s">
        <v>623</v>
      </c>
    </row>
    <row r="52" spans="1:17" s="51" customFormat="1" ht="46.8" x14ac:dyDescent="0.25">
      <c r="A52" s="76" t="s">
        <v>138</v>
      </c>
      <c r="B52" s="79" t="s">
        <v>641</v>
      </c>
      <c r="C52" s="78" t="s">
        <v>639</v>
      </c>
      <c r="D52" s="34" t="s">
        <v>623</v>
      </c>
      <c r="E52" s="34" t="s">
        <v>623</v>
      </c>
      <c r="F52" s="34" t="s">
        <v>623</v>
      </c>
      <c r="G52" s="34" t="s">
        <v>623</v>
      </c>
      <c r="H52" s="34" t="s">
        <v>623</v>
      </c>
      <c r="I52" s="34" t="s">
        <v>623</v>
      </c>
      <c r="J52" s="34" t="s">
        <v>623</v>
      </c>
      <c r="K52" s="34" t="s">
        <v>623</v>
      </c>
      <c r="L52" s="34" t="s">
        <v>623</v>
      </c>
      <c r="M52" s="34" t="s">
        <v>623</v>
      </c>
      <c r="N52" s="34" t="s">
        <v>623</v>
      </c>
      <c r="O52" s="34" t="s">
        <v>623</v>
      </c>
      <c r="P52" s="34" t="s">
        <v>623</v>
      </c>
      <c r="Q52" s="34" t="s">
        <v>623</v>
      </c>
    </row>
    <row r="53" spans="1:17" s="51" customFormat="1" ht="46.8" x14ac:dyDescent="0.25">
      <c r="A53" s="76" t="s">
        <v>642</v>
      </c>
      <c r="B53" s="79" t="s">
        <v>643</v>
      </c>
      <c r="C53" s="78" t="s">
        <v>639</v>
      </c>
      <c r="D53" s="34" t="s">
        <v>623</v>
      </c>
      <c r="E53" s="34" t="s">
        <v>623</v>
      </c>
      <c r="F53" s="34" t="s">
        <v>623</v>
      </c>
      <c r="G53" s="34" t="s">
        <v>623</v>
      </c>
      <c r="H53" s="34" t="s">
        <v>623</v>
      </c>
      <c r="I53" s="34" t="s">
        <v>623</v>
      </c>
      <c r="J53" s="34" t="s">
        <v>623</v>
      </c>
      <c r="K53" s="34" t="s">
        <v>623</v>
      </c>
      <c r="L53" s="34" t="s">
        <v>623</v>
      </c>
      <c r="M53" s="34" t="s">
        <v>623</v>
      </c>
      <c r="N53" s="34" t="s">
        <v>623</v>
      </c>
      <c r="O53" s="34" t="s">
        <v>623</v>
      </c>
      <c r="P53" s="34" t="s">
        <v>623</v>
      </c>
      <c r="Q53" s="34" t="s">
        <v>623</v>
      </c>
    </row>
    <row r="54" spans="1:17" s="51" customFormat="1" ht="31.2" x14ac:dyDescent="0.25">
      <c r="A54" s="76" t="s">
        <v>644</v>
      </c>
      <c r="B54" s="79" t="s">
        <v>645</v>
      </c>
      <c r="C54" s="78" t="s">
        <v>639</v>
      </c>
      <c r="D54" s="34" t="s">
        <v>623</v>
      </c>
      <c r="E54" s="34" t="s">
        <v>623</v>
      </c>
      <c r="F54" s="34" t="s">
        <v>623</v>
      </c>
      <c r="G54" s="34" t="s">
        <v>623</v>
      </c>
      <c r="H54" s="34" t="s">
        <v>623</v>
      </c>
      <c r="I54" s="34" t="s">
        <v>623</v>
      </c>
      <c r="J54" s="34" t="s">
        <v>623</v>
      </c>
      <c r="K54" s="34" t="s">
        <v>623</v>
      </c>
      <c r="L54" s="34" t="s">
        <v>623</v>
      </c>
      <c r="M54" s="34" t="s">
        <v>623</v>
      </c>
      <c r="N54" s="34" t="s">
        <v>623</v>
      </c>
      <c r="O54" s="34" t="s">
        <v>623</v>
      </c>
      <c r="P54" s="34" t="s">
        <v>623</v>
      </c>
      <c r="Q54" s="34" t="s">
        <v>623</v>
      </c>
    </row>
    <row r="55" spans="1:17" s="51" customFormat="1" ht="15.6" x14ac:dyDescent="0.25">
      <c r="A55" s="494" t="s">
        <v>646</v>
      </c>
      <c r="B55" s="495" t="s">
        <v>647</v>
      </c>
      <c r="C55" s="78" t="s">
        <v>280</v>
      </c>
      <c r="D55" s="34" t="s">
        <v>623</v>
      </c>
      <c r="E55" s="34" t="s">
        <v>623</v>
      </c>
      <c r="F55" s="34" t="s">
        <v>623</v>
      </c>
      <c r="G55" s="34" t="s">
        <v>623</v>
      </c>
      <c r="H55" s="34" t="s">
        <v>623</v>
      </c>
      <c r="I55" s="34" t="s">
        <v>623</v>
      </c>
      <c r="J55" s="34" t="s">
        <v>623</v>
      </c>
      <c r="K55" s="34" t="s">
        <v>623</v>
      </c>
      <c r="L55" s="34" t="s">
        <v>623</v>
      </c>
      <c r="M55" s="34" t="s">
        <v>623</v>
      </c>
      <c r="N55" s="34" t="s">
        <v>623</v>
      </c>
      <c r="O55" s="34" t="s">
        <v>623</v>
      </c>
      <c r="P55" s="34" t="s">
        <v>623</v>
      </c>
      <c r="Q55" s="34" t="s">
        <v>623</v>
      </c>
    </row>
    <row r="56" spans="1:17" s="51" customFormat="1" ht="15.6" x14ac:dyDescent="0.25">
      <c r="A56" s="494"/>
      <c r="B56" s="495"/>
      <c r="C56" s="78" t="s">
        <v>648</v>
      </c>
      <c r="D56" s="34" t="s">
        <v>623</v>
      </c>
      <c r="E56" s="34" t="s">
        <v>623</v>
      </c>
      <c r="F56" s="34" t="s">
        <v>623</v>
      </c>
      <c r="G56" s="34" t="s">
        <v>623</v>
      </c>
      <c r="H56" s="34" t="s">
        <v>623</v>
      </c>
      <c r="I56" s="34" t="s">
        <v>623</v>
      </c>
      <c r="J56" s="34" t="s">
        <v>623</v>
      </c>
      <c r="K56" s="34" t="s">
        <v>623</v>
      </c>
      <c r="L56" s="34" t="s">
        <v>623</v>
      </c>
      <c r="M56" s="34" t="s">
        <v>623</v>
      </c>
      <c r="N56" s="34" t="s">
        <v>623</v>
      </c>
      <c r="O56" s="34" t="s">
        <v>623</v>
      </c>
      <c r="P56" s="34" t="s">
        <v>623</v>
      </c>
      <c r="Q56" s="34" t="s">
        <v>623</v>
      </c>
    </row>
    <row r="57" spans="1:17" s="51" customFormat="1" ht="15.6" x14ac:dyDescent="0.25">
      <c r="A57" s="494"/>
      <c r="B57" s="495"/>
      <c r="C57" s="78" t="s">
        <v>649</v>
      </c>
      <c r="D57" s="34" t="s">
        <v>623</v>
      </c>
      <c r="E57" s="34" t="s">
        <v>623</v>
      </c>
      <c r="F57" s="34" t="s">
        <v>623</v>
      </c>
      <c r="G57" s="34" t="s">
        <v>623</v>
      </c>
      <c r="H57" s="34" t="s">
        <v>623</v>
      </c>
      <c r="I57" s="34" t="s">
        <v>623</v>
      </c>
      <c r="J57" s="34" t="s">
        <v>623</v>
      </c>
      <c r="K57" s="34" t="s">
        <v>623</v>
      </c>
      <c r="L57" s="34" t="s">
        <v>623</v>
      </c>
      <c r="M57" s="34" t="s">
        <v>623</v>
      </c>
      <c r="N57" s="34" t="s">
        <v>623</v>
      </c>
      <c r="O57" s="34" t="s">
        <v>623</v>
      </c>
      <c r="P57" s="34" t="s">
        <v>623</v>
      </c>
      <c r="Q57" s="34" t="s">
        <v>623</v>
      </c>
    </row>
    <row r="58" spans="1:17" s="51" customFormat="1" ht="18.600000000000001" x14ac:dyDescent="0.25">
      <c r="A58" s="494"/>
      <c r="B58" s="495"/>
      <c r="C58" s="78" t="s">
        <v>650</v>
      </c>
      <c r="D58" s="34" t="s">
        <v>623</v>
      </c>
      <c r="E58" s="34" t="s">
        <v>623</v>
      </c>
      <c r="F58" s="34" t="s">
        <v>623</v>
      </c>
      <c r="G58" s="34" t="s">
        <v>623</v>
      </c>
      <c r="H58" s="34" t="s">
        <v>623</v>
      </c>
      <c r="I58" s="34" t="s">
        <v>623</v>
      </c>
      <c r="J58" s="34" t="s">
        <v>623</v>
      </c>
      <c r="K58" s="34" t="s">
        <v>623</v>
      </c>
      <c r="L58" s="34" t="s">
        <v>623</v>
      </c>
      <c r="M58" s="34" t="s">
        <v>623</v>
      </c>
      <c r="N58" s="34" t="s">
        <v>623</v>
      </c>
      <c r="O58" s="34" t="s">
        <v>623</v>
      </c>
      <c r="P58" s="34" t="s">
        <v>623</v>
      </c>
      <c r="Q58" s="34" t="s">
        <v>623</v>
      </c>
    </row>
    <row r="59" spans="1:17" s="51" customFormat="1" ht="15.6" x14ac:dyDescent="0.25">
      <c r="A59" s="494" t="s">
        <v>651</v>
      </c>
      <c r="B59" s="495" t="s">
        <v>628</v>
      </c>
      <c r="C59" s="78" t="s">
        <v>280</v>
      </c>
      <c r="D59" s="34" t="s">
        <v>623</v>
      </c>
      <c r="E59" s="34" t="s">
        <v>623</v>
      </c>
      <c r="F59" s="34" t="s">
        <v>623</v>
      </c>
      <c r="G59" s="34" t="s">
        <v>623</v>
      </c>
      <c r="H59" s="34" t="s">
        <v>623</v>
      </c>
      <c r="I59" s="34" t="s">
        <v>623</v>
      </c>
      <c r="J59" s="34" t="s">
        <v>623</v>
      </c>
      <c r="K59" s="34" t="s">
        <v>623</v>
      </c>
      <c r="L59" s="34" t="s">
        <v>623</v>
      </c>
      <c r="M59" s="34" t="s">
        <v>623</v>
      </c>
      <c r="N59" s="34" t="s">
        <v>623</v>
      </c>
      <c r="O59" s="34" t="s">
        <v>623</v>
      </c>
      <c r="P59" s="34" t="s">
        <v>623</v>
      </c>
      <c r="Q59" s="34" t="s">
        <v>623</v>
      </c>
    </row>
    <row r="60" spans="1:17" s="51" customFormat="1" ht="15.6" x14ac:dyDescent="0.25">
      <c r="A60" s="494"/>
      <c r="B60" s="495"/>
      <c r="C60" s="78" t="s">
        <v>648</v>
      </c>
      <c r="D60" s="34" t="s">
        <v>623</v>
      </c>
      <c r="E60" s="34" t="s">
        <v>623</v>
      </c>
      <c r="F60" s="34" t="s">
        <v>623</v>
      </c>
      <c r="G60" s="34" t="s">
        <v>623</v>
      </c>
      <c r="H60" s="34" t="s">
        <v>623</v>
      </c>
      <c r="I60" s="34" t="s">
        <v>623</v>
      </c>
      <c r="J60" s="34" t="s">
        <v>623</v>
      </c>
      <c r="K60" s="34" t="s">
        <v>623</v>
      </c>
      <c r="L60" s="34" t="s">
        <v>623</v>
      </c>
      <c r="M60" s="34" t="s">
        <v>623</v>
      </c>
      <c r="N60" s="34" t="s">
        <v>623</v>
      </c>
      <c r="O60" s="34" t="s">
        <v>623</v>
      </c>
      <c r="P60" s="34" t="s">
        <v>623</v>
      </c>
      <c r="Q60" s="34" t="s">
        <v>623</v>
      </c>
    </row>
    <row r="61" spans="1:17" s="51" customFormat="1" ht="15.6" x14ac:dyDescent="0.25">
      <c r="A61" s="494"/>
      <c r="B61" s="495"/>
      <c r="C61" s="78" t="s">
        <v>649</v>
      </c>
      <c r="D61" s="34" t="s">
        <v>623</v>
      </c>
      <c r="E61" s="34" t="s">
        <v>623</v>
      </c>
      <c r="F61" s="34" t="s">
        <v>623</v>
      </c>
      <c r="G61" s="34" t="s">
        <v>623</v>
      </c>
      <c r="H61" s="34" t="s">
        <v>623</v>
      </c>
      <c r="I61" s="34" t="s">
        <v>623</v>
      </c>
      <c r="J61" s="34" t="s">
        <v>623</v>
      </c>
      <c r="K61" s="34" t="s">
        <v>623</v>
      </c>
      <c r="L61" s="34" t="s">
        <v>623</v>
      </c>
      <c r="M61" s="34" t="s">
        <v>623</v>
      </c>
      <c r="N61" s="34" t="s">
        <v>623</v>
      </c>
      <c r="O61" s="34" t="s">
        <v>623</v>
      </c>
      <c r="P61" s="34" t="s">
        <v>623</v>
      </c>
      <c r="Q61" s="34" t="s">
        <v>623</v>
      </c>
    </row>
    <row r="62" spans="1:17" s="51" customFormat="1" ht="18.600000000000001" x14ac:dyDescent="0.25">
      <c r="A62" s="494"/>
      <c r="B62" s="495"/>
      <c r="C62" s="78" t="s">
        <v>650</v>
      </c>
      <c r="D62" s="34" t="s">
        <v>623</v>
      </c>
      <c r="E62" s="34" t="s">
        <v>623</v>
      </c>
      <c r="F62" s="34" t="s">
        <v>623</v>
      </c>
      <c r="G62" s="34" t="s">
        <v>623</v>
      </c>
      <c r="H62" s="34" t="s">
        <v>623</v>
      </c>
      <c r="I62" s="34" t="s">
        <v>623</v>
      </c>
      <c r="J62" s="34" t="s">
        <v>623</v>
      </c>
      <c r="K62" s="34" t="s">
        <v>623</v>
      </c>
      <c r="L62" s="34" t="s">
        <v>623</v>
      </c>
      <c r="M62" s="34" t="s">
        <v>623</v>
      </c>
      <c r="N62" s="34" t="s">
        <v>623</v>
      </c>
      <c r="O62" s="34" t="s">
        <v>623</v>
      </c>
      <c r="P62" s="34" t="s">
        <v>623</v>
      </c>
      <c r="Q62" s="34" t="s">
        <v>623</v>
      </c>
    </row>
    <row r="63" spans="1:17" s="51" customFormat="1" ht="15.6" x14ac:dyDescent="0.25">
      <c r="A63" s="494" t="s">
        <v>652</v>
      </c>
      <c r="B63" s="495" t="s">
        <v>629</v>
      </c>
      <c r="C63" s="78" t="s">
        <v>280</v>
      </c>
      <c r="D63" s="34" t="s">
        <v>623</v>
      </c>
      <c r="E63" s="34" t="s">
        <v>623</v>
      </c>
      <c r="F63" s="34" t="s">
        <v>623</v>
      </c>
      <c r="G63" s="34" t="s">
        <v>623</v>
      </c>
      <c r="H63" s="34" t="s">
        <v>623</v>
      </c>
      <c r="I63" s="34" t="s">
        <v>623</v>
      </c>
      <c r="J63" s="34" t="s">
        <v>623</v>
      </c>
      <c r="K63" s="34" t="s">
        <v>623</v>
      </c>
      <c r="L63" s="34" t="s">
        <v>623</v>
      </c>
      <c r="M63" s="34" t="s">
        <v>623</v>
      </c>
      <c r="N63" s="34" t="s">
        <v>623</v>
      </c>
      <c r="O63" s="34" t="s">
        <v>623</v>
      </c>
      <c r="P63" s="34" t="s">
        <v>623</v>
      </c>
      <c r="Q63" s="34" t="s">
        <v>623</v>
      </c>
    </row>
    <row r="64" spans="1:17" s="51" customFormat="1" ht="15.6" x14ac:dyDescent="0.25">
      <c r="A64" s="494"/>
      <c r="B64" s="495"/>
      <c r="C64" s="78" t="s">
        <v>648</v>
      </c>
      <c r="D64" s="34" t="s">
        <v>623</v>
      </c>
      <c r="E64" s="34" t="s">
        <v>623</v>
      </c>
      <c r="F64" s="34" t="s">
        <v>623</v>
      </c>
      <c r="G64" s="34" t="s">
        <v>623</v>
      </c>
      <c r="H64" s="34" t="s">
        <v>623</v>
      </c>
      <c r="I64" s="34" t="s">
        <v>623</v>
      </c>
      <c r="J64" s="34" t="s">
        <v>623</v>
      </c>
      <c r="K64" s="34" t="s">
        <v>623</v>
      </c>
      <c r="L64" s="34" t="s">
        <v>623</v>
      </c>
      <c r="M64" s="34" t="s">
        <v>623</v>
      </c>
      <c r="N64" s="34" t="s">
        <v>623</v>
      </c>
      <c r="O64" s="34" t="s">
        <v>623</v>
      </c>
      <c r="P64" s="34" t="s">
        <v>623</v>
      </c>
      <c r="Q64" s="34" t="s">
        <v>623</v>
      </c>
    </row>
    <row r="65" spans="1:17" s="51" customFormat="1" ht="15.6" x14ac:dyDescent="0.25">
      <c r="A65" s="494"/>
      <c r="B65" s="495"/>
      <c r="C65" s="78" t="s">
        <v>649</v>
      </c>
      <c r="D65" s="34" t="s">
        <v>623</v>
      </c>
      <c r="E65" s="34" t="s">
        <v>623</v>
      </c>
      <c r="F65" s="34" t="s">
        <v>623</v>
      </c>
      <c r="G65" s="34" t="s">
        <v>623</v>
      </c>
      <c r="H65" s="34" t="s">
        <v>623</v>
      </c>
      <c r="I65" s="34" t="s">
        <v>623</v>
      </c>
      <c r="J65" s="34" t="s">
        <v>623</v>
      </c>
      <c r="K65" s="34" t="s">
        <v>623</v>
      </c>
      <c r="L65" s="34" t="s">
        <v>623</v>
      </c>
      <c r="M65" s="34" t="s">
        <v>623</v>
      </c>
      <c r="N65" s="34" t="s">
        <v>623</v>
      </c>
      <c r="O65" s="34" t="s">
        <v>623</v>
      </c>
      <c r="P65" s="34" t="s">
        <v>623</v>
      </c>
      <c r="Q65" s="34" t="s">
        <v>623</v>
      </c>
    </row>
    <row r="66" spans="1:17" s="51" customFormat="1" ht="18.600000000000001" x14ac:dyDescent="0.25">
      <c r="A66" s="494"/>
      <c r="B66" s="495"/>
      <c r="C66" s="78" t="s">
        <v>650</v>
      </c>
      <c r="D66" s="34" t="s">
        <v>623</v>
      </c>
      <c r="E66" s="34" t="s">
        <v>623</v>
      </c>
      <c r="F66" s="34" t="s">
        <v>623</v>
      </c>
      <c r="G66" s="34" t="s">
        <v>623</v>
      </c>
      <c r="H66" s="34" t="s">
        <v>623</v>
      </c>
      <c r="I66" s="34" t="s">
        <v>623</v>
      </c>
      <c r="J66" s="34" t="s">
        <v>623</v>
      </c>
      <c r="K66" s="34" t="s">
        <v>623</v>
      </c>
      <c r="L66" s="34" t="s">
        <v>623</v>
      </c>
      <c r="M66" s="34" t="s">
        <v>623</v>
      </c>
      <c r="N66" s="34" t="s">
        <v>623</v>
      </c>
      <c r="O66" s="34" t="s">
        <v>623</v>
      </c>
      <c r="P66" s="34" t="s">
        <v>623</v>
      </c>
      <c r="Q66" s="34" t="s">
        <v>623</v>
      </c>
    </row>
    <row r="67" spans="1:17" s="51" customFormat="1" ht="15.6" x14ac:dyDescent="0.25">
      <c r="A67" s="494" t="s">
        <v>653</v>
      </c>
      <c r="B67" s="495" t="s">
        <v>631</v>
      </c>
      <c r="C67" s="78" t="s">
        <v>280</v>
      </c>
      <c r="D67" s="34" t="s">
        <v>623</v>
      </c>
      <c r="E67" s="34" t="s">
        <v>623</v>
      </c>
      <c r="F67" s="34" t="s">
        <v>623</v>
      </c>
      <c r="G67" s="34" t="s">
        <v>623</v>
      </c>
      <c r="H67" s="34" t="s">
        <v>623</v>
      </c>
      <c r="I67" s="34" t="s">
        <v>623</v>
      </c>
      <c r="J67" s="34" t="s">
        <v>623</v>
      </c>
      <c r="K67" s="34" t="s">
        <v>623</v>
      </c>
      <c r="L67" s="34" t="s">
        <v>623</v>
      </c>
      <c r="M67" s="34" t="s">
        <v>623</v>
      </c>
      <c r="N67" s="34" t="s">
        <v>623</v>
      </c>
      <c r="O67" s="34" t="s">
        <v>623</v>
      </c>
      <c r="P67" s="34" t="s">
        <v>623</v>
      </c>
      <c r="Q67" s="34" t="s">
        <v>623</v>
      </c>
    </row>
    <row r="68" spans="1:17" s="51" customFormat="1" ht="15.6" x14ac:dyDescent="0.25">
      <c r="A68" s="494"/>
      <c r="B68" s="495"/>
      <c r="C68" s="78" t="s">
        <v>648</v>
      </c>
      <c r="D68" s="34" t="s">
        <v>623</v>
      </c>
      <c r="E68" s="34" t="s">
        <v>623</v>
      </c>
      <c r="F68" s="34" t="s">
        <v>623</v>
      </c>
      <c r="G68" s="34" t="s">
        <v>623</v>
      </c>
      <c r="H68" s="34" t="s">
        <v>623</v>
      </c>
      <c r="I68" s="34" t="s">
        <v>623</v>
      </c>
      <c r="J68" s="34" t="s">
        <v>623</v>
      </c>
      <c r="K68" s="34" t="s">
        <v>623</v>
      </c>
      <c r="L68" s="34" t="s">
        <v>623</v>
      </c>
      <c r="M68" s="34" t="s">
        <v>623</v>
      </c>
      <c r="N68" s="34" t="s">
        <v>623</v>
      </c>
      <c r="O68" s="34" t="s">
        <v>623</v>
      </c>
      <c r="P68" s="34" t="s">
        <v>623</v>
      </c>
      <c r="Q68" s="34" t="s">
        <v>623</v>
      </c>
    </row>
    <row r="69" spans="1:17" s="51" customFormat="1" ht="15.6" x14ac:dyDescent="0.25">
      <c r="A69" s="494"/>
      <c r="B69" s="495"/>
      <c r="C69" s="78" t="s">
        <v>649</v>
      </c>
      <c r="D69" s="34" t="s">
        <v>623</v>
      </c>
      <c r="E69" s="34" t="s">
        <v>623</v>
      </c>
      <c r="F69" s="34" t="s">
        <v>623</v>
      </c>
      <c r="G69" s="34" t="s">
        <v>623</v>
      </c>
      <c r="H69" s="34" t="s">
        <v>623</v>
      </c>
      <c r="I69" s="34" t="s">
        <v>623</v>
      </c>
      <c r="J69" s="34" t="s">
        <v>623</v>
      </c>
      <c r="K69" s="34" t="s">
        <v>623</v>
      </c>
      <c r="L69" s="34" t="s">
        <v>623</v>
      </c>
      <c r="M69" s="34" t="s">
        <v>623</v>
      </c>
      <c r="N69" s="34" t="s">
        <v>623</v>
      </c>
      <c r="O69" s="34" t="s">
        <v>623</v>
      </c>
      <c r="P69" s="34" t="s">
        <v>623</v>
      </c>
      <c r="Q69" s="34" t="s">
        <v>623</v>
      </c>
    </row>
    <row r="70" spans="1:17" s="51" customFormat="1" ht="18.600000000000001" x14ac:dyDescent="0.25">
      <c r="A70" s="494"/>
      <c r="B70" s="495"/>
      <c r="C70" s="78" t="s">
        <v>650</v>
      </c>
      <c r="D70" s="34" t="s">
        <v>623</v>
      </c>
      <c r="E70" s="34" t="s">
        <v>623</v>
      </c>
      <c r="F70" s="34" t="s">
        <v>623</v>
      </c>
      <c r="G70" s="34" t="s">
        <v>623</v>
      </c>
      <c r="H70" s="34" t="s">
        <v>623</v>
      </c>
      <c r="I70" s="34" t="s">
        <v>623</v>
      </c>
      <c r="J70" s="34" t="s">
        <v>623</v>
      </c>
      <c r="K70" s="34" t="s">
        <v>623</v>
      </c>
      <c r="L70" s="34" t="s">
        <v>623</v>
      </c>
      <c r="M70" s="34" t="s">
        <v>623</v>
      </c>
      <c r="N70" s="34" t="s">
        <v>623</v>
      </c>
      <c r="O70" s="34" t="s">
        <v>623</v>
      </c>
      <c r="P70" s="34" t="s">
        <v>623</v>
      </c>
      <c r="Q70" s="34" t="s">
        <v>623</v>
      </c>
    </row>
    <row r="71" spans="1:17" s="51" customFormat="1" ht="15.6" x14ac:dyDescent="0.25">
      <c r="A71" s="494" t="s">
        <v>654</v>
      </c>
      <c r="B71" s="495" t="s">
        <v>655</v>
      </c>
      <c r="C71" s="78" t="s">
        <v>280</v>
      </c>
      <c r="D71" s="34" t="s">
        <v>623</v>
      </c>
      <c r="E71" s="34" t="s">
        <v>623</v>
      </c>
      <c r="F71" s="34" t="s">
        <v>623</v>
      </c>
      <c r="G71" s="34" t="s">
        <v>623</v>
      </c>
      <c r="H71" s="34" t="s">
        <v>623</v>
      </c>
      <c r="I71" s="34" t="s">
        <v>623</v>
      </c>
      <c r="J71" s="34" t="s">
        <v>623</v>
      </c>
      <c r="K71" s="34" t="s">
        <v>623</v>
      </c>
      <c r="L71" s="34" t="s">
        <v>623</v>
      </c>
      <c r="M71" s="34" t="s">
        <v>623</v>
      </c>
      <c r="N71" s="34" t="s">
        <v>623</v>
      </c>
      <c r="O71" s="34" t="s">
        <v>623</v>
      </c>
      <c r="P71" s="34" t="s">
        <v>623</v>
      </c>
      <c r="Q71" s="34" t="s">
        <v>623</v>
      </c>
    </row>
    <row r="72" spans="1:17" s="51" customFormat="1" ht="15.6" x14ac:dyDescent="0.25">
      <c r="A72" s="494"/>
      <c r="B72" s="495"/>
      <c r="C72" s="78" t="s">
        <v>648</v>
      </c>
      <c r="D72" s="34" t="s">
        <v>623</v>
      </c>
      <c r="E72" s="34" t="s">
        <v>623</v>
      </c>
      <c r="F72" s="34" t="s">
        <v>623</v>
      </c>
      <c r="G72" s="34" t="s">
        <v>623</v>
      </c>
      <c r="H72" s="34" t="s">
        <v>623</v>
      </c>
      <c r="I72" s="34" t="s">
        <v>623</v>
      </c>
      <c r="J72" s="34" t="s">
        <v>623</v>
      </c>
      <c r="K72" s="34" t="s">
        <v>623</v>
      </c>
      <c r="L72" s="34" t="s">
        <v>623</v>
      </c>
      <c r="M72" s="34" t="s">
        <v>623</v>
      </c>
      <c r="N72" s="34" t="s">
        <v>623</v>
      </c>
      <c r="O72" s="34" t="s">
        <v>623</v>
      </c>
      <c r="P72" s="34" t="s">
        <v>623</v>
      </c>
      <c r="Q72" s="34" t="s">
        <v>623</v>
      </c>
    </row>
    <row r="73" spans="1:17" s="51" customFormat="1" ht="15.6" x14ac:dyDescent="0.25">
      <c r="A73" s="494"/>
      <c r="B73" s="495"/>
      <c r="C73" s="78" t="s">
        <v>649</v>
      </c>
      <c r="D73" s="34" t="s">
        <v>623</v>
      </c>
      <c r="E73" s="34" t="s">
        <v>623</v>
      </c>
      <c r="F73" s="34" t="s">
        <v>623</v>
      </c>
      <c r="G73" s="34" t="s">
        <v>623</v>
      </c>
      <c r="H73" s="34" t="s">
        <v>623</v>
      </c>
      <c r="I73" s="34" t="s">
        <v>623</v>
      </c>
      <c r="J73" s="34" t="s">
        <v>623</v>
      </c>
      <c r="K73" s="34" t="s">
        <v>623</v>
      </c>
      <c r="L73" s="34" t="s">
        <v>623</v>
      </c>
      <c r="M73" s="34" t="s">
        <v>623</v>
      </c>
      <c r="N73" s="34" t="s">
        <v>623</v>
      </c>
      <c r="O73" s="34" t="s">
        <v>623</v>
      </c>
      <c r="P73" s="34" t="s">
        <v>623</v>
      </c>
      <c r="Q73" s="34" t="s">
        <v>623</v>
      </c>
    </row>
    <row r="74" spans="1:17" s="51" customFormat="1" ht="18.600000000000001" x14ac:dyDescent="0.25">
      <c r="A74" s="494"/>
      <c r="B74" s="495"/>
      <c r="C74" s="78" t="s">
        <v>650</v>
      </c>
      <c r="D74" s="34" t="s">
        <v>623</v>
      </c>
      <c r="E74" s="34" t="s">
        <v>623</v>
      </c>
      <c r="F74" s="34" t="s">
        <v>623</v>
      </c>
      <c r="G74" s="34" t="s">
        <v>623</v>
      </c>
      <c r="H74" s="34" t="s">
        <v>623</v>
      </c>
      <c r="I74" s="34" t="s">
        <v>623</v>
      </c>
      <c r="J74" s="34" t="s">
        <v>623</v>
      </c>
      <c r="K74" s="34" t="s">
        <v>623</v>
      </c>
      <c r="L74" s="34" t="s">
        <v>623</v>
      </c>
      <c r="M74" s="34" t="s">
        <v>623</v>
      </c>
      <c r="N74" s="34" t="s">
        <v>623</v>
      </c>
      <c r="O74" s="34" t="s">
        <v>623</v>
      </c>
      <c r="P74" s="34" t="s">
        <v>623</v>
      </c>
      <c r="Q74" s="34" t="s">
        <v>623</v>
      </c>
    </row>
    <row r="75" spans="1:17" s="51" customFormat="1" ht="15.6" x14ac:dyDescent="0.25">
      <c r="A75" s="494" t="s">
        <v>656</v>
      </c>
      <c r="B75" s="495" t="s">
        <v>628</v>
      </c>
      <c r="C75" s="78" t="s">
        <v>280</v>
      </c>
      <c r="D75" s="34" t="s">
        <v>623</v>
      </c>
      <c r="E75" s="34" t="s">
        <v>623</v>
      </c>
      <c r="F75" s="34" t="s">
        <v>623</v>
      </c>
      <c r="G75" s="34" t="s">
        <v>623</v>
      </c>
      <c r="H75" s="34" t="s">
        <v>623</v>
      </c>
      <c r="I75" s="34" t="s">
        <v>623</v>
      </c>
      <c r="J75" s="34" t="s">
        <v>623</v>
      </c>
      <c r="K75" s="34" t="s">
        <v>623</v>
      </c>
      <c r="L75" s="34" t="s">
        <v>623</v>
      </c>
      <c r="M75" s="34" t="s">
        <v>623</v>
      </c>
      <c r="N75" s="34" t="s">
        <v>623</v>
      </c>
      <c r="O75" s="34" t="s">
        <v>623</v>
      </c>
      <c r="P75" s="34" t="s">
        <v>623</v>
      </c>
      <c r="Q75" s="34" t="s">
        <v>623</v>
      </c>
    </row>
    <row r="76" spans="1:17" s="51" customFormat="1" ht="15.6" x14ac:dyDescent="0.25">
      <c r="A76" s="494"/>
      <c r="B76" s="495"/>
      <c r="C76" s="78" t="s">
        <v>648</v>
      </c>
      <c r="D76" s="34" t="s">
        <v>623</v>
      </c>
      <c r="E76" s="34" t="s">
        <v>623</v>
      </c>
      <c r="F76" s="34" t="s">
        <v>623</v>
      </c>
      <c r="G76" s="34" t="s">
        <v>623</v>
      </c>
      <c r="H76" s="34" t="s">
        <v>623</v>
      </c>
      <c r="I76" s="34" t="s">
        <v>623</v>
      </c>
      <c r="J76" s="34" t="s">
        <v>623</v>
      </c>
      <c r="K76" s="34" t="s">
        <v>623</v>
      </c>
      <c r="L76" s="34" t="s">
        <v>623</v>
      </c>
      <c r="M76" s="34" t="s">
        <v>623</v>
      </c>
      <c r="N76" s="34" t="s">
        <v>623</v>
      </c>
      <c r="O76" s="34" t="s">
        <v>623</v>
      </c>
      <c r="P76" s="34" t="s">
        <v>623</v>
      </c>
      <c r="Q76" s="34" t="s">
        <v>623</v>
      </c>
    </row>
    <row r="77" spans="1:17" s="51" customFormat="1" ht="15.6" x14ac:dyDescent="0.25">
      <c r="A77" s="494"/>
      <c r="B77" s="495"/>
      <c r="C77" s="78" t="s">
        <v>649</v>
      </c>
      <c r="D77" s="34" t="s">
        <v>623</v>
      </c>
      <c r="E77" s="34" t="s">
        <v>623</v>
      </c>
      <c r="F77" s="34" t="s">
        <v>623</v>
      </c>
      <c r="G77" s="34" t="s">
        <v>623</v>
      </c>
      <c r="H77" s="34" t="s">
        <v>623</v>
      </c>
      <c r="I77" s="34" t="s">
        <v>623</v>
      </c>
      <c r="J77" s="34" t="s">
        <v>623</v>
      </c>
      <c r="K77" s="34" t="s">
        <v>623</v>
      </c>
      <c r="L77" s="34" t="s">
        <v>623</v>
      </c>
      <c r="M77" s="34" t="s">
        <v>623</v>
      </c>
      <c r="N77" s="34" t="s">
        <v>623</v>
      </c>
      <c r="O77" s="34" t="s">
        <v>623</v>
      </c>
      <c r="P77" s="34" t="s">
        <v>623</v>
      </c>
      <c r="Q77" s="34" t="s">
        <v>623</v>
      </c>
    </row>
    <row r="78" spans="1:17" s="51" customFormat="1" ht="15.6" x14ac:dyDescent="0.25">
      <c r="A78" s="494"/>
      <c r="B78" s="495"/>
      <c r="C78" s="78" t="s">
        <v>281</v>
      </c>
      <c r="D78" s="34" t="s">
        <v>623</v>
      </c>
      <c r="E78" s="34" t="s">
        <v>623</v>
      </c>
      <c r="F78" s="34" t="s">
        <v>623</v>
      </c>
      <c r="G78" s="34" t="s">
        <v>623</v>
      </c>
      <c r="H78" s="34" t="s">
        <v>623</v>
      </c>
      <c r="I78" s="34" t="s">
        <v>623</v>
      </c>
      <c r="J78" s="34" t="s">
        <v>623</v>
      </c>
      <c r="K78" s="34" t="s">
        <v>623</v>
      </c>
      <c r="L78" s="34" t="s">
        <v>623</v>
      </c>
      <c r="M78" s="34" t="s">
        <v>623</v>
      </c>
      <c r="N78" s="34" t="s">
        <v>623</v>
      </c>
      <c r="O78" s="34" t="s">
        <v>623</v>
      </c>
      <c r="P78" s="34" t="s">
        <v>623</v>
      </c>
      <c r="Q78" s="34" t="s">
        <v>623</v>
      </c>
    </row>
    <row r="79" spans="1:17" s="51" customFormat="1" ht="15.6" x14ac:dyDescent="0.25">
      <c r="A79" s="494" t="s">
        <v>657</v>
      </c>
      <c r="B79" s="495" t="s">
        <v>629</v>
      </c>
      <c r="C79" s="78" t="s">
        <v>280</v>
      </c>
      <c r="D79" s="34" t="s">
        <v>623</v>
      </c>
      <c r="E79" s="34" t="s">
        <v>623</v>
      </c>
      <c r="F79" s="34" t="s">
        <v>623</v>
      </c>
      <c r="G79" s="34" t="s">
        <v>623</v>
      </c>
      <c r="H79" s="34" t="s">
        <v>623</v>
      </c>
      <c r="I79" s="34" t="s">
        <v>623</v>
      </c>
      <c r="J79" s="34" t="s">
        <v>623</v>
      </c>
      <c r="K79" s="34" t="s">
        <v>623</v>
      </c>
      <c r="L79" s="34" t="s">
        <v>623</v>
      </c>
      <c r="M79" s="34" t="s">
        <v>623</v>
      </c>
      <c r="N79" s="34" t="s">
        <v>623</v>
      </c>
      <c r="O79" s="34" t="s">
        <v>623</v>
      </c>
      <c r="P79" s="34" t="s">
        <v>623</v>
      </c>
      <c r="Q79" s="34" t="s">
        <v>623</v>
      </c>
    </row>
    <row r="80" spans="1:17" s="51" customFormat="1" ht="15.6" x14ac:dyDescent="0.25">
      <c r="A80" s="494"/>
      <c r="B80" s="495"/>
      <c r="C80" s="78" t="s">
        <v>648</v>
      </c>
      <c r="D80" s="34" t="s">
        <v>623</v>
      </c>
      <c r="E80" s="34" t="s">
        <v>623</v>
      </c>
      <c r="F80" s="34" t="s">
        <v>623</v>
      </c>
      <c r="G80" s="34" t="s">
        <v>623</v>
      </c>
      <c r="H80" s="34" t="s">
        <v>623</v>
      </c>
      <c r="I80" s="34" t="s">
        <v>623</v>
      </c>
      <c r="J80" s="34" t="s">
        <v>623</v>
      </c>
      <c r="K80" s="34" t="s">
        <v>623</v>
      </c>
      <c r="L80" s="34" t="s">
        <v>623</v>
      </c>
      <c r="M80" s="34" t="s">
        <v>623</v>
      </c>
      <c r="N80" s="34" t="s">
        <v>623</v>
      </c>
      <c r="O80" s="34" t="s">
        <v>623</v>
      </c>
      <c r="P80" s="34" t="s">
        <v>623</v>
      </c>
      <c r="Q80" s="34" t="s">
        <v>623</v>
      </c>
    </row>
    <row r="81" spans="1:17" s="51" customFormat="1" ht="15.6" x14ac:dyDescent="0.25">
      <c r="A81" s="494"/>
      <c r="B81" s="495"/>
      <c r="C81" s="78" t="s">
        <v>649</v>
      </c>
      <c r="D81" s="34" t="s">
        <v>623</v>
      </c>
      <c r="E81" s="34" t="s">
        <v>623</v>
      </c>
      <c r="F81" s="34" t="s">
        <v>623</v>
      </c>
      <c r="G81" s="34" t="s">
        <v>623</v>
      </c>
      <c r="H81" s="34" t="s">
        <v>623</v>
      </c>
      <c r="I81" s="34" t="s">
        <v>623</v>
      </c>
      <c r="J81" s="34" t="s">
        <v>623</v>
      </c>
      <c r="K81" s="34" t="s">
        <v>623</v>
      </c>
      <c r="L81" s="34" t="s">
        <v>623</v>
      </c>
      <c r="M81" s="34" t="s">
        <v>623</v>
      </c>
      <c r="N81" s="34" t="s">
        <v>623</v>
      </c>
      <c r="O81" s="34" t="s">
        <v>623</v>
      </c>
      <c r="P81" s="34" t="s">
        <v>623</v>
      </c>
      <c r="Q81" s="34" t="s">
        <v>623</v>
      </c>
    </row>
    <row r="82" spans="1:17" s="51" customFormat="1" ht="18.600000000000001" x14ac:dyDescent="0.25">
      <c r="A82" s="494"/>
      <c r="B82" s="495"/>
      <c r="C82" s="78" t="s">
        <v>650</v>
      </c>
      <c r="D82" s="34" t="s">
        <v>623</v>
      </c>
      <c r="E82" s="34" t="s">
        <v>623</v>
      </c>
      <c r="F82" s="34" t="s">
        <v>623</v>
      </c>
      <c r="G82" s="34" t="s">
        <v>623</v>
      </c>
      <c r="H82" s="34" t="s">
        <v>623</v>
      </c>
      <c r="I82" s="34" t="s">
        <v>623</v>
      </c>
      <c r="J82" s="34" t="s">
        <v>623</v>
      </c>
      <c r="K82" s="34" t="s">
        <v>623</v>
      </c>
      <c r="L82" s="34" t="s">
        <v>623</v>
      </c>
      <c r="M82" s="34" t="s">
        <v>623</v>
      </c>
      <c r="N82" s="34" t="s">
        <v>623</v>
      </c>
      <c r="O82" s="34" t="s">
        <v>623</v>
      </c>
      <c r="P82" s="34" t="s">
        <v>623</v>
      </c>
      <c r="Q82" s="34" t="s">
        <v>623</v>
      </c>
    </row>
    <row r="83" spans="1:17" s="51" customFormat="1" ht="15.6" x14ac:dyDescent="0.25">
      <c r="A83" s="494" t="s">
        <v>658</v>
      </c>
      <c r="B83" s="495" t="s">
        <v>631</v>
      </c>
      <c r="C83" s="78" t="s">
        <v>280</v>
      </c>
      <c r="D83" s="34" t="s">
        <v>623</v>
      </c>
      <c r="E83" s="34" t="s">
        <v>623</v>
      </c>
      <c r="F83" s="34" t="s">
        <v>623</v>
      </c>
      <c r="G83" s="34" t="s">
        <v>623</v>
      </c>
      <c r="H83" s="34" t="s">
        <v>623</v>
      </c>
      <c r="I83" s="34" t="s">
        <v>623</v>
      </c>
      <c r="J83" s="34" t="s">
        <v>623</v>
      </c>
      <c r="K83" s="34" t="s">
        <v>623</v>
      </c>
      <c r="L83" s="34" t="s">
        <v>623</v>
      </c>
      <c r="M83" s="34" t="s">
        <v>623</v>
      </c>
      <c r="N83" s="34" t="s">
        <v>623</v>
      </c>
      <c r="O83" s="34" t="s">
        <v>623</v>
      </c>
      <c r="P83" s="34" t="s">
        <v>623</v>
      </c>
      <c r="Q83" s="34" t="s">
        <v>623</v>
      </c>
    </row>
    <row r="84" spans="1:17" s="51" customFormat="1" ht="15.6" x14ac:dyDescent="0.25">
      <c r="A84" s="494"/>
      <c r="B84" s="495"/>
      <c r="C84" s="78" t="s">
        <v>648</v>
      </c>
      <c r="D84" s="34" t="s">
        <v>623</v>
      </c>
      <c r="E84" s="34" t="s">
        <v>623</v>
      </c>
      <c r="F84" s="34" t="s">
        <v>623</v>
      </c>
      <c r="G84" s="34" t="s">
        <v>623</v>
      </c>
      <c r="H84" s="34" t="s">
        <v>623</v>
      </c>
      <c r="I84" s="34" t="s">
        <v>623</v>
      </c>
      <c r="J84" s="34" t="s">
        <v>623</v>
      </c>
      <c r="K84" s="34" t="s">
        <v>623</v>
      </c>
      <c r="L84" s="34" t="s">
        <v>623</v>
      </c>
      <c r="M84" s="34" t="s">
        <v>623</v>
      </c>
      <c r="N84" s="34" t="s">
        <v>623</v>
      </c>
      <c r="O84" s="34" t="s">
        <v>623</v>
      </c>
      <c r="P84" s="34" t="s">
        <v>623</v>
      </c>
      <c r="Q84" s="34" t="s">
        <v>623</v>
      </c>
    </row>
    <row r="85" spans="1:17" s="51" customFormat="1" ht="15.6" x14ac:dyDescent="0.25">
      <c r="A85" s="494"/>
      <c r="B85" s="495"/>
      <c r="C85" s="78" t="s">
        <v>649</v>
      </c>
      <c r="D85" s="34" t="s">
        <v>623</v>
      </c>
      <c r="E85" s="34" t="s">
        <v>623</v>
      </c>
      <c r="F85" s="34" t="s">
        <v>623</v>
      </c>
      <c r="G85" s="34" t="s">
        <v>623</v>
      </c>
      <c r="H85" s="34" t="s">
        <v>623</v>
      </c>
      <c r="I85" s="34" t="s">
        <v>623</v>
      </c>
      <c r="J85" s="34" t="s">
        <v>623</v>
      </c>
      <c r="K85" s="34" t="s">
        <v>623</v>
      </c>
      <c r="L85" s="34" t="s">
        <v>623</v>
      </c>
      <c r="M85" s="34" t="s">
        <v>623</v>
      </c>
      <c r="N85" s="34" t="s">
        <v>623</v>
      </c>
      <c r="O85" s="34" t="s">
        <v>623</v>
      </c>
      <c r="P85" s="34" t="s">
        <v>623</v>
      </c>
      <c r="Q85" s="34" t="s">
        <v>623</v>
      </c>
    </row>
    <row r="86" spans="1:17" s="51" customFormat="1" ht="18.600000000000001" x14ac:dyDescent="0.25">
      <c r="A86" s="494"/>
      <c r="B86" s="495"/>
      <c r="C86" s="78" t="s">
        <v>650</v>
      </c>
      <c r="D86" s="34" t="s">
        <v>623</v>
      </c>
      <c r="E86" s="34" t="s">
        <v>623</v>
      </c>
      <c r="F86" s="34" t="s">
        <v>623</v>
      </c>
      <c r="G86" s="34" t="s">
        <v>623</v>
      </c>
      <c r="H86" s="34" t="s">
        <v>623</v>
      </c>
      <c r="I86" s="34" t="s">
        <v>623</v>
      </c>
      <c r="J86" s="34" t="s">
        <v>623</v>
      </c>
      <c r="K86" s="34" t="s">
        <v>623</v>
      </c>
      <c r="L86" s="34" t="s">
        <v>623</v>
      </c>
      <c r="M86" s="34" t="s">
        <v>623</v>
      </c>
      <c r="N86" s="34" t="s">
        <v>623</v>
      </c>
      <c r="O86" s="34" t="s">
        <v>623</v>
      </c>
      <c r="P86" s="34" t="s">
        <v>623</v>
      </c>
      <c r="Q86" s="34" t="s">
        <v>623</v>
      </c>
    </row>
    <row r="87" spans="1:17" s="51" customFormat="1" ht="78" x14ac:dyDescent="0.25">
      <c r="A87" s="76" t="s">
        <v>140</v>
      </c>
      <c r="B87" s="77" t="s">
        <v>659</v>
      </c>
      <c r="C87" s="78" t="s">
        <v>623</v>
      </c>
      <c r="D87" s="34" t="s">
        <v>623</v>
      </c>
      <c r="E87" s="34" t="s">
        <v>623</v>
      </c>
      <c r="F87" s="34" t="s">
        <v>623</v>
      </c>
      <c r="G87" s="34" t="s">
        <v>623</v>
      </c>
      <c r="H87" s="34" t="s">
        <v>623</v>
      </c>
      <c r="I87" s="34" t="s">
        <v>623</v>
      </c>
      <c r="J87" s="34" t="s">
        <v>623</v>
      </c>
      <c r="K87" s="34" t="s">
        <v>623</v>
      </c>
      <c r="L87" s="34" t="s">
        <v>623</v>
      </c>
      <c r="M87" s="34" t="s">
        <v>623</v>
      </c>
      <c r="N87" s="34" t="s">
        <v>623</v>
      </c>
      <c r="O87" s="34" t="s">
        <v>623</v>
      </c>
      <c r="P87" s="34" t="s">
        <v>623</v>
      </c>
      <c r="Q87" s="34" t="s">
        <v>623</v>
      </c>
    </row>
    <row r="88" spans="1:17" s="51" customFormat="1" ht="18.600000000000001" x14ac:dyDescent="0.25">
      <c r="A88" s="494" t="s">
        <v>142</v>
      </c>
      <c r="B88" s="495" t="s">
        <v>624</v>
      </c>
      <c r="C88" s="78" t="s">
        <v>625</v>
      </c>
      <c r="D88" s="34" t="s">
        <v>623</v>
      </c>
      <c r="E88" s="34" t="s">
        <v>623</v>
      </c>
      <c r="F88" s="34" t="s">
        <v>623</v>
      </c>
      <c r="G88" s="34" t="s">
        <v>623</v>
      </c>
      <c r="H88" s="34" t="s">
        <v>623</v>
      </c>
      <c r="I88" s="34" t="s">
        <v>623</v>
      </c>
      <c r="J88" s="34" t="s">
        <v>623</v>
      </c>
      <c r="K88" s="34" t="s">
        <v>623</v>
      </c>
      <c r="L88" s="34" t="s">
        <v>623</v>
      </c>
      <c r="M88" s="34" t="s">
        <v>623</v>
      </c>
      <c r="N88" s="34" t="s">
        <v>623</v>
      </c>
      <c r="O88" s="34" t="s">
        <v>623</v>
      </c>
      <c r="P88" s="34" t="s">
        <v>623</v>
      </c>
      <c r="Q88" s="34" t="s">
        <v>623</v>
      </c>
    </row>
    <row r="89" spans="1:17" s="51" customFormat="1" ht="18.600000000000001" x14ac:dyDescent="0.25">
      <c r="A89" s="494"/>
      <c r="B89" s="495"/>
      <c r="C89" s="78" t="s">
        <v>626</v>
      </c>
      <c r="D89" s="34" t="s">
        <v>623</v>
      </c>
      <c r="E89" s="34" t="s">
        <v>623</v>
      </c>
      <c r="F89" s="34" t="s">
        <v>623</v>
      </c>
      <c r="G89" s="34" t="s">
        <v>623</v>
      </c>
      <c r="H89" s="34" t="s">
        <v>623</v>
      </c>
      <c r="I89" s="34" t="s">
        <v>623</v>
      </c>
      <c r="J89" s="34" t="s">
        <v>623</v>
      </c>
      <c r="K89" s="34" t="s">
        <v>623</v>
      </c>
      <c r="L89" s="34" t="s">
        <v>623</v>
      </c>
      <c r="M89" s="34" t="s">
        <v>623</v>
      </c>
      <c r="N89" s="34" t="s">
        <v>623</v>
      </c>
      <c r="O89" s="34" t="s">
        <v>623</v>
      </c>
      <c r="P89" s="34" t="s">
        <v>623</v>
      </c>
      <c r="Q89" s="34" t="s">
        <v>623</v>
      </c>
    </row>
    <row r="90" spans="1:17" s="51" customFormat="1" ht="18.600000000000001" x14ac:dyDescent="0.25">
      <c r="A90" s="494" t="s">
        <v>144</v>
      </c>
      <c r="B90" s="495" t="s">
        <v>627</v>
      </c>
      <c r="C90" s="78" t="s">
        <v>625</v>
      </c>
      <c r="D90" s="34" t="s">
        <v>623</v>
      </c>
      <c r="E90" s="34" t="s">
        <v>623</v>
      </c>
      <c r="F90" s="34" t="s">
        <v>623</v>
      </c>
      <c r="G90" s="34" t="s">
        <v>623</v>
      </c>
      <c r="H90" s="34" t="s">
        <v>623</v>
      </c>
      <c r="I90" s="34" t="s">
        <v>623</v>
      </c>
      <c r="J90" s="34" t="s">
        <v>623</v>
      </c>
      <c r="K90" s="34" t="s">
        <v>623</v>
      </c>
      <c r="L90" s="34" t="s">
        <v>623</v>
      </c>
      <c r="M90" s="34" t="s">
        <v>623</v>
      </c>
      <c r="N90" s="34" t="s">
        <v>623</v>
      </c>
      <c r="O90" s="34" t="s">
        <v>623</v>
      </c>
      <c r="P90" s="34" t="s">
        <v>623</v>
      </c>
      <c r="Q90" s="34" t="s">
        <v>623</v>
      </c>
    </row>
    <row r="91" spans="1:17" s="51" customFormat="1" ht="18.600000000000001" x14ac:dyDescent="0.25">
      <c r="A91" s="494"/>
      <c r="B91" s="495"/>
      <c r="C91" s="78" t="s">
        <v>626</v>
      </c>
      <c r="D91" s="34" t="s">
        <v>623</v>
      </c>
      <c r="E91" s="34" t="s">
        <v>623</v>
      </c>
      <c r="F91" s="34" t="s">
        <v>623</v>
      </c>
      <c r="G91" s="34" t="s">
        <v>623</v>
      </c>
      <c r="H91" s="34" t="s">
        <v>623</v>
      </c>
      <c r="I91" s="34" t="s">
        <v>623</v>
      </c>
      <c r="J91" s="34" t="s">
        <v>623</v>
      </c>
      <c r="K91" s="34" t="s">
        <v>623</v>
      </c>
      <c r="L91" s="34" t="s">
        <v>623</v>
      </c>
      <c r="M91" s="34" t="s">
        <v>623</v>
      </c>
      <c r="N91" s="34" t="s">
        <v>623</v>
      </c>
      <c r="O91" s="34" t="s">
        <v>623</v>
      </c>
      <c r="P91" s="34" t="s">
        <v>623</v>
      </c>
      <c r="Q91" s="34" t="s">
        <v>623</v>
      </c>
    </row>
    <row r="92" spans="1:17" s="51" customFormat="1" ht="18.600000000000001" x14ac:dyDescent="0.25">
      <c r="A92" s="494" t="s">
        <v>146</v>
      </c>
      <c r="B92" s="495" t="s">
        <v>628</v>
      </c>
      <c r="C92" s="78" t="s">
        <v>625</v>
      </c>
      <c r="D92" s="34" t="s">
        <v>623</v>
      </c>
      <c r="E92" s="34" t="s">
        <v>623</v>
      </c>
      <c r="F92" s="34" t="s">
        <v>623</v>
      </c>
      <c r="G92" s="34" t="s">
        <v>623</v>
      </c>
      <c r="H92" s="34" t="s">
        <v>623</v>
      </c>
      <c r="I92" s="34" t="s">
        <v>623</v>
      </c>
      <c r="J92" s="34" t="s">
        <v>623</v>
      </c>
      <c r="K92" s="34" t="s">
        <v>623</v>
      </c>
      <c r="L92" s="34" t="s">
        <v>623</v>
      </c>
      <c r="M92" s="34" t="s">
        <v>623</v>
      </c>
      <c r="N92" s="34" t="s">
        <v>623</v>
      </c>
      <c r="O92" s="34" t="s">
        <v>623</v>
      </c>
      <c r="P92" s="34" t="s">
        <v>623</v>
      </c>
      <c r="Q92" s="34" t="s">
        <v>623</v>
      </c>
    </row>
    <row r="93" spans="1:17" s="51" customFormat="1" ht="18.600000000000001" x14ac:dyDescent="0.25">
      <c r="A93" s="494"/>
      <c r="B93" s="495"/>
      <c r="C93" s="78" t="s">
        <v>626</v>
      </c>
      <c r="D93" s="34" t="s">
        <v>623</v>
      </c>
      <c r="E93" s="34" t="s">
        <v>623</v>
      </c>
      <c r="F93" s="34" t="s">
        <v>623</v>
      </c>
      <c r="G93" s="34" t="s">
        <v>623</v>
      </c>
      <c r="H93" s="34" t="s">
        <v>623</v>
      </c>
      <c r="I93" s="34" t="s">
        <v>623</v>
      </c>
      <c r="J93" s="34" t="s">
        <v>623</v>
      </c>
      <c r="K93" s="34" t="s">
        <v>623</v>
      </c>
      <c r="L93" s="34" t="s">
        <v>623</v>
      </c>
      <c r="M93" s="34" t="s">
        <v>623</v>
      </c>
      <c r="N93" s="34" t="s">
        <v>623</v>
      </c>
      <c r="O93" s="34" t="s">
        <v>623</v>
      </c>
      <c r="P93" s="34" t="s">
        <v>623</v>
      </c>
      <c r="Q93" s="34" t="s">
        <v>623</v>
      </c>
    </row>
    <row r="94" spans="1:17" s="51" customFormat="1" ht="18.600000000000001" x14ac:dyDescent="0.25">
      <c r="A94" s="494" t="s">
        <v>660</v>
      </c>
      <c r="B94" s="495" t="s">
        <v>629</v>
      </c>
      <c r="C94" s="78" t="s">
        <v>625</v>
      </c>
      <c r="D94" s="34" t="s">
        <v>623</v>
      </c>
      <c r="E94" s="34" t="s">
        <v>623</v>
      </c>
      <c r="F94" s="34" t="s">
        <v>623</v>
      </c>
      <c r="G94" s="34" t="s">
        <v>623</v>
      </c>
      <c r="H94" s="34" t="s">
        <v>623</v>
      </c>
      <c r="I94" s="34" t="s">
        <v>623</v>
      </c>
      <c r="J94" s="34" t="s">
        <v>623</v>
      </c>
      <c r="K94" s="34" t="s">
        <v>623</v>
      </c>
      <c r="L94" s="34" t="s">
        <v>623</v>
      </c>
      <c r="M94" s="34" t="s">
        <v>623</v>
      </c>
      <c r="N94" s="34" t="s">
        <v>623</v>
      </c>
      <c r="O94" s="34" t="s">
        <v>623</v>
      </c>
      <c r="P94" s="34" t="s">
        <v>623</v>
      </c>
      <c r="Q94" s="34" t="s">
        <v>623</v>
      </c>
    </row>
    <row r="95" spans="1:17" s="51" customFormat="1" ht="18.600000000000001" x14ac:dyDescent="0.25">
      <c r="A95" s="494"/>
      <c r="B95" s="495"/>
      <c r="C95" s="78" t="s">
        <v>626</v>
      </c>
      <c r="D95" s="34" t="s">
        <v>623</v>
      </c>
      <c r="E95" s="34" t="s">
        <v>623</v>
      </c>
      <c r="F95" s="34" t="s">
        <v>623</v>
      </c>
      <c r="G95" s="34" t="s">
        <v>623</v>
      </c>
      <c r="H95" s="34" t="s">
        <v>623</v>
      </c>
      <c r="I95" s="34" t="s">
        <v>623</v>
      </c>
      <c r="J95" s="34" t="s">
        <v>623</v>
      </c>
      <c r="K95" s="34" t="s">
        <v>623</v>
      </c>
      <c r="L95" s="34" t="s">
        <v>623</v>
      </c>
      <c r="M95" s="34" t="s">
        <v>623</v>
      </c>
      <c r="N95" s="34" t="s">
        <v>623</v>
      </c>
      <c r="O95" s="34" t="s">
        <v>623</v>
      </c>
      <c r="P95" s="34" t="s">
        <v>623</v>
      </c>
      <c r="Q95" s="34" t="s">
        <v>623</v>
      </c>
    </row>
    <row r="96" spans="1:17" s="51" customFormat="1" ht="18.600000000000001" x14ac:dyDescent="0.25">
      <c r="A96" s="494" t="s">
        <v>661</v>
      </c>
      <c r="B96" s="495" t="s">
        <v>631</v>
      </c>
      <c r="C96" s="78" t="s">
        <v>625</v>
      </c>
      <c r="D96" s="34" t="s">
        <v>623</v>
      </c>
      <c r="E96" s="34" t="s">
        <v>623</v>
      </c>
      <c r="F96" s="34" t="s">
        <v>623</v>
      </c>
      <c r="G96" s="34" t="s">
        <v>623</v>
      </c>
      <c r="H96" s="34" t="s">
        <v>623</v>
      </c>
      <c r="I96" s="34" t="s">
        <v>623</v>
      </c>
      <c r="J96" s="34" t="s">
        <v>623</v>
      </c>
      <c r="K96" s="34" t="s">
        <v>623</v>
      </c>
      <c r="L96" s="34" t="s">
        <v>623</v>
      </c>
      <c r="M96" s="34" t="s">
        <v>623</v>
      </c>
      <c r="N96" s="34" t="s">
        <v>623</v>
      </c>
      <c r="O96" s="34" t="s">
        <v>623</v>
      </c>
      <c r="P96" s="34" t="s">
        <v>623</v>
      </c>
      <c r="Q96" s="34" t="s">
        <v>623</v>
      </c>
    </row>
    <row r="97" spans="1:17" s="51" customFormat="1" ht="18.600000000000001" x14ac:dyDescent="0.25">
      <c r="A97" s="494"/>
      <c r="B97" s="495"/>
      <c r="C97" s="78" t="s">
        <v>626</v>
      </c>
      <c r="D97" s="34" t="s">
        <v>623</v>
      </c>
      <c r="E97" s="34" t="s">
        <v>623</v>
      </c>
      <c r="F97" s="34" t="s">
        <v>623</v>
      </c>
      <c r="G97" s="34" t="s">
        <v>623</v>
      </c>
      <c r="H97" s="34" t="s">
        <v>623</v>
      </c>
      <c r="I97" s="34" t="s">
        <v>623</v>
      </c>
      <c r="J97" s="34" t="s">
        <v>623</v>
      </c>
      <c r="K97" s="34" t="s">
        <v>623</v>
      </c>
      <c r="L97" s="34" t="s">
        <v>623</v>
      </c>
      <c r="M97" s="34" t="s">
        <v>623</v>
      </c>
      <c r="N97" s="34" t="s">
        <v>623</v>
      </c>
      <c r="O97" s="34" t="s">
        <v>623</v>
      </c>
      <c r="P97" s="34" t="s">
        <v>623</v>
      </c>
      <c r="Q97" s="34" t="s">
        <v>623</v>
      </c>
    </row>
    <row r="98" spans="1:17" s="51" customFormat="1" ht="18.600000000000001" x14ac:dyDescent="0.25">
      <c r="A98" s="494" t="s">
        <v>148</v>
      </c>
      <c r="B98" s="495" t="s">
        <v>632</v>
      </c>
      <c r="C98" s="78" t="s">
        <v>625</v>
      </c>
      <c r="D98" s="34" t="s">
        <v>623</v>
      </c>
      <c r="E98" s="34" t="s">
        <v>623</v>
      </c>
      <c r="F98" s="34" t="s">
        <v>623</v>
      </c>
      <c r="G98" s="34" t="s">
        <v>623</v>
      </c>
      <c r="H98" s="34" t="s">
        <v>623</v>
      </c>
      <c r="I98" s="34" t="s">
        <v>623</v>
      </c>
      <c r="J98" s="34" t="s">
        <v>623</v>
      </c>
      <c r="K98" s="34" t="s">
        <v>623</v>
      </c>
      <c r="L98" s="34" t="s">
        <v>623</v>
      </c>
      <c r="M98" s="34" t="s">
        <v>623</v>
      </c>
      <c r="N98" s="34" t="s">
        <v>623</v>
      </c>
      <c r="O98" s="34" t="s">
        <v>623</v>
      </c>
      <c r="P98" s="34" t="s">
        <v>623</v>
      </c>
      <c r="Q98" s="34" t="s">
        <v>623</v>
      </c>
    </row>
    <row r="99" spans="1:17" s="51" customFormat="1" ht="18.600000000000001" x14ac:dyDescent="0.25">
      <c r="A99" s="494"/>
      <c r="B99" s="495"/>
      <c r="C99" s="78" t="s">
        <v>626</v>
      </c>
      <c r="D99" s="34" t="s">
        <v>623</v>
      </c>
      <c r="E99" s="34" t="s">
        <v>623</v>
      </c>
      <c r="F99" s="34" t="s">
        <v>623</v>
      </c>
      <c r="G99" s="34" t="s">
        <v>623</v>
      </c>
      <c r="H99" s="34" t="s">
        <v>623</v>
      </c>
      <c r="I99" s="34" t="s">
        <v>623</v>
      </c>
      <c r="J99" s="34" t="s">
        <v>623</v>
      </c>
      <c r="K99" s="34" t="s">
        <v>623</v>
      </c>
      <c r="L99" s="34" t="s">
        <v>623</v>
      </c>
      <c r="M99" s="34" t="s">
        <v>623</v>
      </c>
      <c r="N99" s="34" t="s">
        <v>623</v>
      </c>
      <c r="O99" s="34" t="s">
        <v>623</v>
      </c>
      <c r="P99" s="34" t="s">
        <v>623</v>
      </c>
      <c r="Q99" s="34" t="s">
        <v>623</v>
      </c>
    </row>
    <row r="100" spans="1:17" s="51" customFormat="1" ht="18.600000000000001" x14ac:dyDescent="0.25">
      <c r="A100" s="494" t="s">
        <v>150</v>
      </c>
      <c r="B100" s="495" t="s">
        <v>627</v>
      </c>
      <c r="C100" s="78" t="s">
        <v>625</v>
      </c>
      <c r="D100" s="34" t="s">
        <v>623</v>
      </c>
      <c r="E100" s="34" t="s">
        <v>623</v>
      </c>
      <c r="F100" s="34" t="s">
        <v>623</v>
      </c>
      <c r="G100" s="34" t="s">
        <v>623</v>
      </c>
      <c r="H100" s="34" t="s">
        <v>623</v>
      </c>
      <c r="I100" s="34" t="s">
        <v>623</v>
      </c>
      <c r="J100" s="34" t="s">
        <v>623</v>
      </c>
      <c r="K100" s="34" t="s">
        <v>623</v>
      </c>
      <c r="L100" s="34" t="s">
        <v>623</v>
      </c>
      <c r="M100" s="34" t="s">
        <v>623</v>
      </c>
      <c r="N100" s="34" t="s">
        <v>623</v>
      </c>
      <c r="O100" s="34" t="s">
        <v>623</v>
      </c>
      <c r="P100" s="34" t="s">
        <v>623</v>
      </c>
      <c r="Q100" s="34" t="s">
        <v>623</v>
      </c>
    </row>
    <row r="101" spans="1:17" s="51" customFormat="1" ht="18.600000000000001" x14ac:dyDescent="0.25">
      <c r="A101" s="494"/>
      <c r="B101" s="495"/>
      <c r="C101" s="78" t="s">
        <v>626</v>
      </c>
      <c r="D101" s="34" t="s">
        <v>623</v>
      </c>
      <c r="E101" s="34" t="s">
        <v>623</v>
      </c>
      <c r="F101" s="34" t="s">
        <v>623</v>
      </c>
      <c r="G101" s="34" t="s">
        <v>623</v>
      </c>
      <c r="H101" s="34" t="s">
        <v>623</v>
      </c>
      <c r="I101" s="34" t="s">
        <v>623</v>
      </c>
      <c r="J101" s="34" t="s">
        <v>623</v>
      </c>
      <c r="K101" s="34" t="s">
        <v>623</v>
      </c>
      <c r="L101" s="34" t="s">
        <v>623</v>
      </c>
      <c r="M101" s="34" t="s">
        <v>623</v>
      </c>
      <c r="N101" s="34" t="s">
        <v>623</v>
      </c>
      <c r="O101" s="34" t="s">
        <v>623</v>
      </c>
      <c r="P101" s="34" t="s">
        <v>623</v>
      </c>
      <c r="Q101" s="34" t="s">
        <v>623</v>
      </c>
    </row>
    <row r="102" spans="1:17" s="51" customFormat="1" ht="18.600000000000001" x14ac:dyDescent="0.25">
      <c r="A102" s="494" t="s">
        <v>152</v>
      </c>
      <c r="B102" s="495" t="s">
        <v>628</v>
      </c>
      <c r="C102" s="78" t="s">
        <v>625</v>
      </c>
      <c r="D102" s="34" t="s">
        <v>623</v>
      </c>
      <c r="E102" s="34" t="s">
        <v>623</v>
      </c>
      <c r="F102" s="34" t="s">
        <v>623</v>
      </c>
      <c r="G102" s="34" t="s">
        <v>623</v>
      </c>
      <c r="H102" s="34" t="s">
        <v>623</v>
      </c>
      <c r="I102" s="34" t="s">
        <v>623</v>
      </c>
      <c r="J102" s="34" t="s">
        <v>623</v>
      </c>
      <c r="K102" s="34" t="s">
        <v>623</v>
      </c>
      <c r="L102" s="34" t="s">
        <v>623</v>
      </c>
      <c r="M102" s="34" t="s">
        <v>623</v>
      </c>
      <c r="N102" s="34" t="s">
        <v>623</v>
      </c>
      <c r="O102" s="34" t="s">
        <v>623</v>
      </c>
      <c r="P102" s="34" t="s">
        <v>623</v>
      </c>
      <c r="Q102" s="34" t="s">
        <v>623</v>
      </c>
    </row>
    <row r="103" spans="1:17" s="51" customFormat="1" ht="18.600000000000001" x14ac:dyDescent="0.25">
      <c r="A103" s="494"/>
      <c r="B103" s="495"/>
      <c r="C103" s="78" t="s">
        <v>626</v>
      </c>
      <c r="D103" s="34" t="s">
        <v>623</v>
      </c>
      <c r="E103" s="34" t="s">
        <v>623</v>
      </c>
      <c r="F103" s="34" t="s">
        <v>623</v>
      </c>
      <c r="G103" s="34" t="s">
        <v>623</v>
      </c>
      <c r="H103" s="34" t="s">
        <v>623</v>
      </c>
      <c r="I103" s="34" t="s">
        <v>623</v>
      </c>
      <c r="J103" s="34" t="s">
        <v>623</v>
      </c>
      <c r="K103" s="34" t="s">
        <v>623</v>
      </c>
      <c r="L103" s="34" t="s">
        <v>623</v>
      </c>
      <c r="M103" s="34" t="s">
        <v>623</v>
      </c>
      <c r="N103" s="34" t="s">
        <v>623</v>
      </c>
      <c r="O103" s="34" t="s">
        <v>623</v>
      </c>
      <c r="P103" s="34" t="s">
        <v>623</v>
      </c>
      <c r="Q103" s="34" t="s">
        <v>623</v>
      </c>
    </row>
    <row r="104" spans="1:17" s="51" customFormat="1" ht="18.600000000000001" x14ac:dyDescent="0.25">
      <c r="A104" s="494" t="s">
        <v>662</v>
      </c>
      <c r="B104" s="495" t="s">
        <v>629</v>
      </c>
      <c r="C104" s="78" t="s">
        <v>625</v>
      </c>
      <c r="D104" s="34" t="s">
        <v>623</v>
      </c>
      <c r="E104" s="34" t="s">
        <v>623</v>
      </c>
      <c r="F104" s="34" t="s">
        <v>623</v>
      </c>
      <c r="G104" s="34" t="s">
        <v>623</v>
      </c>
      <c r="H104" s="34" t="s">
        <v>623</v>
      </c>
      <c r="I104" s="34" t="s">
        <v>623</v>
      </c>
      <c r="J104" s="34" t="s">
        <v>623</v>
      </c>
      <c r="K104" s="34" t="s">
        <v>623</v>
      </c>
      <c r="L104" s="34" t="s">
        <v>623</v>
      </c>
      <c r="M104" s="34" t="s">
        <v>623</v>
      </c>
      <c r="N104" s="34" t="s">
        <v>623</v>
      </c>
      <c r="O104" s="34" t="s">
        <v>623</v>
      </c>
      <c r="P104" s="34" t="s">
        <v>623</v>
      </c>
      <c r="Q104" s="34" t="s">
        <v>623</v>
      </c>
    </row>
    <row r="105" spans="1:17" s="51" customFormat="1" ht="18.600000000000001" x14ac:dyDescent="0.25">
      <c r="A105" s="494"/>
      <c r="B105" s="495"/>
      <c r="C105" s="78" t="s">
        <v>626</v>
      </c>
      <c r="D105" s="34" t="s">
        <v>623</v>
      </c>
      <c r="E105" s="34" t="s">
        <v>623</v>
      </c>
      <c r="F105" s="34" t="s">
        <v>623</v>
      </c>
      <c r="G105" s="34" t="s">
        <v>623</v>
      </c>
      <c r="H105" s="34" t="s">
        <v>623</v>
      </c>
      <c r="I105" s="34" t="s">
        <v>623</v>
      </c>
      <c r="J105" s="34" t="s">
        <v>623</v>
      </c>
      <c r="K105" s="34" t="s">
        <v>623</v>
      </c>
      <c r="L105" s="34" t="s">
        <v>623</v>
      </c>
      <c r="M105" s="34" t="s">
        <v>623</v>
      </c>
      <c r="N105" s="34" t="s">
        <v>623</v>
      </c>
      <c r="O105" s="34" t="s">
        <v>623</v>
      </c>
      <c r="P105" s="34" t="s">
        <v>623</v>
      </c>
      <c r="Q105" s="34" t="s">
        <v>623</v>
      </c>
    </row>
    <row r="106" spans="1:17" s="51" customFormat="1" ht="18.600000000000001" x14ac:dyDescent="0.25">
      <c r="A106" s="494" t="s">
        <v>663</v>
      </c>
      <c r="B106" s="495" t="s">
        <v>631</v>
      </c>
      <c r="C106" s="78" t="s">
        <v>625</v>
      </c>
      <c r="D106" s="34" t="s">
        <v>623</v>
      </c>
      <c r="E106" s="34" t="s">
        <v>623</v>
      </c>
      <c r="F106" s="34" t="s">
        <v>623</v>
      </c>
      <c r="G106" s="34" t="s">
        <v>623</v>
      </c>
      <c r="H106" s="34" t="s">
        <v>623</v>
      </c>
      <c r="I106" s="34" t="s">
        <v>623</v>
      </c>
      <c r="J106" s="34" t="s">
        <v>623</v>
      </c>
      <c r="K106" s="34" t="s">
        <v>623</v>
      </c>
      <c r="L106" s="34" t="s">
        <v>623</v>
      </c>
      <c r="M106" s="34" t="s">
        <v>623</v>
      </c>
      <c r="N106" s="34" t="s">
        <v>623</v>
      </c>
      <c r="O106" s="34" t="s">
        <v>623</v>
      </c>
      <c r="P106" s="34" t="s">
        <v>623</v>
      </c>
      <c r="Q106" s="34" t="s">
        <v>623</v>
      </c>
    </row>
    <row r="107" spans="1:17" s="51" customFormat="1" ht="18.600000000000001" x14ac:dyDescent="0.25">
      <c r="A107" s="494"/>
      <c r="B107" s="495"/>
      <c r="C107" s="78" t="s">
        <v>626</v>
      </c>
      <c r="D107" s="34" t="s">
        <v>623</v>
      </c>
      <c r="E107" s="34" t="s">
        <v>623</v>
      </c>
      <c r="F107" s="34" t="s">
        <v>623</v>
      </c>
      <c r="G107" s="34" t="s">
        <v>623</v>
      </c>
      <c r="H107" s="34" t="s">
        <v>623</v>
      </c>
      <c r="I107" s="34" t="s">
        <v>623</v>
      </c>
      <c r="J107" s="34" t="s">
        <v>623</v>
      </c>
      <c r="K107" s="34" t="s">
        <v>623</v>
      </c>
      <c r="L107" s="34" t="s">
        <v>623</v>
      </c>
      <c r="M107" s="34" t="s">
        <v>623</v>
      </c>
      <c r="N107" s="34" t="s">
        <v>623</v>
      </c>
      <c r="O107" s="34" t="s">
        <v>623</v>
      </c>
      <c r="P107" s="34" t="s">
        <v>623</v>
      </c>
      <c r="Q107" s="34" t="s">
        <v>623</v>
      </c>
    </row>
    <row r="108" spans="1:17" s="51" customFormat="1" ht="18.600000000000001" x14ac:dyDescent="0.25">
      <c r="A108" s="494" t="s">
        <v>154</v>
      </c>
      <c r="B108" s="495" t="s">
        <v>635</v>
      </c>
      <c r="C108" s="78" t="s">
        <v>625</v>
      </c>
      <c r="D108" s="34" t="s">
        <v>623</v>
      </c>
      <c r="E108" s="34" t="s">
        <v>623</v>
      </c>
      <c r="F108" s="34" t="s">
        <v>623</v>
      </c>
      <c r="G108" s="34" t="s">
        <v>623</v>
      </c>
      <c r="H108" s="34" t="s">
        <v>623</v>
      </c>
      <c r="I108" s="34" t="s">
        <v>623</v>
      </c>
      <c r="J108" s="34" t="s">
        <v>623</v>
      </c>
      <c r="K108" s="34" t="s">
        <v>623</v>
      </c>
      <c r="L108" s="34" t="s">
        <v>623</v>
      </c>
      <c r="M108" s="34" t="s">
        <v>623</v>
      </c>
      <c r="N108" s="34" t="s">
        <v>623</v>
      </c>
      <c r="O108" s="34" t="s">
        <v>623</v>
      </c>
      <c r="P108" s="34" t="s">
        <v>623</v>
      </c>
      <c r="Q108" s="34" t="s">
        <v>623</v>
      </c>
    </row>
    <row r="109" spans="1:17" s="51" customFormat="1" ht="18.600000000000001" x14ac:dyDescent="0.25">
      <c r="A109" s="494"/>
      <c r="B109" s="495"/>
      <c r="C109" s="78" t="s">
        <v>626</v>
      </c>
      <c r="D109" s="34" t="s">
        <v>623</v>
      </c>
      <c r="E109" s="34" t="s">
        <v>623</v>
      </c>
      <c r="F109" s="34" t="s">
        <v>623</v>
      </c>
      <c r="G109" s="34" t="s">
        <v>623</v>
      </c>
      <c r="H109" s="34" t="s">
        <v>623</v>
      </c>
      <c r="I109" s="34" t="s">
        <v>623</v>
      </c>
      <c r="J109" s="34" t="s">
        <v>623</v>
      </c>
      <c r="K109" s="34" t="s">
        <v>623</v>
      </c>
      <c r="L109" s="34" t="s">
        <v>623</v>
      </c>
      <c r="M109" s="34" t="s">
        <v>623</v>
      </c>
      <c r="N109" s="34" t="s">
        <v>623</v>
      </c>
      <c r="O109" s="34" t="s">
        <v>623</v>
      </c>
      <c r="P109" s="34" t="s">
        <v>623</v>
      </c>
      <c r="Q109" s="34" t="s">
        <v>623</v>
      </c>
    </row>
    <row r="110" spans="1:17" s="51" customFormat="1" ht="18.600000000000001" x14ac:dyDescent="0.25">
      <c r="A110" s="494" t="s">
        <v>156</v>
      </c>
      <c r="B110" s="495" t="s">
        <v>627</v>
      </c>
      <c r="C110" s="78" t="s">
        <v>625</v>
      </c>
      <c r="D110" s="34" t="s">
        <v>623</v>
      </c>
      <c r="E110" s="34" t="s">
        <v>623</v>
      </c>
      <c r="F110" s="34" t="s">
        <v>623</v>
      </c>
      <c r="G110" s="34" t="s">
        <v>623</v>
      </c>
      <c r="H110" s="34" t="s">
        <v>623</v>
      </c>
      <c r="I110" s="34" t="s">
        <v>623</v>
      </c>
      <c r="J110" s="34" t="s">
        <v>623</v>
      </c>
      <c r="K110" s="34" t="s">
        <v>623</v>
      </c>
      <c r="L110" s="34" t="s">
        <v>623</v>
      </c>
      <c r="M110" s="34" t="s">
        <v>623</v>
      </c>
      <c r="N110" s="34" t="s">
        <v>623</v>
      </c>
      <c r="O110" s="34" t="s">
        <v>623</v>
      </c>
      <c r="P110" s="34" t="s">
        <v>623</v>
      </c>
      <c r="Q110" s="34" t="s">
        <v>623</v>
      </c>
    </row>
    <row r="111" spans="1:17" s="51" customFormat="1" ht="18.600000000000001" x14ac:dyDescent="0.25">
      <c r="A111" s="494"/>
      <c r="B111" s="495"/>
      <c r="C111" s="78" t="s">
        <v>626</v>
      </c>
      <c r="D111" s="34" t="s">
        <v>623</v>
      </c>
      <c r="E111" s="34" t="s">
        <v>623</v>
      </c>
      <c r="F111" s="34" t="s">
        <v>623</v>
      </c>
      <c r="G111" s="34" t="s">
        <v>623</v>
      </c>
      <c r="H111" s="34" t="s">
        <v>623</v>
      </c>
      <c r="I111" s="34" t="s">
        <v>623</v>
      </c>
      <c r="J111" s="34" t="s">
        <v>623</v>
      </c>
      <c r="K111" s="34" t="s">
        <v>623</v>
      </c>
      <c r="L111" s="34" t="s">
        <v>623</v>
      </c>
      <c r="M111" s="34" t="s">
        <v>623</v>
      </c>
      <c r="N111" s="34" t="s">
        <v>623</v>
      </c>
      <c r="O111" s="34" t="s">
        <v>623</v>
      </c>
      <c r="P111" s="34" t="s">
        <v>623</v>
      </c>
      <c r="Q111" s="34" t="s">
        <v>623</v>
      </c>
    </row>
    <row r="112" spans="1:17" s="51" customFormat="1" ht="18.600000000000001" x14ac:dyDescent="0.25">
      <c r="A112" s="494" t="s">
        <v>158</v>
      </c>
      <c r="B112" s="495" t="s">
        <v>628</v>
      </c>
      <c r="C112" s="78" t="s">
        <v>625</v>
      </c>
      <c r="D112" s="34" t="s">
        <v>623</v>
      </c>
      <c r="E112" s="34" t="s">
        <v>623</v>
      </c>
      <c r="F112" s="34" t="s">
        <v>623</v>
      </c>
      <c r="G112" s="34" t="s">
        <v>623</v>
      </c>
      <c r="H112" s="34" t="s">
        <v>623</v>
      </c>
      <c r="I112" s="34" t="s">
        <v>623</v>
      </c>
      <c r="J112" s="34" t="s">
        <v>623</v>
      </c>
      <c r="K112" s="34" t="s">
        <v>623</v>
      </c>
      <c r="L112" s="34" t="s">
        <v>623</v>
      </c>
      <c r="M112" s="34" t="s">
        <v>623</v>
      </c>
      <c r="N112" s="34" t="s">
        <v>623</v>
      </c>
      <c r="O112" s="34" t="s">
        <v>623</v>
      </c>
      <c r="P112" s="34" t="s">
        <v>623</v>
      </c>
      <c r="Q112" s="34" t="s">
        <v>623</v>
      </c>
    </row>
    <row r="113" spans="1:17" s="51" customFormat="1" ht="18.600000000000001" x14ac:dyDescent="0.25">
      <c r="A113" s="494"/>
      <c r="B113" s="495"/>
      <c r="C113" s="78" t="s">
        <v>626</v>
      </c>
      <c r="D113" s="34" t="s">
        <v>623</v>
      </c>
      <c r="E113" s="34" t="s">
        <v>623</v>
      </c>
      <c r="F113" s="34" t="s">
        <v>623</v>
      </c>
      <c r="G113" s="34" t="s">
        <v>623</v>
      </c>
      <c r="H113" s="34" t="s">
        <v>623</v>
      </c>
      <c r="I113" s="34" t="s">
        <v>623</v>
      </c>
      <c r="J113" s="34" t="s">
        <v>623</v>
      </c>
      <c r="K113" s="34" t="s">
        <v>623</v>
      </c>
      <c r="L113" s="34" t="s">
        <v>623</v>
      </c>
      <c r="M113" s="34" t="s">
        <v>623</v>
      </c>
      <c r="N113" s="34" t="s">
        <v>623</v>
      </c>
      <c r="O113" s="34" t="s">
        <v>623</v>
      </c>
      <c r="P113" s="34" t="s">
        <v>623</v>
      </c>
      <c r="Q113" s="34" t="s">
        <v>623</v>
      </c>
    </row>
    <row r="114" spans="1:17" s="51" customFormat="1" ht="18.600000000000001" x14ac:dyDescent="0.25">
      <c r="A114" s="494" t="s">
        <v>160</v>
      </c>
      <c r="B114" s="495" t="s">
        <v>629</v>
      </c>
      <c r="C114" s="78" t="s">
        <v>625</v>
      </c>
      <c r="D114" s="34" t="s">
        <v>623</v>
      </c>
      <c r="E114" s="34" t="s">
        <v>623</v>
      </c>
      <c r="F114" s="34" t="s">
        <v>623</v>
      </c>
      <c r="G114" s="34" t="s">
        <v>623</v>
      </c>
      <c r="H114" s="34" t="s">
        <v>623</v>
      </c>
      <c r="I114" s="34" t="s">
        <v>623</v>
      </c>
      <c r="J114" s="34" t="s">
        <v>623</v>
      </c>
      <c r="K114" s="34" t="s">
        <v>623</v>
      </c>
      <c r="L114" s="34" t="s">
        <v>623</v>
      </c>
      <c r="M114" s="34" t="s">
        <v>623</v>
      </c>
      <c r="N114" s="34" t="s">
        <v>623</v>
      </c>
      <c r="O114" s="34" t="s">
        <v>623</v>
      </c>
      <c r="P114" s="34" t="s">
        <v>623</v>
      </c>
      <c r="Q114" s="34" t="s">
        <v>623</v>
      </c>
    </row>
    <row r="115" spans="1:17" s="51" customFormat="1" ht="18.600000000000001" x14ac:dyDescent="0.25">
      <c r="A115" s="494"/>
      <c r="B115" s="495"/>
      <c r="C115" s="78" t="s">
        <v>626</v>
      </c>
      <c r="D115" s="34" t="s">
        <v>623</v>
      </c>
      <c r="E115" s="34" t="s">
        <v>623</v>
      </c>
      <c r="F115" s="34" t="s">
        <v>623</v>
      </c>
      <c r="G115" s="34" t="s">
        <v>623</v>
      </c>
      <c r="H115" s="34" t="s">
        <v>623</v>
      </c>
      <c r="I115" s="34" t="s">
        <v>623</v>
      </c>
      <c r="J115" s="34" t="s">
        <v>623</v>
      </c>
      <c r="K115" s="34" t="s">
        <v>623</v>
      </c>
      <c r="L115" s="34" t="s">
        <v>623</v>
      </c>
      <c r="M115" s="34" t="s">
        <v>623</v>
      </c>
      <c r="N115" s="34" t="s">
        <v>623</v>
      </c>
      <c r="O115" s="34" t="s">
        <v>623</v>
      </c>
      <c r="P115" s="34" t="s">
        <v>623</v>
      </c>
      <c r="Q115" s="34" t="s">
        <v>623</v>
      </c>
    </row>
    <row r="116" spans="1:17" s="51" customFormat="1" ht="18.600000000000001" x14ac:dyDescent="0.25">
      <c r="A116" s="494" t="s">
        <v>162</v>
      </c>
      <c r="B116" s="495" t="s">
        <v>631</v>
      </c>
      <c r="C116" s="78" t="s">
        <v>625</v>
      </c>
      <c r="D116" s="34" t="s">
        <v>623</v>
      </c>
      <c r="E116" s="34" t="s">
        <v>623</v>
      </c>
      <c r="F116" s="34" t="s">
        <v>623</v>
      </c>
      <c r="G116" s="34" t="s">
        <v>623</v>
      </c>
      <c r="H116" s="34" t="s">
        <v>623</v>
      </c>
      <c r="I116" s="34" t="s">
        <v>623</v>
      </c>
      <c r="J116" s="34" t="s">
        <v>623</v>
      </c>
      <c r="K116" s="34" t="s">
        <v>623</v>
      </c>
      <c r="L116" s="34" t="s">
        <v>623</v>
      </c>
      <c r="M116" s="34" t="s">
        <v>623</v>
      </c>
      <c r="N116" s="34" t="s">
        <v>623</v>
      </c>
      <c r="O116" s="34" t="s">
        <v>623</v>
      </c>
      <c r="P116" s="34" t="s">
        <v>623</v>
      </c>
      <c r="Q116" s="34" t="s">
        <v>623</v>
      </c>
    </row>
    <row r="117" spans="1:17" s="51" customFormat="1" ht="18.600000000000001" x14ac:dyDescent="0.25">
      <c r="A117" s="494"/>
      <c r="B117" s="495"/>
      <c r="C117" s="78" t="s">
        <v>626</v>
      </c>
      <c r="D117" s="34" t="s">
        <v>623</v>
      </c>
      <c r="E117" s="34" t="s">
        <v>623</v>
      </c>
      <c r="F117" s="34" t="s">
        <v>623</v>
      </c>
      <c r="G117" s="34" t="s">
        <v>623</v>
      </c>
      <c r="H117" s="34" t="s">
        <v>623</v>
      </c>
      <c r="I117" s="34" t="s">
        <v>623</v>
      </c>
      <c r="J117" s="34" t="s">
        <v>623</v>
      </c>
      <c r="K117" s="34" t="s">
        <v>623</v>
      </c>
      <c r="L117" s="34" t="s">
        <v>623</v>
      </c>
      <c r="M117" s="34" t="s">
        <v>623</v>
      </c>
      <c r="N117" s="34" t="s">
        <v>623</v>
      </c>
      <c r="O117" s="34" t="s">
        <v>623</v>
      </c>
      <c r="P117" s="34" t="s">
        <v>623</v>
      </c>
      <c r="Q117" s="34" t="s">
        <v>623</v>
      </c>
    </row>
    <row r="118" spans="1:17" s="51" customFormat="1" ht="78" x14ac:dyDescent="0.25">
      <c r="A118" s="76" t="s">
        <v>172</v>
      </c>
      <c r="B118" s="79" t="s">
        <v>638</v>
      </c>
      <c r="C118" s="78" t="s">
        <v>639</v>
      </c>
      <c r="D118" s="34" t="s">
        <v>623</v>
      </c>
      <c r="E118" s="34" t="s">
        <v>623</v>
      </c>
      <c r="F118" s="34" t="s">
        <v>623</v>
      </c>
      <c r="G118" s="34" t="s">
        <v>623</v>
      </c>
      <c r="H118" s="34" t="s">
        <v>623</v>
      </c>
      <c r="I118" s="34" t="s">
        <v>623</v>
      </c>
      <c r="J118" s="34" t="s">
        <v>623</v>
      </c>
      <c r="K118" s="34" t="s">
        <v>623</v>
      </c>
      <c r="L118" s="34" t="s">
        <v>623</v>
      </c>
      <c r="M118" s="34" t="s">
        <v>623</v>
      </c>
      <c r="N118" s="34" t="s">
        <v>623</v>
      </c>
      <c r="O118" s="34" t="s">
        <v>623</v>
      </c>
      <c r="P118" s="34" t="s">
        <v>623</v>
      </c>
      <c r="Q118" s="34" t="s">
        <v>623</v>
      </c>
    </row>
    <row r="119" spans="1:17" s="51" customFormat="1" ht="31.2" x14ac:dyDescent="0.25">
      <c r="A119" s="76" t="s">
        <v>174</v>
      </c>
      <c r="B119" s="79" t="s">
        <v>640</v>
      </c>
      <c r="C119" s="78" t="s">
        <v>639</v>
      </c>
      <c r="D119" s="34" t="s">
        <v>623</v>
      </c>
      <c r="E119" s="34" t="s">
        <v>623</v>
      </c>
      <c r="F119" s="34" t="s">
        <v>623</v>
      </c>
      <c r="G119" s="34" t="s">
        <v>623</v>
      </c>
      <c r="H119" s="34" t="s">
        <v>623</v>
      </c>
      <c r="I119" s="34" t="s">
        <v>623</v>
      </c>
      <c r="J119" s="34" t="s">
        <v>623</v>
      </c>
      <c r="K119" s="34" t="s">
        <v>623</v>
      </c>
      <c r="L119" s="34" t="s">
        <v>623</v>
      </c>
      <c r="M119" s="34" t="s">
        <v>623</v>
      </c>
      <c r="N119" s="34" t="s">
        <v>623</v>
      </c>
      <c r="O119" s="34" t="s">
        <v>623</v>
      </c>
      <c r="P119" s="34" t="s">
        <v>623</v>
      </c>
      <c r="Q119" s="34" t="s">
        <v>623</v>
      </c>
    </row>
    <row r="120" spans="1:17" s="51" customFormat="1" ht="46.8" x14ac:dyDescent="0.25">
      <c r="A120" s="76" t="s">
        <v>176</v>
      </c>
      <c r="B120" s="79" t="s">
        <v>641</v>
      </c>
      <c r="C120" s="78" t="s">
        <v>639</v>
      </c>
      <c r="D120" s="34" t="s">
        <v>623</v>
      </c>
      <c r="E120" s="34" t="s">
        <v>623</v>
      </c>
      <c r="F120" s="34" t="s">
        <v>623</v>
      </c>
      <c r="G120" s="34" t="s">
        <v>623</v>
      </c>
      <c r="H120" s="34" t="s">
        <v>623</v>
      </c>
      <c r="I120" s="34" t="s">
        <v>623</v>
      </c>
      <c r="J120" s="34" t="s">
        <v>623</v>
      </c>
      <c r="K120" s="34" t="s">
        <v>623</v>
      </c>
      <c r="L120" s="34" t="s">
        <v>623</v>
      </c>
      <c r="M120" s="34" t="s">
        <v>623</v>
      </c>
      <c r="N120" s="34" t="s">
        <v>623</v>
      </c>
      <c r="O120" s="34" t="s">
        <v>623</v>
      </c>
      <c r="P120" s="34" t="s">
        <v>623</v>
      </c>
      <c r="Q120" s="34" t="s">
        <v>623</v>
      </c>
    </row>
    <row r="121" spans="1:17" s="51" customFormat="1" ht="46.8" x14ac:dyDescent="0.25">
      <c r="A121" s="33" t="s">
        <v>664</v>
      </c>
      <c r="B121" s="80" t="s">
        <v>643</v>
      </c>
      <c r="C121" s="34" t="s">
        <v>639</v>
      </c>
      <c r="D121" s="34" t="s">
        <v>623</v>
      </c>
      <c r="E121" s="34" t="s">
        <v>623</v>
      </c>
      <c r="F121" s="34" t="s">
        <v>623</v>
      </c>
      <c r="G121" s="34" t="s">
        <v>623</v>
      </c>
      <c r="H121" s="34" t="s">
        <v>623</v>
      </c>
      <c r="I121" s="34" t="s">
        <v>623</v>
      </c>
      <c r="J121" s="34" t="s">
        <v>623</v>
      </c>
      <c r="K121" s="34" t="s">
        <v>623</v>
      </c>
      <c r="L121" s="34" t="s">
        <v>623</v>
      </c>
      <c r="M121" s="34" t="s">
        <v>623</v>
      </c>
      <c r="N121" s="34" t="s">
        <v>623</v>
      </c>
      <c r="O121" s="34" t="s">
        <v>623</v>
      </c>
      <c r="P121" s="34" t="s">
        <v>623</v>
      </c>
      <c r="Q121" s="34" t="s">
        <v>623</v>
      </c>
    </row>
    <row r="122" spans="1:17" s="51" customFormat="1" ht="31.2" x14ac:dyDescent="0.25">
      <c r="A122" s="33" t="s">
        <v>665</v>
      </c>
      <c r="B122" s="80" t="s">
        <v>645</v>
      </c>
      <c r="C122" s="34" t="s">
        <v>639</v>
      </c>
      <c r="D122" s="34" t="s">
        <v>623</v>
      </c>
      <c r="E122" s="34" t="s">
        <v>623</v>
      </c>
      <c r="F122" s="34" t="s">
        <v>623</v>
      </c>
      <c r="G122" s="34" t="s">
        <v>623</v>
      </c>
      <c r="H122" s="34" t="s">
        <v>623</v>
      </c>
      <c r="I122" s="34" t="s">
        <v>623</v>
      </c>
      <c r="J122" s="34" t="s">
        <v>623</v>
      </c>
      <c r="K122" s="34" t="s">
        <v>623</v>
      </c>
      <c r="L122" s="34" t="s">
        <v>623</v>
      </c>
      <c r="M122" s="34" t="s">
        <v>623</v>
      </c>
      <c r="N122" s="34" t="s">
        <v>623</v>
      </c>
      <c r="O122" s="34" t="s">
        <v>623</v>
      </c>
      <c r="P122" s="34" t="s">
        <v>623</v>
      </c>
      <c r="Q122" s="34" t="s">
        <v>623</v>
      </c>
    </row>
    <row r="123" spans="1:17" s="51" customFormat="1" ht="15.6" x14ac:dyDescent="0.25">
      <c r="A123" s="503" t="s">
        <v>666</v>
      </c>
      <c r="B123" s="504" t="s">
        <v>647</v>
      </c>
      <c r="C123" s="34" t="s">
        <v>280</v>
      </c>
      <c r="D123" s="34" t="s">
        <v>623</v>
      </c>
      <c r="E123" s="34" t="s">
        <v>623</v>
      </c>
      <c r="F123" s="34" t="s">
        <v>623</v>
      </c>
      <c r="G123" s="34" t="s">
        <v>623</v>
      </c>
      <c r="H123" s="34" t="s">
        <v>623</v>
      </c>
      <c r="I123" s="34" t="s">
        <v>623</v>
      </c>
      <c r="J123" s="34" t="s">
        <v>623</v>
      </c>
      <c r="K123" s="34" t="s">
        <v>623</v>
      </c>
      <c r="L123" s="34" t="s">
        <v>623</v>
      </c>
      <c r="M123" s="34" t="s">
        <v>623</v>
      </c>
      <c r="N123" s="34" t="s">
        <v>623</v>
      </c>
      <c r="O123" s="34" t="s">
        <v>623</v>
      </c>
      <c r="P123" s="34" t="s">
        <v>623</v>
      </c>
      <c r="Q123" s="34" t="s">
        <v>623</v>
      </c>
    </row>
    <row r="124" spans="1:17" s="51" customFormat="1" ht="15.6" x14ac:dyDescent="0.25">
      <c r="A124" s="503"/>
      <c r="B124" s="504"/>
      <c r="C124" s="34" t="s">
        <v>648</v>
      </c>
      <c r="D124" s="34" t="s">
        <v>623</v>
      </c>
      <c r="E124" s="34" t="s">
        <v>623</v>
      </c>
      <c r="F124" s="34" t="s">
        <v>623</v>
      </c>
      <c r="G124" s="34" t="s">
        <v>623</v>
      </c>
      <c r="H124" s="34" t="s">
        <v>623</v>
      </c>
      <c r="I124" s="34" t="s">
        <v>623</v>
      </c>
      <c r="J124" s="34" t="s">
        <v>623</v>
      </c>
      <c r="K124" s="34" t="s">
        <v>623</v>
      </c>
      <c r="L124" s="34" t="s">
        <v>623</v>
      </c>
      <c r="M124" s="34" t="s">
        <v>623</v>
      </c>
      <c r="N124" s="34" t="s">
        <v>623</v>
      </c>
      <c r="O124" s="34" t="s">
        <v>623</v>
      </c>
      <c r="P124" s="34" t="s">
        <v>623</v>
      </c>
      <c r="Q124" s="34" t="s">
        <v>623</v>
      </c>
    </row>
    <row r="125" spans="1:17" s="51" customFormat="1" ht="15.6" x14ac:dyDescent="0.25">
      <c r="A125" s="503"/>
      <c r="B125" s="504"/>
      <c r="C125" s="34" t="s">
        <v>649</v>
      </c>
      <c r="D125" s="34" t="s">
        <v>623</v>
      </c>
      <c r="E125" s="34" t="s">
        <v>623</v>
      </c>
      <c r="F125" s="34" t="s">
        <v>623</v>
      </c>
      <c r="G125" s="34" t="s">
        <v>623</v>
      </c>
      <c r="H125" s="34" t="s">
        <v>623</v>
      </c>
      <c r="I125" s="34" t="s">
        <v>623</v>
      </c>
      <c r="J125" s="34" t="s">
        <v>623</v>
      </c>
      <c r="K125" s="34" t="s">
        <v>623</v>
      </c>
      <c r="L125" s="34" t="s">
        <v>623</v>
      </c>
      <c r="M125" s="34" t="s">
        <v>623</v>
      </c>
      <c r="N125" s="34" t="s">
        <v>623</v>
      </c>
      <c r="O125" s="34" t="s">
        <v>623</v>
      </c>
      <c r="P125" s="34" t="s">
        <v>623</v>
      </c>
      <c r="Q125" s="34" t="s">
        <v>623</v>
      </c>
    </row>
    <row r="126" spans="1:17" s="51" customFormat="1" ht="18.600000000000001" x14ac:dyDescent="0.25">
      <c r="A126" s="503"/>
      <c r="B126" s="504"/>
      <c r="C126" s="34" t="s">
        <v>650</v>
      </c>
      <c r="D126" s="34" t="s">
        <v>623</v>
      </c>
      <c r="E126" s="34" t="s">
        <v>623</v>
      </c>
      <c r="F126" s="34" t="s">
        <v>623</v>
      </c>
      <c r="G126" s="34" t="s">
        <v>623</v>
      </c>
      <c r="H126" s="34" t="s">
        <v>623</v>
      </c>
      <c r="I126" s="34" t="s">
        <v>623</v>
      </c>
      <c r="J126" s="34" t="s">
        <v>623</v>
      </c>
      <c r="K126" s="34" t="s">
        <v>623</v>
      </c>
      <c r="L126" s="34" t="s">
        <v>623</v>
      </c>
      <c r="M126" s="34" t="s">
        <v>623</v>
      </c>
      <c r="N126" s="34" t="s">
        <v>623</v>
      </c>
      <c r="O126" s="34" t="s">
        <v>623</v>
      </c>
      <c r="P126" s="34" t="s">
        <v>623</v>
      </c>
      <c r="Q126" s="34" t="s">
        <v>623</v>
      </c>
    </row>
    <row r="127" spans="1:17" s="51" customFormat="1" ht="15.6" x14ac:dyDescent="0.25">
      <c r="A127" s="503" t="s">
        <v>667</v>
      </c>
      <c r="B127" s="504" t="s">
        <v>628</v>
      </c>
      <c r="C127" s="34" t="s">
        <v>280</v>
      </c>
      <c r="D127" s="34" t="s">
        <v>623</v>
      </c>
      <c r="E127" s="34" t="s">
        <v>623</v>
      </c>
      <c r="F127" s="34" t="s">
        <v>623</v>
      </c>
      <c r="G127" s="34" t="s">
        <v>623</v>
      </c>
      <c r="H127" s="34" t="s">
        <v>623</v>
      </c>
      <c r="I127" s="34" t="s">
        <v>623</v>
      </c>
      <c r="J127" s="34" t="s">
        <v>623</v>
      </c>
      <c r="K127" s="34" t="s">
        <v>623</v>
      </c>
      <c r="L127" s="34" t="s">
        <v>623</v>
      </c>
      <c r="M127" s="34" t="s">
        <v>623</v>
      </c>
      <c r="N127" s="34" t="s">
        <v>623</v>
      </c>
      <c r="O127" s="34" t="s">
        <v>623</v>
      </c>
      <c r="P127" s="34" t="s">
        <v>623</v>
      </c>
      <c r="Q127" s="34" t="s">
        <v>623</v>
      </c>
    </row>
    <row r="128" spans="1:17" s="51" customFormat="1" ht="15.6" x14ac:dyDescent="0.25">
      <c r="A128" s="503"/>
      <c r="B128" s="504"/>
      <c r="C128" s="34" t="s">
        <v>648</v>
      </c>
      <c r="D128" s="34" t="s">
        <v>623</v>
      </c>
      <c r="E128" s="34" t="s">
        <v>623</v>
      </c>
      <c r="F128" s="34" t="s">
        <v>623</v>
      </c>
      <c r="G128" s="34" t="s">
        <v>623</v>
      </c>
      <c r="H128" s="34" t="s">
        <v>623</v>
      </c>
      <c r="I128" s="34" t="s">
        <v>623</v>
      </c>
      <c r="J128" s="34" t="s">
        <v>623</v>
      </c>
      <c r="K128" s="34" t="s">
        <v>623</v>
      </c>
      <c r="L128" s="34" t="s">
        <v>623</v>
      </c>
      <c r="M128" s="34" t="s">
        <v>623</v>
      </c>
      <c r="N128" s="34" t="s">
        <v>623</v>
      </c>
      <c r="O128" s="34" t="s">
        <v>623</v>
      </c>
      <c r="P128" s="34" t="s">
        <v>623</v>
      </c>
      <c r="Q128" s="34" t="s">
        <v>623</v>
      </c>
    </row>
    <row r="129" spans="1:17" s="51" customFormat="1" ht="15.6" x14ac:dyDescent="0.25">
      <c r="A129" s="503"/>
      <c r="B129" s="504"/>
      <c r="C129" s="34" t="s">
        <v>649</v>
      </c>
      <c r="D129" s="34" t="s">
        <v>623</v>
      </c>
      <c r="E129" s="34" t="s">
        <v>623</v>
      </c>
      <c r="F129" s="34" t="s">
        <v>623</v>
      </c>
      <c r="G129" s="34" t="s">
        <v>623</v>
      </c>
      <c r="H129" s="34" t="s">
        <v>623</v>
      </c>
      <c r="I129" s="34" t="s">
        <v>623</v>
      </c>
      <c r="J129" s="34" t="s">
        <v>623</v>
      </c>
      <c r="K129" s="34" t="s">
        <v>623</v>
      </c>
      <c r="L129" s="34" t="s">
        <v>623</v>
      </c>
      <c r="M129" s="34" t="s">
        <v>623</v>
      </c>
      <c r="N129" s="34" t="s">
        <v>623</v>
      </c>
      <c r="O129" s="34" t="s">
        <v>623</v>
      </c>
      <c r="P129" s="34" t="s">
        <v>623</v>
      </c>
      <c r="Q129" s="34" t="s">
        <v>623</v>
      </c>
    </row>
    <row r="130" spans="1:17" s="51" customFormat="1" ht="18.600000000000001" x14ac:dyDescent="0.25">
      <c r="A130" s="503"/>
      <c r="B130" s="504"/>
      <c r="C130" s="34" t="s">
        <v>650</v>
      </c>
      <c r="D130" s="34" t="s">
        <v>623</v>
      </c>
      <c r="E130" s="34" t="s">
        <v>623</v>
      </c>
      <c r="F130" s="34" t="s">
        <v>623</v>
      </c>
      <c r="G130" s="34" t="s">
        <v>623</v>
      </c>
      <c r="H130" s="34" t="s">
        <v>623</v>
      </c>
      <c r="I130" s="34" t="s">
        <v>623</v>
      </c>
      <c r="J130" s="34" t="s">
        <v>623</v>
      </c>
      <c r="K130" s="34" t="s">
        <v>623</v>
      </c>
      <c r="L130" s="34" t="s">
        <v>623</v>
      </c>
      <c r="M130" s="34" t="s">
        <v>623</v>
      </c>
      <c r="N130" s="34" t="s">
        <v>623</v>
      </c>
      <c r="O130" s="34" t="s">
        <v>623</v>
      </c>
      <c r="P130" s="34" t="s">
        <v>623</v>
      </c>
      <c r="Q130" s="34" t="s">
        <v>623</v>
      </c>
    </row>
    <row r="131" spans="1:17" s="51" customFormat="1" ht="15.6" x14ac:dyDescent="0.25">
      <c r="A131" s="503" t="s">
        <v>668</v>
      </c>
      <c r="B131" s="504" t="s">
        <v>629</v>
      </c>
      <c r="C131" s="34" t="s">
        <v>280</v>
      </c>
      <c r="D131" s="34" t="s">
        <v>623</v>
      </c>
      <c r="E131" s="34" t="s">
        <v>623</v>
      </c>
      <c r="F131" s="34" t="s">
        <v>623</v>
      </c>
      <c r="G131" s="34" t="s">
        <v>623</v>
      </c>
      <c r="H131" s="34" t="s">
        <v>623</v>
      </c>
      <c r="I131" s="34" t="s">
        <v>623</v>
      </c>
      <c r="J131" s="34" t="s">
        <v>623</v>
      </c>
      <c r="K131" s="34" t="s">
        <v>623</v>
      </c>
      <c r="L131" s="34" t="s">
        <v>623</v>
      </c>
      <c r="M131" s="34" t="s">
        <v>623</v>
      </c>
      <c r="N131" s="34" t="s">
        <v>623</v>
      </c>
      <c r="O131" s="34" t="s">
        <v>623</v>
      </c>
      <c r="P131" s="34" t="s">
        <v>623</v>
      </c>
      <c r="Q131" s="34" t="s">
        <v>623</v>
      </c>
    </row>
    <row r="132" spans="1:17" s="51" customFormat="1" ht="15.6" x14ac:dyDescent="0.25">
      <c r="A132" s="503"/>
      <c r="B132" s="504"/>
      <c r="C132" s="34" t="s">
        <v>648</v>
      </c>
      <c r="D132" s="34" t="s">
        <v>623</v>
      </c>
      <c r="E132" s="34" t="s">
        <v>623</v>
      </c>
      <c r="F132" s="34" t="s">
        <v>623</v>
      </c>
      <c r="G132" s="34" t="s">
        <v>623</v>
      </c>
      <c r="H132" s="34" t="s">
        <v>623</v>
      </c>
      <c r="I132" s="34" t="s">
        <v>623</v>
      </c>
      <c r="J132" s="34" t="s">
        <v>623</v>
      </c>
      <c r="K132" s="34" t="s">
        <v>623</v>
      </c>
      <c r="L132" s="34" t="s">
        <v>623</v>
      </c>
      <c r="M132" s="34" t="s">
        <v>623</v>
      </c>
      <c r="N132" s="34" t="s">
        <v>623</v>
      </c>
      <c r="O132" s="34" t="s">
        <v>623</v>
      </c>
      <c r="P132" s="34" t="s">
        <v>623</v>
      </c>
      <c r="Q132" s="34" t="s">
        <v>623</v>
      </c>
    </row>
    <row r="133" spans="1:17" s="51" customFormat="1" ht="15.6" x14ac:dyDescent="0.25">
      <c r="A133" s="503"/>
      <c r="B133" s="504"/>
      <c r="C133" s="34" t="s">
        <v>649</v>
      </c>
      <c r="D133" s="34" t="s">
        <v>623</v>
      </c>
      <c r="E133" s="34" t="s">
        <v>623</v>
      </c>
      <c r="F133" s="34" t="s">
        <v>623</v>
      </c>
      <c r="G133" s="34" t="s">
        <v>623</v>
      </c>
      <c r="H133" s="34" t="s">
        <v>623</v>
      </c>
      <c r="I133" s="34" t="s">
        <v>623</v>
      </c>
      <c r="J133" s="34" t="s">
        <v>623</v>
      </c>
      <c r="K133" s="34" t="s">
        <v>623</v>
      </c>
      <c r="L133" s="34" t="s">
        <v>623</v>
      </c>
      <c r="M133" s="34" t="s">
        <v>623</v>
      </c>
      <c r="N133" s="34" t="s">
        <v>623</v>
      </c>
      <c r="O133" s="34" t="s">
        <v>623</v>
      </c>
      <c r="P133" s="34" t="s">
        <v>623</v>
      </c>
      <c r="Q133" s="34" t="s">
        <v>623</v>
      </c>
    </row>
    <row r="134" spans="1:17" s="51" customFormat="1" ht="18.600000000000001" x14ac:dyDescent="0.25">
      <c r="A134" s="503"/>
      <c r="B134" s="504"/>
      <c r="C134" s="34" t="s">
        <v>650</v>
      </c>
      <c r="D134" s="34" t="s">
        <v>623</v>
      </c>
      <c r="E134" s="34" t="s">
        <v>623</v>
      </c>
      <c r="F134" s="34" t="s">
        <v>623</v>
      </c>
      <c r="G134" s="34" t="s">
        <v>623</v>
      </c>
      <c r="H134" s="34" t="s">
        <v>623</v>
      </c>
      <c r="I134" s="34" t="s">
        <v>623</v>
      </c>
      <c r="J134" s="34" t="s">
        <v>623</v>
      </c>
      <c r="K134" s="34" t="s">
        <v>623</v>
      </c>
      <c r="L134" s="34" t="s">
        <v>623</v>
      </c>
      <c r="M134" s="34" t="s">
        <v>623</v>
      </c>
      <c r="N134" s="34" t="s">
        <v>623</v>
      </c>
      <c r="O134" s="34" t="s">
        <v>623</v>
      </c>
      <c r="P134" s="34" t="s">
        <v>623</v>
      </c>
      <c r="Q134" s="34" t="s">
        <v>623</v>
      </c>
    </row>
    <row r="135" spans="1:17" s="51" customFormat="1" ht="15.6" x14ac:dyDescent="0.25">
      <c r="A135" s="503" t="s">
        <v>669</v>
      </c>
      <c r="B135" s="504" t="s">
        <v>631</v>
      </c>
      <c r="C135" s="34" t="s">
        <v>280</v>
      </c>
      <c r="D135" s="34" t="s">
        <v>623</v>
      </c>
      <c r="E135" s="34" t="s">
        <v>623</v>
      </c>
      <c r="F135" s="34" t="s">
        <v>623</v>
      </c>
      <c r="G135" s="34" t="s">
        <v>623</v>
      </c>
      <c r="H135" s="34" t="s">
        <v>623</v>
      </c>
      <c r="I135" s="34" t="s">
        <v>623</v>
      </c>
      <c r="J135" s="34" t="s">
        <v>623</v>
      </c>
      <c r="K135" s="34" t="s">
        <v>623</v>
      </c>
      <c r="L135" s="34" t="s">
        <v>623</v>
      </c>
      <c r="M135" s="34" t="s">
        <v>623</v>
      </c>
      <c r="N135" s="34" t="s">
        <v>623</v>
      </c>
      <c r="O135" s="34" t="s">
        <v>623</v>
      </c>
      <c r="P135" s="34" t="s">
        <v>623</v>
      </c>
      <c r="Q135" s="34" t="s">
        <v>623</v>
      </c>
    </row>
    <row r="136" spans="1:17" s="51" customFormat="1" ht="15.6" x14ac:dyDescent="0.25">
      <c r="A136" s="503"/>
      <c r="B136" s="504"/>
      <c r="C136" s="34" t="s">
        <v>648</v>
      </c>
      <c r="D136" s="34" t="s">
        <v>623</v>
      </c>
      <c r="E136" s="34" t="s">
        <v>623</v>
      </c>
      <c r="F136" s="34" t="s">
        <v>623</v>
      </c>
      <c r="G136" s="34" t="s">
        <v>623</v>
      </c>
      <c r="H136" s="34" t="s">
        <v>623</v>
      </c>
      <c r="I136" s="34" t="s">
        <v>623</v>
      </c>
      <c r="J136" s="34" t="s">
        <v>623</v>
      </c>
      <c r="K136" s="34" t="s">
        <v>623</v>
      </c>
      <c r="L136" s="34" t="s">
        <v>623</v>
      </c>
      <c r="M136" s="34" t="s">
        <v>623</v>
      </c>
      <c r="N136" s="34" t="s">
        <v>623</v>
      </c>
      <c r="O136" s="34" t="s">
        <v>623</v>
      </c>
      <c r="P136" s="34" t="s">
        <v>623</v>
      </c>
      <c r="Q136" s="34" t="s">
        <v>623</v>
      </c>
    </row>
    <row r="137" spans="1:17" s="51" customFormat="1" ht="15.6" x14ac:dyDescent="0.25">
      <c r="A137" s="503"/>
      <c r="B137" s="504"/>
      <c r="C137" s="34" t="s">
        <v>649</v>
      </c>
      <c r="D137" s="34" t="s">
        <v>623</v>
      </c>
      <c r="E137" s="34" t="s">
        <v>623</v>
      </c>
      <c r="F137" s="34" t="s">
        <v>623</v>
      </c>
      <c r="G137" s="34" t="s">
        <v>623</v>
      </c>
      <c r="H137" s="34" t="s">
        <v>623</v>
      </c>
      <c r="I137" s="34" t="s">
        <v>623</v>
      </c>
      <c r="J137" s="34" t="s">
        <v>623</v>
      </c>
      <c r="K137" s="34" t="s">
        <v>623</v>
      </c>
      <c r="L137" s="34" t="s">
        <v>623</v>
      </c>
      <c r="M137" s="34" t="s">
        <v>623</v>
      </c>
      <c r="N137" s="34" t="s">
        <v>623</v>
      </c>
      <c r="O137" s="34" t="s">
        <v>623</v>
      </c>
      <c r="P137" s="34" t="s">
        <v>623</v>
      </c>
      <c r="Q137" s="34" t="s">
        <v>623</v>
      </c>
    </row>
    <row r="138" spans="1:17" s="51" customFormat="1" ht="18.600000000000001" x14ac:dyDescent="0.25">
      <c r="A138" s="503"/>
      <c r="B138" s="504"/>
      <c r="C138" s="34" t="s">
        <v>650</v>
      </c>
      <c r="D138" s="34" t="s">
        <v>623</v>
      </c>
      <c r="E138" s="34" t="s">
        <v>623</v>
      </c>
      <c r="F138" s="34" t="s">
        <v>623</v>
      </c>
      <c r="G138" s="34" t="s">
        <v>623</v>
      </c>
      <c r="H138" s="34" t="s">
        <v>623</v>
      </c>
      <c r="I138" s="34" t="s">
        <v>623</v>
      </c>
      <c r="J138" s="34" t="s">
        <v>623</v>
      </c>
      <c r="K138" s="34" t="s">
        <v>623</v>
      </c>
      <c r="L138" s="34" t="s">
        <v>623</v>
      </c>
      <c r="M138" s="34" t="s">
        <v>623</v>
      </c>
      <c r="N138" s="34" t="s">
        <v>623</v>
      </c>
      <c r="O138" s="34" t="s">
        <v>623</v>
      </c>
      <c r="P138" s="34" t="s">
        <v>623</v>
      </c>
      <c r="Q138" s="34" t="s">
        <v>623</v>
      </c>
    </row>
    <row r="139" spans="1:17" s="51" customFormat="1" ht="15.6" x14ac:dyDescent="0.25">
      <c r="A139" s="503" t="s">
        <v>670</v>
      </c>
      <c r="B139" s="504" t="s">
        <v>655</v>
      </c>
      <c r="C139" s="34" t="s">
        <v>280</v>
      </c>
      <c r="D139" s="34" t="s">
        <v>623</v>
      </c>
      <c r="E139" s="34" t="s">
        <v>623</v>
      </c>
      <c r="F139" s="34" t="s">
        <v>623</v>
      </c>
      <c r="G139" s="34" t="s">
        <v>623</v>
      </c>
      <c r="H139" s="34" t="s">
        <v>623</v>
      </c>
      <c r="I139" s="34" t="s">
        <v>623</v>
      </c>
      <c r="J139" s="34" t="s">
        <v>623</v>
      </c>
      <c r="K139" s="34" t="s">
        <v>623</v>
      </c>
      <c r="L139" s="34" t="s">
        <v>623</v>
      </c>
      <c r="M139" s="34" t="s">
        <v>623</v>
      </c>
      <c r="N139" s="34" t="s">
        <v>623</v>
      </c>
      <c r="O139" s="34" t="s">
        <v>623</v>
      </c>
      <c r="P139" s="34" t="s">
        <v>623</v>
      </c>
      <c r="Q139" s="34" t="s">
        <v>623</v>
      </c>
    </row>
    <row r="140" spans="1:17" s="51" customFormat="1" ht="15.6" x14ac:dyDescent="0.25">
      <c r="A140" s="503"/>
      <c r="B140" s="504"/>
      <c r="C140" s="34" t="s">
        <v>648</v>
      </c>
      <c r="D140" s="34" t="s">
        <v>623</v>
      </c>
      <c r="E140" s="34" t="s">
        <v>623</v>
      </c>
      <c r="F140" s="34" t="s">
        <v>623</v>
      </c>
      <c r="G140" s="34" t="s">
        <v>623</v>
      </c>
      <c r="H140" s="34" t="s">
        <v>623</v>
      </c>
      <c r="I140" s="34" t="s">
        <v>623</v>
      </c>
      <c r="J140" s="34" t="s">
        <v>623</v>
      </c>
      <c r="K140" s="34" t="s">
        <v>623</v>
      </c>
      <c r="L140" s="34" t="s">
        <v>623</v>
      </c>
      <c r="M140" s="34" t="s">
        <v>623</v>
      </c>
      <c r="N140" s="34" t="s">
        <v>623</v>
      </c>
      <c r="O140" s="34" t="s">
        <v>623</v>
      </c>
      <c r="P140" s="34" t="s">
        <v>623</v>
      </c>
      <c r="Q140" s="34" t="s">
        <v>623</v>
      </c>
    </row>
    <row r="141" spans="1:17" s="51" customFormat="1" ht="15.6" x14ac:dyDescent="0.25">
      <c r="A141" s="503"/>
      <c r="B141" s="504"/>
      <c r="C141" s="34" t="s">
        <v>649</v>
      </c>
      <c r="D141" s="34" t="s">
        <v>623</v>
      </c>
      <c r="E141" s="34" t="s">
        <v>623</v>
      </c>
      <c r="F141" s="34" t="s">
        <v>623</v>
      </c>
      <c r="G141" s="34" t="s">
        <v>623</v>
      </c>
      <c r="H141" s="34" t="s">
        <v>623</v>
      </c>
      <c r="I141" s="34" t="s">
        <v>623</v>
      </c>
      <c r="J141" s="34" t="s">
        <v>623</v>
      </c>
      <c r="K141" s="34" t="s">
        <v>623</v>
      </c>
      <c r="L141" s="34" t="s">
        <v>623</v>
      </c>
      <c r="M141" s="34" t="s">
        <v>623</v>
      </c>
      <c r="N141" s="34" t="s">
        <v>623</v>
      </c>
      <c r="O141" s="34" t="s">
        <v>623</v>
      </c>
      <c r="P141" s="34" t="s">
        <v>623</v>
      </c>
      <c r="Q141" s="34" t="s">
        <v>623</v>
      </c>
    </row>
    <row r="142" spans="1:17" s="51" customFormat="1" ht="18.600000000000001" x14ac:dyDescent="0.25">
      <c r="A142" s="503"/>
      <c r="B142" s="504"/>
      <c r="C142" s="34" t="s">
        <v>650</v>
      </c>
      <c r="D142" s="34" t="s">
        <v>623</v>
      </c>
      <c r="E142" s="34" t="s">
        <v>623</v>
      </c>
      <c r="F142" s="34" t="s">
        <v>623</v>
      </c>
      <c r="G142" s="34" t="s">
        <v>623</v>
      </c>
      <c r="H142" s="34" t="s">
        <v>623</v>
      </c>
      <c r="I142" s="34" t="s">
        <v>623</v>
      </c>
      <c r="J142" s="34" t="s">
        <v>623</v>
      </c>
      <c r="K142" s="34" t="s">
        <v>623</v>
      </c>
      <c r="L142" s="34" t="s">
        <v>623</v>
      </c>
      <c r="M142" s="34" t="s">
        <v>623</v>
      </c>
      <c r="N142" s="34" t="s">
        <v>623</v>
      </c>
      <c r="O142" s="34" t="s">
        <v>623</v>
      </c>
      <c r="P142" s="34" t="s">
        <v>623</v>
      </c>
      <c r="Q142" s="34" t="s">
        <v>623</v>
      </c>
    </row>
    <row r="143" spans="1:17" s="51" customFormat="1" ht="15.6" x14ac:dyDescent="0.25">
      <c r="A143" s="503" t="s">
        <v>671</v>
      </c>
      <c r="B143" s="504" t="s">
        <v>628</v>
      </c>
      <c r="C143" s="34" t="s">
        <v>280</v>
      </c>
      <c r="D143" s="34" t="s">
        <v>623</v>
      </c>
      <c r="E143" s="34" t="s">
        <v>623</v>
      </c>
      <c r="F143" s="34" t="s">
        <v>623</v>
      </c>
      <c r="G143" s="34" t="s">
        <v>623</v>
      </c>
      <c r="H143" s="34" t="s">
        <v>623</v>
      </c>
      <c r="I143" s="34" t="s">
        <v>623</v>
      </c>
      <c r="J143" s="34" t="s">
        <v>623</v>
      </c>
      <c r="K143" s="34" t="s">
        <v>623</v>
      </c>
      <c r="L143" s="34" t="s">
        <v>623</v>
      </c>
      <c r="M143" s="34" t="s">
        <v>623</v>
      </c>
      <c r="N143" s="34" t="s">
        <v>623</v>
      </c>
      <c r="O143" s="34" t="s">
        <v>623</v>
      </c>
      <c r="P143" s="34" t="s">
        <v>623</v>
      </c>
      <c r="Q143" s="34" t="s">
        <v>623</v>
      </c>
    </row>
    <row r="144" spans="1:17" s="51" customFormat="1" ht="15.6" x14ac:dyDescent="0.25">
      <c r="A144" s="503"/>
      <c r="B144" s="504"/>
      <c r="C144" s="34" t="s">
        <v>648</v>
      </c>
      <c r="D144" s="34" t="s">
        <v>623</v>
      </c>
      <c r="E144" s="34" t="s">
        <v>623</v>
      </c>
      <c r="F144" s="34" t="s">
        <v>623</v>
      </c>
      <c r="G144" s="34" t="s">
        <v>623</v>
      </c>
      <c r="H144" s="34" t="s">
        <v>623</v>
      </c>
      <c r="I144" s="34" t="s">
        <v>623</v>
      </c>
      <c r="J144" s="34" t="s">
        <v>623</v>
      </c>
      <c r="K144" s="34" t="s">
        <v>623</v>
      </c>
      <c r="L144" s="34" t="s">
        <v>623</v>
      </c>
      <c r="M144" s="34" t="s">
        <v>623</v>
      </c>
      <c r="N144" s="34" t="s">
        <v>623</v>
      </c>
      <c r="O144" s="34" t="s">
        <v>623</v>
      </c>
      <c r="P144" s="34" t="s">
        <v>623</v>
      </c>
      <c r="Q144" s="34" t="s">
        <v>623</v>
      </c>
    </row>
    <row r="145" spans="1:17" s="51" customFormat="1" ht="15.6" x14ac:dyDescent="0.25">
      <c r="A145" s="503"/>
      <c r="B145" s="504"/>
      <c r="C145" s="34" t="s">
        <v>649</v>
      </c>
      <c r="D145" s="34" t="s">
        <v>623</v>
      </c>
      <c r="E145" s="34" t="s">
        <v>623</v>
      </c>
      <c r="F145" s="34" t="s">
        <v>623</v>
      </c>
      <c r="G145" s="34" t="s">
        <v>623</v>
      </c>
      <c r="H145" s="34" t="s">
        <v>623</v>
      </c>
      <c r="I145" s="34" t="s">
        <v>623</v>
      </c>
      <c r="J145" s="34" t="s">
        <v>623</v>
      </c>
      <c r="K145" s="34" t="s">
        <v>623</v>
      </c>
      <c r="L145" s="34" t="s">
        <v>623</v>
      </c>
      <c r="M145" s="34" t="s">
        <v>623</v>
      </c>
      <c r="N145" s="34" t="s">
        <v>623</v>
      </c>
      <c r="O145" s="34" t="s">
        <v>623</v>
      </c>
      <c r="P145" s="34" t="s">
        <v>623</v>
      </c>
      <c r="Q145" s="34" t="s">
        <v>623</v>
      </c>
    </row>
    <row r="146" spans="1:17" s="51" customFormat="1" ht="18.600000000000001" x14ac:dyDescent="0.25">
      <c r="A146" s="503"/>
      <c r="B146" s="504"/>
      <c r="C146" s="34" t="s">
        <v>650</v>
      </c>
      <c r="D146" s="34" t="s">
        <v>623</v>
      </c>
      <c r="E146" s="34" t="s">
        <v>623</v>
      </c>
      <c r="F146" s="34" t="s">
        <v>623</v>
      </c>
      <c r="G146" s="34" t="s">
        <v>623</v>
      </c>
      <c r="H146" s="34" t="s">
        <v>623</v>
      </c>
      <c r="I146" s="34" t="s">
        <v>623</v>
      </c>
      <c r="J146" s="34" t="s">
        <v>623</v>
      </c>
      <c r="K146" s="34" t="s">
        <v>623</v>
      </c>
      <c r="L146" s="34" t="s">
        <v>623</v>
      </c>
      <c r="M146" s="34" t="s">
        <v>623</v>
      </c>
      <c r="N146" s="34" t="s">
        <v>623</v>
      </c>
      <c r="O146" s="34" t="s">
        <v>623</v>
      </c>
      <c r="P146" s="34" t="s">
        <v>623</v>
      </c>
      <c r="Q146" s="34" t="s">
        <v>623</v>
      </c>
    </row>
    <row r="147" spans="1:17" s="51" customFormat="1" ht="15.6" x14ac:dyDescent="0.25">
      <c r="A147" s="503" t="s">
        <v>672</v>
      </c>
      <c r="B147" s="504" t="s">
        <v>629</v>
      </c>
      <c r="C147" s="34" t="s">
        <v>280</v>
      </c>
      <c r="D147" s="34" t="s">
        <v>623</v>
      </c>
      <c r="E147" s="34" t="s">
        <v>623</v>
      </c>
      <c r="F147" s="34" t="s">
        <v>623</v>
      </c>
      <c r="G147" s="34" t="s">
        <v>623</v>
      </c>
      <c r="H147" s="34" t="s">
        <v>623</v>
      </c>
      <c r="I147" s="34" t="s">
        <v>623</v>
      </c>
      <c r="J147" s="34" t="s">
        <v>623</v>
      </c>
      <c r="K147" s="34" t="s">
        <v>623</v>
      </c>
      <c r="L147" s="34" t="s">
        <v>623</v>
      </c>
      <c r="M147" s="34" t="s">
        <v>623</v>
      </c>
      <c r="N147" s="34" t="s">
        <v>623</v>
      </c>
      <c r="O147" s="34" t="s">
        <v>623</v>
      </c>
      <c r="P147" s="34" t="s">
        <v>623</v>
      </c>
      <c r="Q147" s="34" t="s">
        <v>623</v>
      </c>
    </row>
    <row r="148" spans="1:17" s="51" customFormat="1" ht="15.6" x14ac:dyDescent="0.25">
      <c r="A148" s="503"/>
      <c r="B148" s="504"/>
      <c r="C148" s="34" t="s">
        <v>648</v>
      </c>
      <c r="D148" s="34" t="s">
        <v>623</v>
      </c>
      <c r="E148" s="34" t="s">
        <v>623</v>
      </c>
      <c r="F148" s="34" t="s">
        <v>623</v>
      </c>
      <c r="G148" s="34" t="s">
        <v>623</v>
      </c>
      <c r="H148" s="34" t="s">
        <v>623</v>
      </c>
      <c r="I148" s="34" t="s">
        <v>623</v>
      </c>
      <c r="J148" s="34" t="s">
        <v>623</v>
      </c>
      <c r="K148" s="34" t="s">
        <v>623</v>
      </c>
      <c r="L148" s="34" t="s">
        <v>623</v>
      </c>
      <c r="M148" s="34" t="s">
        <v>623</v>
      </c>
      <c r="N148" s="34" t="s">
        <v>623</v>
      </c>
      <c r="O148" s="34" t="s">
        <v>623</v>
      </c>
      <c r="P148" s="34" t="s">
        <v>623</v>
      </c>
      <c r="Q148" s="34" t="s">
        <v>623</v>
      </c>
    </row>
    <row r="149" spans="1:17" s="51" customFormat="1" ht="15.6" x14ac:dyDescent="0.25">
      <c r="A149" s="503"/>
      <c r="B149" s="504"/>
      <c r="C149" s="34" t="s">
        <v>649</v>
      </c>
      <c r="D149" s="34" t="s">
        <v>623</v>
      </c>
      <c r="E149" s="34" t="s">
        <v>623</v>
      </c>
      <c r="F149" s="34" t="s">
        <v>623</v>
      </c>
      <c r="G149" s="34" t="s">
        <v>623</v>
      </c>
      <c r="H149" s="34" t="s">
        <v>623</v>
      </c>
      <c r="I149" s="34" t="s">
        <v>623</v>
      </c>
      <c r="J149" s="34" t="s">
        <v>623</v>
      </c>
      <c r="K149" s="34" t="s">
        <v>623</v>
      </c>
      <c r="L149" s="34" t="s">
        <v>623</v>
      </c>
      <c r="M149" s="34" t="s">
        <v>623</v>
      </c>
      <c r="N149" s="34" t="s">
        <v>623</v>
      </c>
      <c r="O149" s="34" t="s">
        <v>623</v>
      </c>
      <c r="P149" s="34" t="s">
        <v>623</v>
      </c>
      <c r="Q149" s="34" t="s">
        <v>623</v>
      </c>
    </row>
    <row r="150" spans="1:17" s="51" customFormat="1" ht="18.600000000000001" x14ac:dyDescent="0.25">
      <c r="A150" s="503"/>
      <c r="B150" s="504"/>
      <c r="C150" s="34" t="s">
        <v>650</v>
      </c>
      <c r="D150" s="34" t="s">
        <v>623</v>
      </c>
      <c r="E150" s="34" t="s">
        <v>623</v>
      </c>
      <c r="F150" s="34" t="s">
        <v>623</v>
      </c>
      <c r="G150" s="34" t="s">
        <v>623</v>
      </c>
      <c r="H150" s="34" t="s">
        <v>623</v>
      </c>
      <c r="I150" s="34" t="s">
        <v>623</v>
      </c>
      <c r="J150" s="34" t="s">
        <v>623</v>
      </c>
      <c r="K150" s="34" t="s">
        <v>623</v>
      </c>
      <c r="L150" s="34" t="s">
        <v>623</v>
      </c>
      <c r="M150" s="34" t="s">
        <v>623</v>
      </c>
      <c r="N150" s="34" t="s">
        <v>623</v>
      </c>
      <c r="O150" s="34" t="s">
        <v>623</v>
      </c>
      <c r="P150" s="34" t="s">
        <v>623</v>
      </c>
      <c r="Q150" s="34" t="s">
        <v>623</v>
      </c>
    </row>
    <row r="151" spans="1:17" s="51" customFormat="1" ht="15.6" x14ac:dyDescent="0.25">
      <c r="A151" s="503" t="s">
        <v>673</v>
      </c>
      <c r="B151" s="504" t="s">
        <v>631</v>
      </c>
      <c r="C151" s="34" t="s">
        <v>280</v>
      </c>
      <c r="D151" s="34" t="s">
        <v>623</v>
      </c>
      <c r="E151" s="34" t="s">
        <v>623</v>
      </c>
      <c r="F151" s="34" t="s">
        <v>623</v>
      </c>
      <c r="G151" s="34" t="s">
        <v>623</v>
      </c>
      <c r="H151" s="34" t="s">
        <v>623</v>
      </c>
      <c r="I151" s="34" t="s">
        <v>623</v>
      </c>
      <c r="J151" s="34" t="s">
        <v>623</v>
      </c>
      <c r="K151" s="34" t="s">
        <v>623</v>
      </c>
      <c r="L151" s="34" t="s">
        <v>623</v>
      </c>
      <c r="M151" s="34" t="s">
        <v>623</v>
      </c>
      <c r="N151" s="34" t="s">
        <v>623</v>
      </c>
      <c r="O151" s="34" t="s">
        <v>623</v>
      </c>
      <c r="P151" s="34" t="s">
        <v>623</v>
      </c>
      <c r="Q151" s="34" t="s">
        <v>623</v>
      </c>
    </row>
    <row r="152" spans="1:17" s="51" customFormat="1" ht="15.6" x14ac:dyDescent="0.25">
      <c r="A152" s="503"/>
      <c r="B152" s="504"/>
      <c r="C152" s="34" t="s">
        <v>648</v>
      </c>
      <c r="D152" s="34" t="s">
        <v>623</v>
      </c>
      <c r="E152" s="34" t="s">
        <v>623</v>
      </c>
      <c r="F152" s="34" t="s">
        <v>623</v>
      </c>
      <c r="G152" s="34" t="s">
        <v>623</v>
      </c>
      <c r="H152" s="34" t="s">
        <v>623</v>
      </c>
      <c r="I152" s="34" t="s">
        <v>623</v>
      </c>
      <c r="J152" s="34" t="s">
        <v>623</v>
      </c>
      <c r="K152" s="34" t="s">
        <v>623</v>
      </c>
      <c r="L152" s="34" t="s">
        <v>623</v>
      </c>
      <c r="M152" s="34" t="s">
        <v>623</v>
      </c>
      <c r="N152" s="34" t="s">
        <v>623</v>
      </c>
      <c r="O152" s="34" t="s">
        <v>623</v>
      </c>
      <c r="P152" s="34" t="s">
        <v>623</v>
      </c>
      <c r="Q152" s="34" t="s">
        <v>623</v>
      </c>
    </row>
    <row r="153" spans="1:17" s="51" customFormat="1" ht="15.6" x14ac:dyDescent="0.25">
      <c r="A153" s="503"/>
      <c r="B153" s="504"/>
      <c r="C153" s="34" t="s">
        <v>649</v>
      </c>
      <c r="D153" s="34" t="s">
        <v>623</v>
      </c>
      <c r="E153" s="34" t="s">
        <v>623</v>
      </c>
      <c r="F153" s="34" t="s">
        <v>623</v>
      </c>
      <c r="G153" s="34" t="s">
        <v>623</v>
      </c>
      <c r="H153" s="34" t="s">
        <v>623</v>
      </c>
      <c r="I153" s="34" t="s">
        <v>623</v>
      </c>
      <c r="J153" s="34" t="s">
        <v>623</v>
      </c>
      <c r="K153" s="34" t="s">
        <v>623</v>
      </c>
      <c r="L153" s="34" t="s">
        <v>623</v>
      </c>
      <c r="M153" s="34" t="s">
        <v>623</v>
      </c>
      <c r="N153" s="34" t="s">
        <v>623</v>
      </c>
      <c r="O153" s="34" t="s">
        <v>623</v>
      </c>
      <c r="P153" s="34" t="s">
        <v>623</v>
      </c>
      <c r="Q153" s="34" t="s">
        <v>623</v>
      </c>
    </row>
    <row r="154" spans="1:17" s="51" customFormat="1" ht="18.600000000000001" x14ac:dyDescent="0.25">
      <c r="A154" s="503"/>
      <c r="B154" s="504"/>
      <c r="C154" s="34" t="s">
        <v>650</v>
      </c>
      <c r="D154" s="34" t="s">
        <v>623</v>
      </c>
      <c r="E154" s="34" t="s">
        <v>623</v>
      </c>
      <c r="F154" s="34" t="s">
        <v>623</v>
      </c>
      <c r="G154" s="34" t="s">
        <v>623</v>
      </c>
      <c r="H154" s="34" t="s">
        <v>623</v>
      </c>
      <c r="I154" s="34" t="s">
        <v>623</v>
      </c>
      <c r="J154" s="34" t="s">
        <v>623</v>
      </c>
      <c r="K154" s="34" t="s">
        <v>623</v>
      </c>
      <c r="L154" s="34" t="s">
        <v>623</v>
      </c>
      <c r="M154" s="34" t="s">
        <v>623</v>
      </c>
      <c r="N154" s="34" t="s">
        <v>623</v>
      </c>
      <c r="O154" s="34" t="s">
        <v>623</v>
      </c>
      <c r="P154" s="34" t="s">
        <v>623</v>
      </c>
      <c r="Q154" s="34" t="s">
        <v>623</v>
      </c>
    </row>
    <row r="156" spans="1:17" s="51" customFormat="1" ht="16.8" x14ac:dyDescent="0.25">
      <c r="A156" s="74"/>
      <c r="B156" s="52" t="s">
        <v>674</v>
      </c>
      <c r="C156" s="52"/>
      <c r="D156" s="52"/>
      <c r="E156" s="52"/>
      <c r="F156" s="52"/>
      <c r="G156" s="52"/>
      <c r="H156" s="52"/>
      <c r="I156" s="52"/>
      <c r="J156" s="52"/>
      <c r="K156" s="52"/>
      <c r="L156" s="52"/>
      <c r="M156" s="52"/>
      <c r="N156" s="52"/>
      <c r="O156" s="52"/>
    </row>
    <row r="157" spans="1:17" s="51" customFormat="1" ht="16.8" x14ac:dyDescent="0.25">
      <c r="A157" s="74"/>
      <c r="B157" s="52" t="s">
        <v>675</v>
      </c>
      <c r="C157" s="52"/>
      <c r="D157" s="52"/>
      <c r="E157" s="52"/>
      <c r="F157" s="52"/>
      <c r="G157" s="52"/>
      <c r="H157" s="52"/>
      <c r="I157" s="52"/>
      <c r="J157" s="52"/>
      <c r="K157" s="52"/>
      <c r="L157" s="52"/>
      <c r="M157" s="52"/>
      <c r="N157" s="52"/>
      <c r="O157" s="52"/>
    </row>
    <row r="158" spans="1:17" s="51" customFormat="1" ht="16.8" x14ac:dyDescent="0.25">
      <c r="A158" s="74"/>
      <c r="B158" s="52" t="s">
        <v>676</v>
      </c>
      <c r="C158" s="52"/>
      <c r="D158" s="52"/>
      <c r="E158" s="52"/>
      <c r="F158" s="52"/>
      <c r="G158" s="52"/>
      <c r="H158" s="52"/>
      <c r="I158" s="52"/>
      <c r="J158" s="52"/>
      <c r="K158" s="52"/>
      <c r="L158" s="52"/>
      <c r="M158" s="52"/>
      <c r="N158" s="52"/>
      <c r="O158" s="52"/>
    </row>
    <row r="159" spans="1:17" s="51" customFormat="1" ht="16.8" x14ac:dyDescent="0.25">
      <c r="A159" s="74"/>
      <c r="B159" s="52" t="s">
        <v>677</v>
      </c>
      <c r="C159" s="52"/>
      <c r="D159" s="52"/>
      <c r="E159" s="52"/>
      <c r="F159" s="52"/>
      <c r="G159" s="52"/>
      <c r="H159" s="52"/>
      <c r="I159" s="52"/>
      <c r="J159" s="52"/>
      <c r="K159" s="52"/>
      <c r="L159" s="52"/>
      <c r="M159" s="52"/>
      <c r="N159" s="52"/>
      <c r="O159" s="52"/>
    </row>
    <row r="160" spans="1:17" s="51" customFormat="1" ht="16.8" x14ac:dyDescent="0.25">
      <c r="A160" s="74"/>
      <c r="B160" s="52" t="s">
        <v>678</v>
      </c>
      <c r="C160" s="52"/>
      <c r="D160" s="52"/>
      <c r="E160" s="52"/>
      <c r="F160" s="52"/>
      <c r="G160" s="52"/>
      <c r="H160" s="52"/>
      <c r="I160" s="52"/>
      <c r="J160" s="52"/>
      <c r="K160" s="52"/>
      <c r="L160" s="52"/>
      <c r="M160" s="52"/>
      <c r="N160" s="52"/>
      <c r="O160" s="52"/>
    </row>
  </sheetData>
  <mergeCells count="111">
    <mergeCell ref="P15:Q15"/>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39997558519241921"/>
  </sheetPr>
  <dimension ref="A1:AG37"/>
  <sheetViews>
    <sheetView zoomScale="70" zoomScaleNormal="70" workbookViewId="0">
      <selection activeCell="F11" sqref="F11"/>
    </sheetView>
  </sheetViews>
  <sheetFormatPr defaultRowHeight="13.8" x14ac:dyDescent="0.25"/>
  <cols>
    <col min="1" max="1" width="14.33203125" style="74" customWidth="1"/>
    <col min="2" max="2" width="29.109375" style="52" customWidth="1"/>
    <col min="3" max="3" width="23.5546875" style="52" customWidth="1"/>
    <col min="4" max="4" width="23.33203125" style="52" customWidth="1"/>
    <col min="5" max="5" width="22.5546875" style="52" customWidth="1"/>
    <col min="6" max="6" width="26.109375" style="52" customWidth="1"/>
    <col min="7" max="7" width="22.44140625" style="52" customWidth="1"/>
    <col min="8" max="8" width="19.88671875" style="52" customWidth="1"/>
    <col min="9" max="9" width="26.6640625" style="52" customWidth="1"/>
    <col min="10" max="10" width="14.5546875" style="52" customWidth="1"/>
    <col min="11" max="12" width="19.88671875" style="52" customWidth="1"/>
    <col min="13" max="13" width="21.109375" style="52" customWidth="1"/>
    <col min="14" max="14" width="24.5546875" style="52" customWidth="1"/>
    <col min="15" max="15" width="8.88671875" style="52" customWidth="1"/>
    <col min="16" max="16" width="10.33203125" style="52" customWidth="1"/>
    <col min="17" max="17" width="20.33203125" style="52" customWidth="1"/>
    <col min="18" max="18" width="21" style="52" customWidth="1"/>
    <col min="19" max="19" width="10.44140625" style="52" customWidth="1"/>
    <col min="20" max="20" width="10.33203125" style="52" customWidth="1"/>
    <col min="21" max="21" width="25.109375" style="52" customWidth="1"/>
    <col min="22" max="22" width="25.88671875" style="52" customWidth="1"/>
    <col min="23" max="23" width="17" style="52" customWidth="1"/>
    <col min="24" max="24" width="12.109375" style="51" customWidth="1"/>
    <col min="25" max="25" width="10.5546875" style="51" customWidth="1"/>
    <col min="26" max="26" width="12.6640625" style="51" customWidth="1"/>
    <col min="27" max="27" width="13.5546875" style="51" customWidth="1"/>
    <col min="28" max="28" width="17.88671875" style="51" customWidth="1"/>
    <col min="29" max="30" width="18.109375" style="51" customWidth="1"/>
    <col min="31" max="31" width="23.6640625" style="51" customWidth="1"/>
    <col min="32" max="32" width="21" style="51" customWidth="1"/>
    <col min="33" max="33" width="33.109375" style="51" customWidth="1"/>
    <col min="34" max="253" width="9.109375" style="51"/>
    <col min="254" max="254" width="4.44140625" style="51" bestFit="1" customWidth="1"/>
    <col min="255" max="255" width="18.33203125" style="51" bestFit="1" customWidth="1"/>
    <col min="256" max="256" width="19" style="51" bestFit="1" customWidth="1"/>
    <col min="257" max="257" width="15.44140625" style="51" bestFit="1" customWidth="1"/>
    <col min="258" max="259" width="12.44140625" style="51" bestFit="1" customWidth="1"/>
    <col min="260" max="260" width="7.109375" style="51" bestFit="1" customWidth="1"/>
    <col min="261" max="261" width="10.109375" style="51" bestFit="1" customWidth="1"/>
    <col min="262" max="262" width="15.88671875" style="51" bestFit="1" customWidth="1"/>
    <col min="263" max="263" width="15.109375" style="51" bestFit="1" customWidth="1"/>
    <col min="264" max="264" width="18.33203125" style="51" bestFit="1" customWidth="1"/>
    <col min="265" max="265" width="13.33203125" style="51" bestFit="1" customWidth="1"/>
    <col min="266" max="266" width="19.33203125" style="51" customWidth="1"/>
    <col min="267" max="267" width="15.109375" style="51" customWidth="1"/>
    <col min="268" max="268" width="21" style="51" bestFit="1" customWidth="1"/>
    <col min="269" max="269" width="17.109375" style="51" bestFit="1" customWidth="1"/>
    <col min="270" max="270" width="16.88671875" style="51" bestFit="1" customWidth="1"/>
    <col min="271" max="271" width="16.6640625" style="51" bestFit="1" customWidth="1"/>
    <col min="272" max="272" width="15.6640625" style="51" bestFit="1" customWidth="1"/>
    <col min="273" max="273" width="16.33203125" style="51" bestFit="1" customWidth="1"/>
    <col min="274" max="274" width="17.33203125" style="51" customWidth="1"/>
    <col min="275" max="275" width="23.44140625" style="51" bestFit="1" customWidth="1"/>
    <col min="276" max="276" width="31.88671875" style="51" bestFit="1" customWidth="1"/>
    <col min="277" max="277" width="7.88671875" style="51" bestFit="1" customWidth="1"/>
    <col min="278" max="278" width="5.6640625" style="51" bestFit="1" customWidth="1"/>
    <col min="279" max="279" width="9.109375" style="51" bestFit="1" customWidth="1"/>
    <col min="280" max="280" width="13.5546875" style="51" bestFit="1" customWidth="1"/>
    <col min="281" max="509" width="9.109375" style="51"/>
    <col min="510" max="510" width="4.44140625" style="51" bestFit="1" customWidth="1"/>
    <col min="511" max="511" width="18.33203125" style="51" bestFit="1" customWidth="1"/>
    <col min="512" max="512" width="19" style="51" bestFit="1" customWidth="1"/>
    <col min="513" max="513" width="15.44140625" style="51" bestFit="1" customWidth="1"/>
    <col min="514" max="515" width="12.44140625" style="51" bestFit="1" customWidth="1"/>
    <col min="516" max="516" width="7.109375" style="51" bestFit="1" customWidth="1"/>
    <col min="517" max="517" width="10.109375" style="51" bestFit="1" customWidth="1"/>
    <col min="518" max="518" width="15.88671875" style="51" bestFit="1" customWidth="1"/>
    <col min="519" max="519" width="15.109375" style="51" bestFit="1" customWidth="1"/>
    <col min="520" max="520" width="18.33203125" style="51" bestFit="1" customWidth="1"/>
    <col min="521" max="521" width="13.33203125" style="51" bestFit="1" customWidth="1"/>
    <col min="522" max="522" width="19.33203125" style="51" customWidth="1"/>
    <col min="523" max="523" width="15.109375" style="51" customWidth="1"/>
    <col min="524" max="524" width="21" style="51" bestFit="1" customWidth="1"/>
    <col min="525" max="525" width="17.109375" style="51" bestFit="1" customWidth="1"/>
    <col min="526" max="526" width="16.88671875" style="51" bestFit="1" customWidth="1"/>
    <col min="527" max="527" width="16.6640625" style="51" bestFit="1" customWidth="1"/>
    <col min="528" max="528" width="15.6640625" style="51" bestFit="1" customWidth="1"/>
    <col min="529" max="529" width="16.33203125" style="51" bestFit="1" customWidth="1"/>
    <col min="530" max="530" width="17.33203125" style="51" customWidth="1"/>
    <col min="531" max="531" width="23.44140625" style="51" bestFit="1" customWidth="1"/>
    <col min="532" max="532" width="31.88671875" style="51" bestFit="1" customWidth="1"/>
    <col min="533" max="533" width="7.88671875" style="51" bestFit="1" customWidth="1"/>
    <col min="534" max="534" width="5.6640625" style="51" bestFit="1" customWidth="1"/>
    <col min="535" max="535" width="9.109375" style="51" bestFit="1" customWidth="1"/>
    <col min="536" max="536" width="13.5546875" style="51" bestFit="1" customWidth="1"/>
    <col min="537" max="765" width="9.109375" style="51"/>
    <col min="766" max="766" width="4.44140625" style="51" bestFit="1" customWidth="1"/>
    <col min="767" max="767" width="18.33203125" style="51" bestFit="1" customWidth="1"/>
    <col min="768" max="768" width="19" style="51" bestFit="1" customWidth="1"/>
    <col min="769" max="769" width="15.44140625" style="51" bestFit="1" customWidth="1"/>
    <col min="770" max="771" width="12.44140625" style="51" bestFit="1" customWidth="1"/>
    <col min="772" max="772" width="7.109375" style="51" bestFit="1" customWidth="1"/>
    <col min="773" max="773" width="10.109375" style="51" bestFit="1" customWidth="1"/>
    <col min="774" max="774" width="15.88671875" style="51" bestFit="1" customWidth="1"/>
    <col min="775" max="775" width="15.109375" style="51" bestFit="1" customWidth="1"/>
    <col min="776" max="776" width="18.33203125" style="51" bestFit="1" customWidth="1"/>
    <col min="777" max="777" width="13.33203125" style="51" bestFit="1" customWidth="1"/>
    <col min="778" max="778" width="19.33203125" style="51" customWidth="1"/>
    <col min="779" max="779" width="15.109375" style="51" customWidth="1"/>
    <col min="780" max="780" width="21" style="51" bestFit="1" customWidth="1"/>
    <col min="781" max="781" width="17.109375" style="51" bestFit="1" customWidth="1"/>
    <col min="782" max="782" width="16.88671875" style="51" bestFit="1" customWidth="1"/>
    <col min="783" max="783" width="16.6640625" style="51" bestFit="1" customWidth="1"/>
    <col min="784" max="784" width="15.6640625" style="51" bestFit="1" customWidth="1"/>
    <col min="785" max="785" width="16.33203125" style="51" bestFit="1" customWidth="1"/>
    <col min="786" max="786" width="17.33203125" style="51" customWidth="1"/>
    <col min="787" max="787" width="23.44140625" style="51" bestFit="1" customWidth="1"/>
    <col min="788" max="788" width="31.88671875" style="51" bestFit="1" customWidth="1"/>
    <col min="789" max="789" width="7.88671875" style="51" bestFit="1" customWidth="1"/>
    <col min="790" max="790" width="5.6640625" style="51" bestFit="1" customWidth="1"/>
    <col min="791" max="791" width="9.109375" style="51" bestFit="1" customWidth="1"/>
    <col min="792" max="792" width="13.5546875" style="51" bestFit="1" customWidth="1"/>
    <col min="793" max="1021" width="9.109375" style="51"/>
    <col min="1022" max="1022" width="4.44140625" style="51" bestFit="1" customWidth="1"/>
    <col min="1023" max="1023" width="18.33203125" style="51" bestFit="1" customWidth="1"/>
    <col min="1024" max="1024" width="19" style="51" bestFit="1" customWidth="1"/>
    <col min="1025" max="1025" width="15.44140625" style="51" bestFit="1" customWidth="1"/>
    <col min="1026" max="1027" width="12.44140625" style="51" bestFit="1" customWidth="1"/>
    <col min="1028" max="1028" width="7.109375" style="51" bestFit="1" customWidth="1"/>
    <col min="1029" max="1029" width="10.109375" style="51" bestFit="1" customWidth="1"/>
    <col min="1030" max="1030" width="15.88671875" style="51" bestFit="1" customWidth="1"/>
    <col min="1031" max="1031" width="15.109375" style="51" bestFit="1" customWidth="1"/>
    <col min="1032" max="1032" width="18.33203125" style="51" bestFit="1" customWidth="1"/>
    <col min="1033" max="1033" width="13.33203125" style="51" bestFit="1" customWidth="1"/>
    <col min="1034" max="1034" width="19.33203125" style="51" customWidth="1"/>
    <col min="1035" max="1035" width="15.109375" style="51" customWidth="1"/>
    <col min="1036" max="1036" width="21" style="51" bestFit="1" customWidth="1"/>
    <col min="1037" max="1037" width="17.109375" style="51" bestFit="1" customWidth="1"/>
    <col min="1038" max="1038" width="16.88671875" style="51" bestFit="1" customWidth="1"/>
    <col min="1039" max="1039" width="16.6640625" style="51" bestFit="1" customWidth="1"/>
    <col min="1040" max="1040" width="15.6640625" style="51" bestFit="1" customWidth="1"/>
    <col min="1041" max="1041" width="16.33203125" style="51" bestFit="1" customWidth="1"/>
    <col min="1042" max="1042" width="17.33203125" style="51" customWidth="1"/>
    <col min="1043" max="1043" width="23.44140625" style="51" bestFit="1" customWidth="1"/>
    <col min="1044" max="1044" width="31.88671875" style="51" bestFit="1" customWidth="1"/>
    <col min="1045" max="1045" width="7.88671875" style="51" bestFit="1" customWidth="1"/>
    <col min="1046" max="1046" width="5.6640625" style="51" bestFit="1" customWidth="1"/>
    <col min="1047" max="1047" width="9.109375" style="51" bestFit="1" customWidth="1"/>
    <col min="1048" max="1048" width="13.5546875" style="51" bestFit="1" customWidth="1"/>
    <col min="1049" max="1277" width="9.109375" style="51"/>
    <col min="1278" max="1278" width="4.44140625" style="51" bestFit="1" customWidth="1"/>
    <col min="1279" max="1279" width="18.33203125" style="51" bestFit="1" customWidth="1"/>
    <col min="1280" max="1280" width="19" style="51" bestFit="1" customWidth="1"/>
    <col min="1281" max="1281" width="15.44140625" style="51" bestFit="1" customWidth="1"/>
    <col min="1282" max="1283" width="12.44140625" style="51" bestFit="1" customWidth="1"/>
    <col min="1284" max="1284" width="7.109375" style="51" bestFit="1" customWidth="1"/>
    <col min="1285" max="1285" width="10.109375" style="51" bestFit="1" customWidth="1"/>
    <col min="1286" max="1286" width="15.88671875" style="51" bestFit="1" customWidth="1"/>
    <col min="1287" max="1287" width="15.109375" style="51" bestFit="1" customWidth="1"/>
    <col min="1288" max="1288" width="18.33203125" style="51" bestFit="1" customWidth="1"/>
    <col min="1289" max="1289" width="13.33203125" style="51" bestFit="1" customWidth="1"/>
    <col min="1290" max="1290" width="19.33203125" style="51" customWidth="1"/>
    <col min="1291" max="1291" width="15.109375" style="51" customWidth="1"/>
    <col min="1292" max="1292" width="21" style="51" bestFit="1" customWidth="1"/>
    <col min="1293" max="1293" width="17.109375" style="51" bestFit="1" customWidth="1"/>
    <col min="1294" max="1294" width="16.88671875" style="51" bestFit="1" customWidth="1"/>
    <col min="1295" max="1295" width="16.6640625" style="51" bestFit="1" customWidth="1"/>
    <col min="1296" max="1296" width="15.6640625" style="51" bestFit="1" customWidth="1"/>
    <col min="1297" max="1297" width="16.33203125" style="51" bestFit="1" customWidth="1"/>
    <col min="1298" max="1298" width="17.33203125" style="51" customWidth="1"/>
    <col min="1299" max="1299" width="23.44140625" style="51" bestFit="1" customWidth="1"/>
    <col min="1300" max="1300" width="31.88671875" style="51" bestFit="1" customWidth="1"/>
    <col min="1301" max="1301" width="7.88671875" style="51" bestFit="1" customWidth="1"/>
    <col min="1302" max="1302" width="5.6640625" style="51" bestFit="1" customWidth="1"/>
    <col min="1303" max="1303" width="9.109375" style="51" bestFit="1" customWidth="1"/>
    <col min="1304" max="1304" width="13.5546875" style="51" bestFit="1" customWidth="1"/>
    <col min="1305" max="1533" width="9.109375" style="51"/>
    <col min="1534" max="1534" width="4.44140625" style="51" bestFit="1" customWidth="1"/>
    <col min="1535" max="1535" width="18.33203125" style="51" bestFit="1" customWidth="1"/>
    <col min="1536" max="1536" width="19" style="51" bestFit="1" customWidth="1"/>
    <col min="1537" max="1537" width="15.44140625" style="51" bestFit="1" customWidth="1"/>
    <col min="1538" max="1539" width="12.44140625" style="51" bestFit="1" customWidth="1"/>
    <col min="1540" max="1540" width="7.109375" style="51" bestFit="1" customWidth="1"/>
    <col min="1541" max="1541" width="10.109375" style="51" bestFit="1" customWidth="1"/>
    <col min="1542" max="1542" width="15.88671875" style="51" bestFit="1" customWidth="1"/>
    <col min="1543" max="1543" width="15.109375" style="51" bestFit="1" customWidth="1"/>
    <col min="1544" max="1544" width="18.33203125" style="51" bestFit="1" customWidth="1"/>
    <col min="1545" max="1545" width="13.33203125" style="51" bestFit="1" customWidth="1"/>
    <col min="1546" max="1546" width="19.33203125" style="51" customWidth="1"/>
    <col min="1547" max="1547" width="15.109375" style="51" customWidth="1"/>
    <col min="1548" max="1548" width="21" style="51" bestFit="1" customWidth="1"/>
    <col min="1549" max="1549" width="17.109375" style="51" bestFit="1" customWidth="1"/>
    <col min="1550" max="1550" width="16.88671875" style="51" bestFit="1" customWidth="1"/>
    <col min="1551" max="1551" width="16.6640625" style="51" bestFit="1" customWidth="1"/>
    <col min="1552" max="1552" width="15.6640625" style="51" bestFit="1" customWidth="1"/>
    <col min="1553" max="1553" width="16.33203125" style="51" bestFit="1" customWidth="1"/>
    <col min="1554" max="1554" width="17.33203125" style="51" customWidth="1"/>
    <col min="1555" max="1555" width="23.44140625" style="51" bestFit="1" customWidth="1"/>
    <col min="1556" max="1556" width="31.88671875" style="51" bestFit="1" customWidth="1"/>
    <col min="1557" max="1557" width="7.88671875" style="51" bestFit="1" customWidth="1"/>
    <col min="1558" max="1558" width="5.6640625" style="51" bestFit="1" customWidth="1"/>
    <col min="1559" max="1559" width="9.109375" style="51" bestFit="1" customWidth="1"/>
    <col min="1560" max="1560" width="13.5546875" style="51" bestFit="1" customWidth="1"/>
    <col min="1561" max="1789" width="9.109375" style="51"/>
    <col min="1790" max="1790" width="4.44140625" style="51" bestFit="1" customWidth="1"/>
    <col min="1791" max="1791" width="18.33203125" style="51" bestFit="1" customWidth="1"/>
    <col min="1792" max="1792" width="19" style="51" bestFit="1" customWidth="1"/>
    <col min="1793" max="1793" width="15.44140625" style="51" bestFit="1" customWidth="1"/>
    <col min="1794" max="1795" width="12.44140625" style="51" bestFit="1" customWidth="1"/>
    <col min="1796" max="1796" width="7.109375" style="51" bestFit="1" customWidth="1"/>
    <col min="1797" max="1797" width="10.109375" style="51" bestFit="1" customWidth="1"/>
    <col min="1798" max="1798" width="15.88671875" style="51" bestFit="1" customWidth="1"/>
    <col min="1799" max="1799" width="15.109375" style="51" bestFit="1" customWidth="1"/>
    <col min="1800" max="1800" width="18.33203125" style="51" bestFit="1" customWidth="1"/>
    <col min="1801" max="1801" width="13.33203125" style="51" bestFit="1" customWidth="1"/>
    <col min="1802" max="1802" width="19.33203125" style="51" customWidth="1"/>
    <col min="1803" max="1803" width="15.109375" style="51" customWidth="1"/>
    <col min="1804" max="1804" width="21" style="51" bestFit="1" customWidth="1"/>
    <col min="1805" max="1805" width="17.109375" style="51" bestFit="1" customWidth="1"/>
    <col min="1806" max="1806" width="16.88671875" style="51" bestFit="1" customWidth="1"/>
    <col min="1807" max="1807" width="16.6640625" style="51" bestFit="1" customWidth="1"/>
    <col min="1808" max="1808" width="15.6640625" style="51" bestFit="1" customWidth="1"/>
    <col min="1809" max="1809" width="16.33203125" style="51" bestFit="1" customWidth="1"/>
    <col min="1810" max="1810" width="17.33203125" style="51" customWidth="1"/>
    <col min="1811" max="1811" width="23.44140625" style="51" bestFit="1" customWidth="1"/>
    <col min="1812" max="1812" width="31.88671875" style="51" bestFit="1" customWidth="1"/>
    <col min="1813" max="1813" width="7.88671875" style="51" bestFit="1" customWidth="1"/>
    <col min="1814" max="1814" width="5.6640625" style="51" bestFit="1" customWidth="1"/>
    <col min="1815" max="1815" width="9.109375" style="51" bestFit="1" customWidth="1"/>
    <col min="1816" max="1816" width="13.5546875" style="51" bestFit="1" customWidth="1"/>
    <col min="1817" max="2045" width="9.109375" style="51"/>
    <col min="2046" max="2046" width="4.44140625" style="51" bestFit="1" customWidth="1"/>
    <col min="2047" max="2047" width="18.33203125" style="51" bestFit="1" customWidth="1"/>
    <col min="2048" max="2048" width="19" style="51" bestFit="1" customWidth="1"/>
    <col min="2049" max="2049" width="15.44140625" style="51" bestFit="1" customWidth="1"/>
    <col min="2050" max="2051" width="12.44140625" style="51" bestFit="1" customWidth="1"/>
    <col min="2052" max="2052" width="7.109375" style="51" bestFit="1" customWidth="1"/>
    <col min="2053" max="2053" width="10.109375" style="51" bestFit="1" customWidth="1"/>
    <col min="2054" max="2054" width="15.88671875" style="51" bestFit="1" customWidth="1"/>
    <col min="2055" max="2055" width="15.109375" style="51" bestFit="1" customWidth="1"/>
    <col min="2056" max="2056" width="18.33203125" style="51" bestFit="1" customWidth="1"/>
    <col min="2057" max="2057" width="13.33203125" style="51" bestFit="1" customWidth="1"/>
    <col min="2058" max="2058" width="19.33203125" style="51" customWidth="1"/>
    <col min="2059" max="2059" width="15.109375" style="51" customWidth="1"/>
    <col min="2060" max="2060" width="21" style="51" bestFit="1" customWidth="1"/>
    <col min="2061" max="2061" width="17.109375" style="51" bestFit="1" customWidth="1"/>
    <col min="2062" max="2062" width="16.88671875" style="51" bestFit="1" customWidth="1"/>
    <col min="2063" max="2063" width="16.6640625" style="51" bestFit="1" customWidth="1"/>
    <col min="2064" max="2064" width="15.6640625" style="51" bestFit="1" customWidth="1"/>
    <col min="2065" max="2065" width="16.33203125" style="51" bestFit="1" customWidth="1"/>
    <col min="2066" max="2066" width="17.33203125" style="51" customWidth="1"/>
    <col min="2067" max="2067" width="23.44140625" style="51" bestFit="1" customWidth="1"/>
    <col min="2068" max="2068" width="31.88671875" style="51" bestFit="1" customWidth="1"/>
    <col min="2069" max="2069" width="7.88671875" style="51" bestFit="1" customWidth="1"/>
    <col min="2070" max="2070" width="5.6640625" style="51" bestFit="1" customWidth="1"/>
    <col min="2071" max="2071" width="9.109375" style="51" bestFit="1" customWidth="1"/>
    <col min="2072" max="2072" width="13.5546875" style="51" bestFit="1" customWidth="1"/>
    <col min="2073" max="2301" width="9.109375" style="51"/>
    <col min="2302" max="2302" width="4.44140625" style="51" bestFit="1" customWidth="1"/>
    <col min="2303" max="2303" width="18.33203125" style="51" bestFit="1" customWidth="1"/>
    <col min="2304" max="2304" width="19" style="51" bestFit="1" customWidth="1"/>
    <col min="2305" max="2305" width="15.44140625" style="51" bestFit="1" customWidth="1"/>
    <col min="2306" max="2307" width="12.44140625" style="51" bestFit="1" customWidth="1"/>
    <col min="2308" max="2308" width="7.109375" style="51" bestFit="1" customWidth="1"/>
    <col min="2309" max="2309" width="10.109375" style="51" bestFit="1" customWidth="1"/>
    <col min="2310" max="2310" width="15.88671875" style="51" bestFit="1" customWidth="1"/>
    <col min="2311" max="2311" width="15.109375" style="51" bestFit="1" customWidth="1"/>
    <col min="2312" max="2312" width="18.33203125" style="51" bestFit="1" customWidth="1"/>
    <col min="2313" max="2313" width="13.33203125" style="51" bestFit="1" customWidth="1"/>
    <col min="2314" max="2314" width="19.33203125" style="51" customWidth="1"/>
    <col min="2315" max="2315" width="15.109375" style="51" customWidth="1"/>
    <col min="2316" max="2316" width="21" style="51" bestFit="1" customWidth="1"/>
    <col min="2317" max="2317" width="17.109375" style="51" bestFit="1" customWidth="1"/>
    <col min="2318" max="2318" width="16.88671875" style="51" bestFit="1" customWidth="1"/>
    <col min="2319" max="2319" width="16.6640625" style="51" bestFit="1" customWidth="1"/>
    <col min="2320" max="2320" width="15.6640625" style="51" bestFit="1" customWidth="1"/>
    <col min="2321" max="2321" width="16.33203125" style="51" bestFit="1" customWidth="1"/>
    <col min="2322" max="2322" width="17.33203125" style="51" customWidth="1"/>
    <col min="2323" max="2323" width="23.44140625" style="51" bestFit="1" customWidth="1"/>
    <col min="2324" max="2324" width="31.88671875" style="51" bestFit="1" customWidth="1"/>
    <col min="2325" max="2325" width="7.88671875" style="51" bestFit="1" customWidth="1"/>
    <col min="2326" max="2326" width="5.6640625" style="51" bestFit="1" customWidth="1"/>
    <col min="2327" max="2327" width="9.109375" style="51" bestFit="1" customWidth="1"/>
    <col min="2328" max="2328" width="13.5546875" style="51" bestFit="1" customWidth="1"/>
    <col min="2329" max="2557" width="9.109375" style="51"/>
    <col min="2558" max="2558" width="4.44140625" style="51" bestFit="1" customWidth="1"/>
    <col min="2559" max="2559" width="18.33203125" style="51" bestFit="1" customWidth="1"/>
    <col min="2560" max="2560" width="19" style="51" bestFit="1" customWidth="1"/>
    <col min="2561" max="2561" width="15.44140625" style="51" bestFit="1" customWidth="1"/>
    <col min="2562" max="2563" width="12.44140625" style="51" bestFit="1" customWidth="1"/>
    <col min="2564" max="2564" width="7.109375" style="51" bestFit="1" customWidth="1"/>
    <col min="2565" max="2565" width="10.109375" style="51" bestFit="1" customWidth="1"/>
    <col min="2566" max="2566" width="15.88671875" style="51" bestFit="1" customWidth="1"/>
    <col min="2567" max="2567" width="15.109375" style="51" bestFit="1" customWidth="1"/>
    <col min="2568" max="2568" width="18.33203125" style="51" bestFit="1" customWidth="1"/>
    <col min="2569" max="2569" width="13.33203125" style="51" bestFit="1" customWidth="1"/>
    <col min="2570" max="2570" width="19.33203125" style="51" customWidth="1"/>
    <col min="2571" max="2571" width="15.109375" style="51" customWidth="1"/>
    <col min="2572" max="2572" width="21" style="51" bestFit="1" customWidth="1"/>
    <col min="2573" max="2573" width="17.109375" style="51" bestFit="1" customWidth="1"/>
    <col min="2574" max="2574" width="16.88671875" style="51" bestFit="1" customWidth="1"/>
    <col min="2575" max="2575" width="16.6640625" style="51" bestFit="1" customWidth="1"/>
    <col min="2576" max="2576" width="15.6640625" style="51" bestFit="1" customWidth="1"/>
    <col min="2577" max="2577" width="16.33203125" style="51" bestFit="1" customWidth="1"/>
    <col min="2578" max="2578" width="17.33203125" style="51" customWidth="1"/>
    <col min="2579" max="2579" width="23.44140625" style="51" bestFit="1" customWidth="1"/>
    <col min="2580" max="2580" width="31.88671875" style="51" bestFit="1" customWidth="1"/>
    <col min="2581" max="2581" width="7.88671875" style="51" bestFit="1" customWidth="1"/>
    <col min="2582" max="2582" width="5.6640625" style="51" bestFit="1" customWidth="1"/>
    <col min="2583" max="2583" width="9.109375" style="51" bestFit="1" customWidth="1"/>
    <col min="2584" max="2584" width="13.5546875" style="51" bestFit="1" customWidth="1"/>
    <col min="2585" max="2813" width="9.109375" style="51"/>
    <col min="2814" max="2814" width="4.44140625" style="51" bestFit="1" customWidth="1"/>
    <col min="2815" max="2815" width="18.33203125" style="51" bestFit="1" customWidth="1"/>
    <col min="2816" max="2816" width="19" style="51" bestFit="1" customWidth="1"/>
    <col min="2817" max="2817" width="15.44140625" style="51" bestFit="1" customWidth="1"/>
    <col min="2818" max="2819" width="12.44140625" style="51" bestFit="1" customWidth="1"/>
    <col min="2820" max="2820" width="7.109375" style="51" bestFit="1" customWidth="1"/>
    <col min="2821" max="2821" width="10.109375" style="51" bestFit="1" customWidth="1"/>
    <col min="2822" max="2822" width="15.88671875" style="51" bestFit="1" customWidth="1"/>
    <col min="2823" max="2823" width="15.109375" style="51" bestFit="1" customWidth="1"/>
    <col min="2824" max="2824" width="18.33203125" style="51" bestFit="1" customWidth="1"/>
    <col min="2825" max="2825" width="13.33203125" style="51" bestFit="1" customWidth="1"/>
    <col min="2826" max="2826" width="19.33203125" style="51" customWidth="1"/>
    <col min="2827" max="2827" width="15.109375" style="51" customWidth="1"/>
    <col min="2828" max="2828" width="21" style="51" bestFit="1" customWidth="1"/>
    <col min="2829" max="2829" width="17.109375" style="51" bestFit="1" customWidth="1"/>
    <col min="2830" max="2830" width="16.88671875" style="51" bestFit="1" customWidth="1"/>
    <col min="2831" max="2831" width="16.6640625" style="51" bestFit="1" customWidth="1"/>
    <col min="2832" max="2832" width="15.6640625" style="51" bestFit="1" customWidth="1"/>
    <col min="2833" max="2833" width="16.33203125" style="51" bestFit="1" customWidth="1"/>
    <col min="2834" max="2834" width="17.33203125" style="51" customWidth="1"/>
    <col min="2835" max="2835" width="23.44140625" style="51" bestFit="1" customWidth="1"/>
    <col min="2836" max="2836" width="31.88671875" style="51" bestFit="1" customWidth="1"/>
    <col min="2837" max="2837" width="7.88671875" style="51" bestFit="1" customWidth="1"/>
    <col min="2838" max="2838" width="5.6640625" style="51" bestFit="1" customWidth="1"/>
    <col min="2839" max="2839" width="9.109375" style="51" bestFit="1" customWidth="1"/>
    <col min="2840" max="2840" width="13.5546875" style="51" bestFit="1" customWidth="1"/>
    <col min="2841" max="3069" width="9.109375" style="51"/>
    <col min="3070" max="3070" width="4.44140625" style="51" bestFit="1" customWidth="1"/>
    <col min="3071" max="3071" width="18.33203125" style="51" bestFit="1" customWidth="1"/>
    <col min="3072" max="3072" width="19" style="51" bestFit="1" customWidth="1"/>
    <col min="3073" max="3073" width="15.44140625" style="51" bestFit="1" customWidth="1"/>
    <col min="3074" max="3075" width="12.44140625" style="51" bestFit="1" customWidth="1"/>
    <col min="3076" max="3076" width="7.109375" style="51" bestFit="1" customWidth="1"/>
    <col min="3077" max="3077" width="10.109375" style="51" bestFit="1" customWidth="1"/>
    <col min="3078" max="3078" width="15.88671875" style="51" bestFit="1" customWidth="1"/>
    <col min="3079" max="3079" width="15.109375" style="51" bestFit="1" customWidth="1"/>
    <col min="3080" max="3080" width="18.33203125" style="51" bestFit="1" customWidth="1"/>
    <col min="3081" max="3081" width="13.33203125" style="51" bestFit="1" customWidth="1"/>
    <col min="3082" max="3082" width="19.33203125" style="51" customWidth="1"/>
    <col min="3083" max="3083" width="15.109375" style="51" customWidth="1"/>
    <col min="3084" max="3084" width="21" style="51" bestFit="1" customWidth="1"/>
    <col min="3085" max="3085" width="17.109375" style="51" bestFit="1" customWidth="1"/>
    <col min="3086" max="3086" width="16.88671875" style="51" bestFit="1" customWidth="1"/>
    <col min="3087" max="3087" width="16.6640625" style="51" bestFit="1" customWidth="1"/>
    <col min="3088" max="3088" width="15.6640625" style="51" bestFit="1" customWidth="1"/>
    <col min="3089" max="3089" width="16.33203125" style="51" bestFit="1" customWidth="1"/>
    <col min="3090" max="3090" width="17.33203125" style="51" customWidth="1"/>
    <col min="3091" max="3091" width="23.44140625" style="51" bestFit="1" customWidth="1"/>
    <col min="3092" max="3092" width="31.88671875" style="51" bestFit="1" customWidth="1"/>
    <col min="3093" max="3093" width="7.88671875" style="51" bestFit="1" customWidth="1"/>
    <col min="3094" max="3094" width="5.6640625" style="51" bestFit="1" customWidth="1"/>
    <col min="3095" max="3095" width="9.109375" style="51" bestFit="1" customWidth="1"/>
    <col min="3096" max="3096" width="13.5546875" style="51" bestFit="1" customWidth="1"/>
    <col min="3097" max="3325" width="9.109375" style="51"/>
    <col min="3326" max="3326" width="4.44140625" style="51" bestFit="1" customWidth="1"/>
    <col min="3327" max="3327" width="18.33203125" style="51" bestFit="1" customWidth="1"/>
    <col min="3328" max="3328" width="19" style="51" bestFit="1" customWidth="1"/>
    <col min="3329" max="3329" width="15.44140625" style="51" bestFit="1" customWidth="1"/>
    <col min="3330" max="3331" width="12.44140625" style="51" bestFit="1" customWidth="1"/>
    <col min="3332" max="3332" width="7.109375" style="51" bestFit="1" customWidth="1"/>
    <col min="3333" max="3333" width="10.109375" style="51" bestFit="1" customWidth="1"/>
    <col min="3334" max="3334" width="15.88671875" style="51" bestFit="1" customWidth="1"/>
    <col min="3335" max="3335" width="15.109375" style="51" bestFit="1" customWidth="1"/>
    <col min="3336" max="3336" width="18.33203125" style="51" bestFit="1" customWidth="1"/>
    <col min="3337" max="3337" width="13.33203125" style="51" bestFit="1" customWidth="1"/>
    <col min="3338" max="3338" width="19.33203125" style="51" customWidth="1"/>
    <col min="3339" max="3339" width="15.109375" style="51" customWidth="1"/>
    <col min="3340" max="3340" width="21" style="51" bestFit="1" customWidth="1"/>
    <col min="3341" max="3341" width="17.109375" style="51" bestFit="1" customWidth="1"/>
    <col min="3342" max="3342" width="16.88671875" style="51" bestFit="1" customWidth="1"/>
    <col min="3343" max="3343" width="16.6640625" style="51" bestFit="1" customWidth="1"/>
    <col min="3344" max="3344" width="15.6640625" style="51" bestFit="1" customWidth="1"/>
    <col min="3345" max="3345" width="16.33203125" style="51" bestFit="1" customWidth="1"/>
    <col min="3346" max="3346" width="17.33203125" style="51" customWidth="1"/>
    <col min="3347" max="3347" width="23.44140625" style="51" bestFit="1" customWidth="1"/>
    <col min="3348" max="3348" width="31.88671875" style="51" bestFit="1" customWidth="1"/>
    <col min="3349" max="3349" width="7.88671875" style="51" bestFit="1" customWidth="1"/>
    <col min="3350" max="3350" width="5.6640625" style="51" bestFit="1" customWidth="1"/>
    <col min="3351" max="3351" width="9.109375" style="51" bestFit="1" customWidth="1"/>
    <col min="3352" max="3352" width="13.5546875" style="51" bestFit="1" customWidth="1"/>
    <col min="3353" max="3581" width="9.109375" style="51"/>
    <col min="3582" max="3582" width="4.44140625" style="51" bestFit="1" customWidth="1"/>
    <col min="3583" max="3583" width="18.33203125" style="51" bestFit="1" customWidth="1"/>
    <col min="3584" max="3584" width="19" style="51" bestFit="1" customWidth="1"/>
    <col min="3585" max="3585" width="15.44140625" style="51" bestFit="1" customWidth="1"/>
    <col min="3586" max="3587" width="12.44140625" style="51" bestFit="1" customWidth="1"/>
    <col min="3588" max="3588" width="7.109375" style="51" bestFit="1" customWidth="1"/>
    <col min="3589" max="3589" width="10.109375" style="51" bestFit="1" customWidth="1"/>
    <col min="3590" max="3590" width="15.88671875" style="51" bestFit="1" customWidth="1"/>
    <col min="3591" max="3591" width="15.109375" style="51" bestFit="1" customWidth="1"/>
    <col min="3592" max="3592" width="18.33203125" style="51" bestFit="1" customWidth="1"/>
    <col min="3593" max="3593" width="13.33203125" style="51" bestFit="1" customWidth="1"/>
    <col min="3594" max="3594" width="19.33203125" style="51" customWidth="1"/>
    <col min="3595" max="3595" width="15.109375" style="51" customWidth="1"/>
    <col min="3596" max="3596" width="21" style="51" bestFit="1" customWidth="1"/>
    <col min="3597" max="3597" width="17.109375" style="51" bestFit="1" customWidth="1"/>
    <col min="3598" max="3598" width="16.88671875" style="51" bestFit="1" customWidth="1"/>
    <col min="3599" max="3599" width="16.6640625" style="51" bestFit="1" customWidth="1"/>
    <col min="3600" max="3600" width="15.6640625" style="51" bestFit="1" customWidth="1"/>
    <col min="3601" max="3601" width="16.33203125" style="51" bestFit="1" customWidth="1"/>
    <col min="3602" max="3602" width="17.33203125" style="51" customWidth="1"/>
    <col min="3603" max="3603" width="23.44140625" style="51" bestFit="1" customWidth="1"/>
    <col min="3604" max="3604" width="31.88671875" style="51" bestFit="1" customWidth="1"/>
    <col min="3605" max="3605" width="7.88671875" style="51" bestFit="1" customWidth="1"/>
    <col min="3606" max="3606" width="5.6640625" style="51" bestFit="1" customWidth="1"/>
    <col min="3607" max="3607" width="9.109375" style="51" bestFit="1" customWidth="1"/>
    <col min="3608" max="3608" width="13.5546875" style="51" bestFit="1" customWidth="1"/>
    <col min="3609" max="3837" width="9.109375" style="51"/>
    <col min="3838" max="3838" width="4.44140625" style="51" bestFit="1" customWidth="1"/>
    <col min="3839" max="3839" width="18.33203125" style="51" bestFit="1" customWidth="1"/>
    <col min="3840" max="3840" width="19" style="51" bestFit="1" customWidth="1"/>
    <col min="3841" max="3841" width="15.44140625" style="51" bestFit="1" customWidth="1"/>
    <col min="3842" max="3843" width="12.44140625" style="51" bestFit="1" customWidth="1"/>
    <col min="3844" max="3844" width="7.109375" style="51" bestFit="1" customWidth="1"/>
    <col min="3845" max="3845" width="10.109375" style="51" bestFit="1" customWidth="1"/>
    <col min="3846" max="3846" width="15.88671875" style="51" bestFit="1" customWidth="1"/>
    <col min="3847" max="3847" width="15.109375" style="51" bestFit="1" customWidth="1"/>
    <col min="3848" max="3848" width="18.33203125" style="51" bestFit="1" customWidth="1"/>
    <col min="3849" max="3849" width="13.33203125" style="51" bestFit="1" customWidth="1"/>
    <col min="3850" max="3850" width="19.33203125" style="51" customWidth="1"/>
    <col min="3851" max="3851" width="15.109375" style="51" customWidth="1"/>
    <col min="3852" max="3852" width="21" style="51" bestFit="1" customWidth="1"/>
    <col min="3853" max="3853" width="17.109375" style="51" bestFit="1" customWidth="1"/>
    <col min="3854" max="3854" width="16.88671875" style="51" bestFit="1" customWidth="1"/>
    <col min="3855" max="3855" width="16.6640625" style="51" bestFit="1" customWidth="1"/>
    <col min="3856" max="3856" width="15.6640625" style="51" bestFit="1" customWidth="1"/>
    <col min="3857" max="3857" width="16.33203125" style="51" bestFit="1" customWidth="1"/>
    <col min="3858" max="3858" width="17.33203125" style="51" customWidth="1"/>
    <col min="3859" max="3859" width="23.44140625" style="51" bestFit="1" customWidth="1"/>
    <col min="3860" max="3860" width="31.88671875" style="51" bestFit="1" customWidth="1"/>
    <col min="3861" max="3861" width="7.88671875" style="51" bestFit="1" customWidth="1"/>
    <col min="3862" max="3862" width="5.6640625" style="51" bestFit="1" customWidth="1"/>
    <col min="3863" max="3863" width="9.109375" style="51" bestFit="1" customWidth="1"/>
    <col min="3864" max="3864" width="13.5546875" style="51" bestFit="1" customWidth="1"/>
    <col min="3865" max="4093" width="9.109375" style="51"/>
    <col min="4094" max="4094" width="4.44140625" style="51" bestFit="1" customWidth="1"/>
    <col min="4095" max="4095" width="18.33203125" style="51" bestFit="1" customWidth="1"/>
    <col min="4096" max="4096" width="19" style="51" bestFit="1" customWidth="1"/>
    <col min="4097" max="4097" width="15.44140625" style="51" bestFit="1" customWidth="1"/>
    <col min="4098" max="4099" width="12.44140625" style="51" bestFit="1" customWidth="1"/>
    <col min="4100" max="4100" width="7.109375" style="51" bestFit="1" customWidth="1"/>
    <col min="4101" max="4101" width="10.109375" style="51" bestFit="1" customWidth="1"/>
    <col min="4102" max="4102" width="15.88671875" style="51" bestFit="1" customWidth="1"/>
    <col min="4103" max="4103" width="15.109375" style="51" bestFit="1" customWidth="1"/>
    <col min="4104" max="4104" width="18.33203125" style="51" bestFit="1" customWidth="1"/>
    <col min="4105" max="4105" width="13.33203125" style="51" bestFit="1" customWidth="1"/>
    <col min="4106" max="4106" width="19.33203125" style="51" customWidth="1"/>
    <col min="4107" max="4107" width="15.109375" style="51" customWidth="1"/>
    <col min="4108" max="4108" width="21" style="51" bestFit="1" customWidth="1"/>
    <col min="4109" max="4109" width="17.109375" style="51" bestFit="1" customWidth="1"/>
    <col min="4110" max="4110" width="16.88671875" style="51" bestFit="1" customWidth="1"/>
    <col min="4111" max="4111" width="16.6640625" style="51" bestFit="1" customWidth="1"/>
    <col min="4112" max="4112" width="15.6640625" style="51" bestFit="1" customWidth="1"/>
    <col min="4113" max="4113" width="16.33203125" style="51" bestFit="1" customWidth="1"/>
    <col min="4114" max="4114" width="17.33203125" style="51" customWidth="1"/>
    <col min="4115" max="4115" width="23.44140625" style="51" bestFit="1" customWidth="1"/>
    <col min="4116" max="4116" width="31.88671875" style="51" bestFit="1" customWidth="1"/>
    <col min="4117" max="4117" width="7.88671875" style="51" bestFit="1" customWidth="1"/>
    <col min="4118" max="4118" width="5.6640625" style="51" bestFit="1" customWidth="1"/>
    <col min="4119" max="4119" width="9.109375" style="51" bestFit="1" customWidth="1"/>
    <col min="4120" max="4120" width="13.5546875" style="51" bestFit="1" customWidth="1"/>
    <col min="4121" max="4349" width="9.109375" style="51"/>
    <col min="4350" max="4350" width="4.44140625" style="51" bestFit="1" customWidth="1"/>
    <col min="4351" max="4351" width="18.33203125" style="51" bestFit="1" customWidth="1"/>
    <col min="4352" max="4352" width="19" style="51" bestFit="1" customWidth="1"/>
    <col min="4353" max="4353" width="15.44140625" style="51" bestFit="1" customWidth="1"/>
    <col min="4354" max="4355" width="12.44140625" style="51" bestFit="1" customWidth="1"/>
    <col min="4356" max="4356" width="7.109375" style="51" bestFit="1" customWidth="1"/>
    <col min="4357" max="4357" width="10.109375" style="51" bestFit="1" customWidth="1"/>
    <col min="4358" max="4358" width="15.88671875" style="51" bestFit="1" customWidth="1"/>
    <col min="4359" max="4359" width="15.109375" style="51" bestFit="1" customWidth="1"/>
    <col min="4360" max="4360" width="18.33203125" style="51" bestFit="1" customWidth="1"/>
    <col min="4361" max="4361" width="13.33203125" style="51" bestFit="1" customWidth="1"/>
    <col min="4362" max="4362" width="19.33203125" style="51" customWidth="1"/>
    <col min="4363" max="4363" width="15.109375" style="51" customWidth="1"/>
    <col min="4364" max="4364" width="21" style="51" bestFit="1" customWidth="1"/>
    <col min="4365" max="4365" width="17.109375" style="51" bestFit="1" customWidth="1"/>
    <col min="4366" max="4366" width="16.88671875" style="51" bestFit="1" customWidth="1"/>
    <col min="4367" max="4367" width="16.6640625" style="51" bestFit="1" customWidth="1"/>
    <col min="4368" max="4368" width="15.6640625" style="51" bestFit="1" customWidth="1"/>
    <col min="4369" max="4369" width="16.33203125" style="51" bestFit="1" customWidth="1"/>
    <col min="4370" max="4370" width="17.33203125" style="51" customWidth="1"/>
    <col min="4371" max="4371" width="23.44140625" style="51" bestFit="1" customWidth="1"/>
    <col min="4372" max="4372" width="31.88671875" style="51" bestFit="1" customWidth="1"/>
    <col min="4373" max="4373" width="7.88671875" style="51" bestFit="1" customWidth="1"/>
    <col min="4374" max="4374" width="5.6640625" style="51" bestFit="1" customWidth="1"/>
    <col min="4375" max="4375" width="9.109375" style="51" bestFit="1" customWidth="1"/>
    <col min="4376" max="4376" width="13.5546875" style="51" bestFit="1" customWidth="1"/>
    <col min="4377" max="4605" width="9.109375" style="51"/>
    <col min="4606" max="4606" width="4.44140625" style="51" bestFit="1" customWidth="1"/>
    <col min="4607" max="4607" width="18.33203125" style="51" bestFit="1" customWidth="1"/>
    <col min="4608" max="4608" width="19" style="51" bestFit="1" customWidth="1"/>
    <col min="4609" max="4609" width="15.44140625" style="51" bestFit="1" customWidth="1"/>
    <col min="4610" max="4611" width="12.44140625" style="51" bestFit="1" customWidth="1"/>
    <col min="4612" max="4612" width="7.109375" style="51" bestFit="1" customWidth="1"/>
    <col min="4613" max="4613" width="10.109375" style="51" bestFit="1" customWidth="1"/>
    <col min="4614" max="4614" width="15.88671875" style="51" bestFit="1" customWidth="1"/>
    <col min="4615" max="4615" width="15.109375" style="51" bestFit="1" customWidth="1"/>
    <col min="4616" max="4616" width="18.33203125" style="51" bestFit="1" customWidth="1"/>
    <col min="4617" max="4617" width="13.33203125" style="51" bestFit="1" customWidth="1"/>
    <col min="4618" max="4618" width="19.33203125" style="51" customWidth="1"/>
    <col min="4619" max="4619" width="15.109375" style="51" customWidth="1"/>
    <col min="4620" max="4620" width="21" style="51" bestFit="1" customWidth="1"/>
    <col min="4621" max="4621" width="17.109375" style="51" bestFit="1" customWidth="1"/>
    <col min="4622" max="4622" width="16.88671875" style="51" bestFit="1" customWidth="1"/>
    <col min="4623" max="4623" width="16.6640625" style="51" bestFit="1" customWidth="1"/>
    <col min="4624" max="4624" width="15.6640625" style="51" bestFit="1" customWidth="1"/>
    <col min="4625" max="4625" width="16.33203125" style="51" bestFit="1" customWidth="1"/>
    <col min="4626" max="4626" width="17.33203125" style="51" customWidth="1"/>
    <col min="4627" max="4627" width="23.44140625" style="51" bestFit="1" customWidth="1"/>
    <col min="4628" max="4628" width="31.88671875" style="51" bestFit="1" customWidth="1"/>
    <col min="4629" max="4629" width="7.88671875" style="51" bestFit="1" customWidth="1"/>
    <col min="4630" max="4630" width="5.6640625" style="51" bestFit="1" customWidth="1"/>
    <col min="4631" max="4631" width="9.109375" style="51" bestFit="1" customWidth="1"/>
    <col min="4632" max="4632" width="13.5546875" style="51" bestFit="1" customWidth="1"/>
    <col min="4633" max="4861" width="9.109375" style="51"/>
    <col min="4862" max="4862" width="4.44140625" style="51" bestFit="1" customWidth="1"/>
    <col min="4863" max="4863" width="18.33203125" style="51" bestFit="1" customWidth="1"/>
    <col min="4864" max="4864" width="19" style="51" bestFit="1" customWidth="1"/>
    <col min="4865" max="4865" width="15.44140625" style="51" bestFit="1" customWidth="1"/>
    <col min="4866" max="4867" width="12.44140625" style="51" bestFit="1" customWidth="1"/>
    <col min="4868" max="4868" width="7.109375" style="51" bestFit="1" customWidth="1"/>
    <col min="4869" max="4869" width="10.109375" style="51" bestFit="1" customWidth="1"/>
    <col min="4870" max="4870" width="15.88671875" style="51" bestFit="1" customWidth="1"/>
    <col min="4871" max="4871" width="15.109375" style="51" bestFit="1" customWidth="1"/>
    <col min="4872" max="4872" width="18.33203125" style="51" bestFit="1" customWidth="1"/>
    <col min="4873" max="4873" width="13.33203125" style="51" bestFit="1" customWidth="1"/>
    <col min="4874" max="4874" width="19.33203125" style="51" customWidth="1"/>
    <col min="4875" max="4875" width="15.109375" style="51" customWidth="1"/>
    <col min="4876" max="4876" width="21" style="51" bestFit="1" customWidth="1"/>
    <col min="4877" max="4877" width="17.109375" style="51" bestFit="1" customWidth="1"/>
    <col min="4878" max="4878" width="16.88671875" style="51" bestFit="1" customWidth="1"/>
    <col min="4879" max="4879" width="16.6640625" style="51" bestFit="1" customWidth="1"/>
    <col min="4880" max="4880" width="15.6640625" style="51" bestFit="1" customWidth="1"/>
    <col min="4881" max="4881" width="16.33203125" style="51" bestFit="1" customWidth="1"/>
    <col min="4882" max="4882" width="17.33203125" style="51" customWidth="1"/>
    <col min="4883" max="4883" width="23.44140625" style="51" bestFit="1" customWidth="1"/>
    <col min="4884" max="4884" width="31.88671875" style="51" bestFit="1" customWidth="1"/>
    <col min="4885" max="4885" width="7.88671875" style="51" bestFit="1" customWidth="1"/>
    <col min="4886" max="4886" width="5.6640625" style="51" bestFit="1" customWidth="1"/>
    <col min="4887" max="4887" width="9.109375" style="51" bestFit="1" customWidth="1"/>
    <col min="4888" max="4888" width="13.5546875" style="51" bestFit="1" customWidth="1"/>
    <col min="4889" max="5117" width="9.109375" style="51"/>
    <col min="5118" max="5118" width="4.44140625" style="51" bestFit="1" customWidth="1"/>
    <col min="5119" max="5119" width="18.33203125" style="51" bestFit="1" customWidth="1"/>
    <col min="5120" max="5120" width="19" style="51" bestFit="1" customWidth="1"/>
    <col min="5121" max="5121" width="15.44140625" style="51" bestFit="1" customWidth="1"/>
    <col min="5122" max="5123" width="12.44140625" style="51" bestFit="1" customWidth="1"/>
    <col min="5124" max="5124" width="7.109375" style="51" bestFit="1" customWidth="1"/>
    <col min="5125" max="5125" width="10.109375" style="51" bestFit="1" customWidth="1"/>
    <col min="5126" max="5126" width="15.88671875" style="51" bestFit="1" customWidth="1"/>
    <col min="5127" max="5127" width="15.109375" style="51" bestFit="1" customWidth="1"/>
    <col min="5128" max="5128" width="18.33203125" style="51" bestFit="1" customWidth="1"/>
    <col min="5129" max="5129" width="13.33203125" style="51" bestFit="1" customWidth="1"/>
    <col min="5130" max="5130" width="19.33203125" style="51" customWidth="1"/>
    <col min="5131" max="5131" width="15.109375" style="51" customWidth="1"/>
    <col min="5132" max="5132" width="21" style="51" bestFit="1" customWidth="1"/>
    <col min="5133" max="5133" width="17.109375" style="51" bestFit="1" customWidth="1"/>
    <col min="5134" max="5134" width="16.88671875" style="51" bestFit="1" customWidth="1"/>
    <col min="5135" max="5135" width="16.6640625" style="51" bestFit="1" customWidth="1"/>
    <col min="5136" max="5136" width="15.6640625" style="51" bestFit="1" customWidth="1"/>
    <col min="5137" max="5137" width="16.33203125" style="51" bestFit="1" customWidth="1"/>
    <col min="5138" max="5138" width="17.33203125" style="51" customWidth="1"/>
    <col min="5139" max="5139" width="23.44140625" style="51" bestFit="1" customWidth="1"/>
    <col min="5140" max="5140" width="31.88671875" style="51" bestFit="1" customWidth="1"/>
    <col min="5141" max="5141" width="7.88671875" style="51" bestFit="1" customWidth="1"/>
    <col min="5142" max="5142" width="5.6640625" style="51" bestFit="1" customWidth="1"/>
    <col min="5143" max="5143" width="9.109375" style="51" bestFit="1" customWidth="1"/>
    <col min="5144" max="5144" width="13.5546875" style="51" bestFit="1" customWidth="1"/>
    <col min="5145" max="5373" width="9.109375" style="51"/>
    <col min="5374" max="5374" width="4.44140625" style="51" bestFit="1" customWidth="1"/>
    <col min="5375" max="5375" width="18.33203125" style="51" bestFit="1" customWidth="1"/>
    <col min="5376" max="5376" width="19" style="51" bestFit="1" customWidth="1"/>
    <col min="5377" max="5377" width="15.44140625" style="51" bestFit="1" customWidth="1"/>
    <col min="5378" max="5379" width="12.44140625" style="51" bestFit="1" customWidth="1"/>
    <col min="5380" max="5380" width="7.109375" style="51" bestFit="1" customWidth="1"/>
    <col min="5381" max="5381" width="10.109375" style="51" bestFit="1" customWidth="1"/>
    <col min="5382" max="5382" width="15.88671875" style="51" bestFit="1" customWidth="1"/>
    <col min="5383" max="5383" width="15.109375" style="51" bestFit="1" customWidth="1"/>
    <col min="5384" max="5384" width="18.33203125" style="51" bestFit="1" customWidth="1"/>
    <col min="5385" max="5385" width="13.33203125" style="51" bestFit="1" customWidth="1"/>
    <col min="5386" max="5386" width="19.33203125" style="51" customWidth="1"/>
    <col min="5387" max="5387" width="15.109375" style="51" customWidth="1"/>
    <col min="5388" max="5388" width="21" style="51" bestFit="1" customWidth="1"/>
    <col min="5389" max="5389" width="17.109375" style="51" bestFit="1" customWidth="1"/>
    <col min="5390" max="5390" width="16.88671875" style="51" bestFit="1" customWidth="1"/>
    <col min="5391" max="5391" width="16.6640625" style="51" bestFit="1" customWidth="1"/>
    <col min="5392" max="5392" width="15.6640625" style="51" bestFit="1" customWidth="1"/>
    <col min="5393" max="5393" width="16.33203125" style="51" bestFit="1" customWidth="1"/>
    <col min="5394" max="5394" width="17.33203125" style="51" customWidth="1"/>
    <col min="5395" max="5395" width="23.44140625" style="51" bestFit="1" customWidth="1"/>
    <col min="5396" max="5396" width="31.88671875" style="51" bestFit="1" customWidth="1"/>
    <col min="5397" max="5397" width="7.88671875" style="51" bestFit="1" customWidth="1"/>
    <col min="5398" max="5398" width="5.6640625" style="51" bestFit="1" customWidth="1"/>
    <col min="5399" max="5399" width="9.109375" style="51" bestFit="1" customWidth="1"/>
    <col min="5400" max="5400" width="13.5546875" style="51" bestFit="1" customWidth="1"/>
    <col min="5401" max="5629" width="9.109375" style="51"/>
    <col min="5630" max="5630" width="4.44140625" style="51" bestFit="1" customWidth="1"/>
    <col min="5631" max="5631" width="18.33203125" style="51" bestFit="1" customWidth="1"/>
    <col min="5632" max="5632" width="19" style="51" bestFit="1" customWidth="1"/>
    <col min="5633" max="5633" width="15.44140625" style="51" bestFit="1" customWidth="1"/>
    <col min="5634" max="5635" width="12.44140625" style="51" bestFit="1" customWidth="1"/>
    <col min="5636" max="5636" width="7.109375" style="51" bestFit="1" customWidth="1"/>
    <col min="5637" max="5637" width="10.109375" style="51" bestFit="1" customWidth="1"/>
    <col min="5638" max="5638" width="15.88671875" style="51" bestFit="1" customWidth="1"/>
    <col min="5639" max="5639" width="15.109375" style="51" bestFit="1" customWidth="1"/>
    <col min="5640" max="5640" width="18.33203125" style="51" bestFit="1" customWidth="1"/>
    <col min="5641" max="5641" width="13.33203125" style="51" bestFit="1" customWidth="1"/>
    <col min="5642" max="5642" width="19.33203125" style="51" customWidth="1"/>
    <col min="5643" max="5643" width="15.109375" style="51" customWidth="1"/>
    <col min="5644" max="5644" width="21" style="51" bestFit="1" customWidth="1"/>
    <col min="5645" max="5645" width="17.109375" style="51" bestFit="1" customWidth="1"/>
    <col min="5646" max="5646" width="16.88671875" style="51" bestFit="1" customWidth="1"/>
    <col min="5647" max="5647" width="16.6640625" style="51" bestFit="1" customWidth="1"/>
    <col min="5648" max="5648" width="15.6640625" style="51" bestFit="1" customWidth="1"/>
    <col min="5649" max="5649" width="16.33203125" style="51" bestFit="1" customWidth="1"/>
    <col min="5650" max="5650" width="17.33203125" style="51" customWidth="1"/>
    <col min="5651" max="5651" width="23.44140625" style="51" bestFit="1" customWidth="1"/>
    <col min="5652" max="5652" width="31.88671875" style="51" bestFit="1" customWidth="1"/>
    <col min="5653" max="5653" width="7.88671875" style="51" bestFit="1" customWidth="1"/>
    <col min="5654" max="5654" width="5.6640625" style="51" bestFit="1" customWidth="1"/>
    <col min="5655" max="5655" width="9.109375" style="51" bestFit="1" customWidth="1"/>
    <col min="5656" max="5656" width="13.5546875" style="51" bestFit="1" customWidth="1"/>
    <col min="5657" max="5885" width="9.109375" style="51"/>
    <col min="5886" max="5886" width="4.44140625" style="51" bestFit="1" customWidth="1"/>
    <col min="5887" max="5887" width="18.33203125" style="51" bestFit="1" customWidth="1"/>
    <col min="5888" max="5888" width="19" style="51" bestFit="1" customWidth="1"/>
    <col min="5889" max="5889" width="15.44140625" style="51" bestFit="1" customWidth="1"/>
    <col min="5890" max="5891" width="12.44140625" style="51" bestFit="1" customWidth="1"/>
    <col min="5892" max="5892" width="7.109375" style="51" bestFit="1" customWidth="1"/>
    <col min="5893" max="5893" width="10.109375" style="51" bestFit="1" customWidth="1"/>
    <col min="5894" max="5894" width="15.88671875" style="51" bestFit="1" customWidth="1"/>
    <col min="5895" max="5895" width="15.109375" style="51" bestFit="1" customWidth="1"/>
    <col min="5896" max="5896" width="18.33203125" style="51" bestFit="1" customWidth="1"/>
    <col min="5897" max="5897" width="13.33203125" style="51" bestFit="1" customWidth="1"/>
    <col min="5898" max="5898" width="19.33203125" style="51" customWidth="1"/>
    <col min="5899" max="5899" width="15.109375" style="51" customWidth="1"/>
    <col min="5900" max="5900" width="21" style="51" bestFit="1" customWidth="1"/>
    <col min="5901" max="5901" width="17.109375" style="51" bestFit="1" customWidth="1"/>
    <col min="5902" max="5902" width="16.88671875" style="51" bestFit="1" customWidth="1"/>
    <col min="5903" max="5903" width="16.6640625" style="51" bestFit="1" customWidth="1"/>
    <col min="5904" max="5904" width="15.6640625" style="51" bestFit="1" customWidth="1"/>
    <col min="5905" max="5905" width="16.33203125" style="51" bestFit="1" customWidth="1"/>
    <col min="5906" max="5906" width="17.33203125" style="51" customWidth="1"/>
    <col min="5907" max="5907" width="23.44140625" style="51" bestFit="1" customWidth="1"/>
    <col min="5908" max="5908" width="31.88671875" style="51" bestFit="1" customWidth="1"/>
    <col min="5909" max="5909" width="7.88671875" style="51" bestFit="1" customWidth="1"/>
    <col min="5910" max="5910" width="5.6640625" style="51" bestFit="1" customWidth="1"/>
    <col min="5911" max="5911" width="9.109375" style="51" bestFit="1" customWidth="1"/>
    <col min="5912" max="5912" width="13.5546875" style="51" bestFit="1" customWidth="1"/>
    <col min="5913" max="6141" width="9.109375" style="51"/>
    <col min="6142" max="6142" width="4.44140625" style="51" bestFit="1" customWidth="1"/>
    <col min="6143" max="6143" width="18.33203125" style="51" bestFit="1" customWidth="1"/>
    <col min="6144" max="6144" width="19" style="51" bestFit="1" customWidth="1"/>
    <col min="6145" max="6145" width="15.44140625" style="51" bestFit="1" customWidth="1"/>
    <col min="6146" max="6147" width="12.44140625" style="51" bestFit="1" customWidth="1"/>
    <col min="6148" max="6148" width="7.109375" style="51" bestFit="1" customWidth="1"/>
    <col min="6149" max="6149" width="10.109375" style="51" bestFit="1" customWidth="1"/>
    <col min="6150" max="6150" width="15.88671875" style="51" bestFit="1" customWidth="1"/>
    <col min="6151" max="6151" width="15.109375" style="51" bestFit="1" customWidth="1"/>
    <col min="6152" max="6152" width="18.33203125" style="51" bestFit="1" customWidth="1"/>
    <col min="6153" max="6153" width="13.33203125" style="51" bestFit="1" customWidth="1"/>
    <col min="6154" max="6154" width="19.33203125" style="51" customWidth="1"/>
    <col min="6155" max="6155" width="15.109375" style="51" customWidth="1"/>
    <col min="6156" max="6156" width="21" style="51" bestFit="1" customWidth="1"/>
    <col min="6157" max="6157" width="17.109375" style="51" bestFit="1" customWidth="1"/>
    <col min="6158" max="6158" width="16.88671875" style="51" bestFit="1" customWidth="1"/>
    <col min="6159" max="6159" width="16.6640625" style="51" bestFit="1" customWidth="1"/>
    <col min="6160" max="6160" width="15.6640625" style="51" bestFit="1" customWidth="1"/>
    <col min="6161" max="6161" width="16.33203125" style="51" bestFit="1" customWidth="1"/>
    <col min="6162" max="6162" width="17.33203125" style="51" customWidth="1"/>
    <col min="6163" max="6163" width="23.44140625" style="51" bestFit="1" customWidth="1"/>
    <col min="6164" max="6164" width="31.88671875" style="51" bestFit="1" customWidth="1"/>
    <col min="6165" max="6165" width="7.88671875" style="51" bestFit="1" customWidth="1"/>
    <col min="6166" max="6166" width="5.6640625" style="51" bestFit="1" customWidth="1"/>
    <col min="6167" max="6167" width="9.109375" style="51" bestFit="1" customWidth="1"/>
    <col min="6168" max="6168" width="13.5546875" style="51" bestFit="1" customWidth="1"/>
    <col min="6169" max="6397" width="9.109375" style="51"/>
    <col min="6398" max="6398" width="4.44140625" style="51" bestFit="1" customWidth="1"/>
    <col min="6399" max="6399" width="18.33203125" style="51" bestFit="1" customWidth="1"/>
    <col min="6400" max="6400" width="19" style="51" bestFit="1" customWidth="1"/>
    <col min="6401" max="6401" width="15.44140625" style="51" bestFit="1" customWidth="1"/>
    <col min="6402" max="6403" width="12.44140625" style="51" bestFit="1" customWidth="1"/>
    <col min="6404" max="6404" width="7.109375" style="51" bestFit="1" customWidth="1"/>
    <col min="6405" max="6405" width="10.109375" style="51" bestFit="1" customWidth="1"/>
    <col min="6406" max="6406" width="15.88671875" style="51" bestFit="1" customWidth="1"/>
    <col min="6407" max="6407" width="15.109375" style="51" bestFit="1" customWidth="1"/>
    <col min="6408" max="6408" width="18.33203125" style="51" bestFit="1" customWidth="1"/>
    <col min="6409" max="6409" width="13.33203125" style="51" bestFit="1" customWidth="1"/>
    <col min="6410" max="6410" width="19.33203125" style="51" customWidth="1"/>
    <col min="6411" max="6411" width="15.109375" style="51" customWidth="1"/>
    <col min="6412" max="6412" width="21" style="51" bestFit="1" customWidth="1"/>
    <col min="6413" max="6413" width="17.109375" style="51" bestFit="1" customWidth="1"/>
    <col min="6414" max="6414" width="16.88671875" style="51" bestFit="1" customWidth="1"/>
    <col min="6415" max="6415" width="16.6640625" style="51" bestFit="1" customWidth="1"/>
    <col min="6416" max="6416" width="15.6640625" style="51" bestFit="1" customWidth="1"/>
    <col min="6417" max="6417" width="16.33203125" style="51" bestFit="1" customWidth="1"/>
    <col min="6418" max="6418" width="17.33203125" style="51" customWidth="1"/>
    <col min="6419" max="6419" width="23.44140625" style="51" bestFit="1" customWidth="1"/>
    <col min="6420" max="6420" width="31.88671875" style="51" bestFit="1" customWidth="1"/>
    <col min="6421" max="6421" width="7.88671875" style="51" bestFit="1" customWidth="1"/>
    <col min="6422" max="6422" width="5.6640625" style="51" bestFit="1" customWidth="1"/>
    <col min="6423" max="6423" width="9.109375" style="51" bestFit="1" customWidth="1"/>
    <col min="6424" max="6424" width="13.5546875" style="51" bestFit="1" customWidth="1"/>
    <col min="6425" max="6653" width="9.109375" style="51"/>
    <col min="6654" max="6654" width="4.44140625" style="51" bestFit="1" customWidth="1"/>
    <col min="6655" max="6655" width="18.33203125" style="51" bestFit="1" customWidth="1"/>
    <col min="6656" max="6656" width="19" style="51" bestFit="1" customWidth="1"/>
    <col min="6657" max="6657" width="15.44140625" style="51" bestFit="1" customWidth="1"/>
    <col min="6658" max="6659" width="12.44140625" style="51" bestFit="1" customWidth="1"/>
    <col min="6660" max="6660" width="7.109375" style="51" bestFit="1" customWidth="1"/>
    <col min="6661" max="6661" width="10.109375" style="51" bestFit="1" customWidth="1"/>
    <col min="6662" max="6662" width="15.88671875" style="51" bestFit="1" customWidth="1"/>
    <col min="6663" max="6663" width="15.109375" style="51" bestFit="1" customWidth="1"/>
    <col min="6664" max="6664" width="18.33203125" style="51" bestFit="1" customWidth="1"/>
    <col min="6665" max="6665" width="13.33203125" style="51" bestFit="1" customWidth="1"/>
    <col min="6666" max="6666" width="19.33203125" style="51" customWidth="1"/>
    <col min="6667" max="6667" width="15.109375" style="51" customWidth="1"/>
    <col min="6668" max="6668" width="21" style="51" bestFit="1" customWidth="1"/>
    <col min="6669" max="6669" width="17.109375" style="51" bestFit="1" customWidth="1"/>
    <col min="6670" max="6670" width="16.88671875" style="51" bestFit="1" customWidth="1"/>
    <col min="6671" max="6671" width="16.6640625" style="51" bestFit="1" customWidth="1"/>
    <col min="6672" max="6672" width="15.6640625" style="51" bestFit="1" customWidth="1"/>
    <col min="6673" max="6673" width="16.33203125" style="51" bestFit="1" customWidth="1"/>
    <col min="6674" max="6674" width="17.33203125" style="51" customWidth="1"/>
    <col min="6675" max="6675" width="23.44140625" style="51" bestFit="1" customWidth="1"/>
    <col min="6676" max="6676" width="31.88671875" style="51" bestFit="1" customWidth="1"/>
    <col min="6677" max="6677" width="7.88671875" style="51" bestFit="1" customWidth="1"/>
    <col min="6678" max="6678" width="5.6640625" style="51" bestFit="1" customWidth="1"/>
    <col min="6679" max="6679" width="9.109375" style="51" bestFit="1" customWidth="1"/>
    <col min="6680" max="6680" width="13.5546875" style="51" bestFit="1" customWidth="1"/>
    <col min="6681" max="6909" width="9.109375" style="51"/>
    <col min="6910" max="6910" width="4.44140625" style="51" bestFit="1" customWidth="1"/>
    <col min="6911" max="6911" width="18.33203125" style="51" bestFit="1" customWidth="1"/>
    <col min="6912" max="6912" width="19" style="51" bestFit="1" customWidth="1"/>
    <col min="6913" max="6913" width="15.44140625" style="51" bestFit="1" customWidth="1"/>
    <col min="6914" max="6915" width="12.44140625" style="51" bestFit="1" customWidth="1"/>
    <col min="6916" max="6916" width="7.109375" style="51" bestFit="1" customWidth="1"/>
    <col min="6917" max="6917" width="10.109375" style="51" bestFit="1" customWidth="1"/>
    <col min="6918" max="6918" width="15.88671875" style="51" bestFit="1" customWidth="1"/>
    <col min="6919" max="6919" width="15.109375" style="51" bestFit="1" customWidth="1"/>
    <col min="6920" max="6920" width="18.33203125" style="51" bestFit="1" customWidth="1"/>
    <col min="6921" max="6921" width="13.33203125" style="51" bestFit="1" customWidth="1"/>
    <col min="6922" max="6922" width="19.33203125" style="51" customWidth="1"/>
    <col min="6923" max="6923" width="15.109375" style="51" customWidth="1"/>
    <col min="6924" max="6924" width="21" style="51" bestFit="1" customWidth="1"/>
    <col min="6925" max="6925" width="17.109375" style="51" bestFit="1" customWidth="1"/>
    <col min="6926" max="6926" width="16.88671875" style="51" bestFit="1" customWidth="1"/>
    <col min="6927" max="6927" width="16.6640625" style="51" bestFit="1" customWidth="1"/>
    <col min="6928" max="6928" width="15.6640625" style="51" bestFit="1" customWidth="1"/>
    <col min="6929" max="6929" width="16.33203125" style="51" bestFit="1" customWidth="1"/>
    <col min="6930" max="6930" width="17.33203125" style="51" customWidth="1"/>
    <col min="6931" max="6931" width="23.44140625" style="51" bestFit="1" customWidth="1"/>
    <col min="6932" max="6932" width="31.88671875" style="51" bestFit="1" customWidth="1"/>
    <col min="6933" max="6933" width="7.88671875" style="51" bestFit="1" customWidth="1"/>
    <col min="6934" max="6934" width="5.6640625" style="51" bestFit="1" customWidth="1"/>
    <col min="6935" max="6935" width="9.109375" style="51" bestFit="1" customWidth="1"/>
    <col min="6936" max="6936" width="13.5546875" style="51" bestFit="1" customWidth="1"/>
    <col min="6937" max="7165" width="9.109375" style="51"/>
    <col min="7166" max="7166" width="4.44140625" style="51" bestFit="1" customWidth="1"/>
    <col min="7167" max="7167" width="18.33203125" style="51" bestFit="1" customWidth="1"/>
    <col min="7168" max="7168" width="19" style="51" bestFit="1" customWidth="1"/>
    <col min="7169" max="7169" width="15.44140625" style="51" bestFit="1" customWidth="1"/>
    <col min="7170" max="7171" width="12.44140625" style="51" bestFit="1" customWidth="1"/>
    <col min="7172" max="7172" width="7.109375" style="51" bestFit="1" customWidth="1"/>
    <col min="7173" max="7173" width="10.109375" style="51" bestFit="1" customWidth="1"/>
    <col min="7174" max="7174" width="15.88671875" style="51" bestFit="1" customWidth="1"/>
    <col min="7175" max="7175" width="15.109375" style="51" bestFit="1" customWidth="1"/>
    <col min="7176" max="7176" width="18.33203125" style="51" bestFit="1" customWidth="1"/>
    <col min="7177" max="7177" width="13.33203125" style="51" bestFit="1" customWidth="1"/>
    <col min="7178" max="7178" width="19.33203125" style="51" customWidth="1"/>
    <col min="7179" max="7179" width="15.109375" style="51" customWidth="1"/>
    <col min="7180" max="7180" width="21" style="51" bestFit="1" customWidth="1"/>
    <col min="7181" max="7181" width="17.109375" style="51" bestFit="1" customWidth="1"/>
    <col min="7182" max="7182" width="16.88671875" style="51" bestFit="1" customWidth="1"/>
    <col min="7183" max="7183" width="16.6640625" style="51" bestFit="1" customWidth="1"/>
    <col min="7184" max="7184" width="15.6640625" style="51" bestFit="1" customWidth="1"/>
    <col min="7185" max="7185" width="16.33203125" style="51" bestFit="1" customWidth="1"/>
    <col min="7186" max="7186" width="17.33203125" style="51" customWidth="1"/>
    <col min="7187" max="7187" width="23.44140625" style="51" bestFit="1" customWidth="1"/>
    <col min="7188" max="7188" width="31.88671875" style="51" bestFit="1" customWidth="1"/>
    <col min="7189" max="7189" width="7.88671875" style="51" bestFit="1" customWidth="1"/>
    <col min="7190" max="7190" width="5.6640625" style="51" bestFit="1" customWidth="1"/>
    <col min="7191" max="7191" width="9.109375" style="51" bestFit="1" customWidth="1"/>
    <col min="7192" max="7192" width="13.5546875" style="51" bestFit="1" customWidth="1"/>
    <col min="7193" max="7421" width="9.109375" style="51"/>
    <col min="7422" max="7422" width="4.44140625" style="51" bestFit="1" customWidth="1"/>
    <col min="7423" max="7423" width="18.33203125" style="51" bestFit="1" customWidth="1"/>
    <col min="7424" max="7424" width="19" style="51" bestFit="1" customWidth="1"/>
    <col min="7425" max="7425" width="15.44140625" style="51" bestFit="1" customWidth="1"/>
    <col min="7426" max="7427" width="12.44140625" style="51" bestFit="1" customWidth="1"/>
    <col min="7428" max="7428" width="7.109375" style="51" bestFit="1" customWidth="1"/>
    <col min="7429" max="7429" width="10.109375" style="51" bestFit="1" customWidth="1"/>
    <col min="7430" max="7430" width="15.88671875" style="51" bestFit="1" customWidth="1"/>
    <col min="7431" max="7431" width="15.109375" style="51" bestFit="1" customWidth="1"/>
    <col min="7432" max="7432" width="18.33203125" style="51" bestFit="1" customWidth="1"/>
    <col min="7433" max="7433" width="13.33203125" style="51" bestFit="1" customWidth="1"/>
    <col min="7434" max="7434" width="19.33203125" style="51" customWidth="1"/>
    <col min="7435" max="7435" width="15.109375" style="51" customWidth="1"/>
    <col min="7436" max="7436" width="21" style="51" bestFit="1" customWidth="1"/>
    <col min="7437" max="7437" width="17.109375" style="51" bestFit="1" customWidth="1"/>
    <col min="7438" max="7438" width="16.88671875" style="51" bestFit="1" customWidth="1"/>
    <col min="7439" max="7439" width="16.6640625" style="51" bestFit="1" customWidth="1"/>
    <col min="7440" max="7440" width="15.6640625" style="51" bestFit="1" customWidth="1"/>
    <col min="7441" max="7441" width="16.33203125" style="51" bestFit="1" customWidth="1"/>
    <col min="7442" max="7442" width="17.33203125" style="51" customWidth="1"/>
    <col min="7443" max="7443" width="23.44140625" style="51" bestFit="1" customWidth="1"/>
    <col min="7444" max="7444" width="31.88671875" style="51" bestFit="1" customWidth="1"/>
    <col min="7445" max="7445" width="7.88671875" style="51" bestFit="1" customWidth="1"/>
    <col min="7446" max="7446" width="5.6640625" style="51" bestFit="1" customWidth="1"/>
    <col min="7447" max="7447" width="9.109375" style="51" bestFit="1" customWidth="1"/>
    <col min="7448" max="7448" width="13.5546875" style="51" bestFit="1" customWidth="1"/>
    <col min="7449" max="7677" width="9.109375" style="51"/>
    <col min="7678" max="7678" width="4.44140625" style="51" bestFit="1" customWidth="1"/>
    <col min="7679" max="7679" width="18.33203125" style="51" bestFit="1" customWidth="1"/>
    <col min="7680" max="7680" width="19" style="51" bestFit="1" customWidth="1"/>
    <col min="7681" max="7681" width="15.44140625" style="51" bestFit="1" customWidth="1"/>
    <col min="7682" max="7683" width="12.44140625" style="51" bestFit="1" customWidth="1"/>
    <col min="7684" max="7684" width="7.109375" style="51" bestFit="1" customWidth="1"/>
    <col min="7685" max="7685" width="10.109375" style="51" bestFit="1" customWidth="1"/>
    <col min="7686" max="7686" width="15.88671875" style="51" bestFit="1" customWidth="1"/>
    <col min="7687" max="7687" width="15.109375" style="51" bestFit="1" customWidth="1"/>
    <col min="7688" max="7688" width="18.33203125" style="51" bestFit="1" customWidth="1"/>
    <col min="7689" max="7689" width="13.33203125" style="51" bestFit="1" customWidth="1"/>
    <col min="7690" max="7690" width="19.33203125" style="51" customWidth="1"/>
    <col min="7691" max="7691" width="15.109375" style="51" customWidth="1"/>
    <col min="7692" max="7692" width="21" style="51" bestFit="1" customWidth="1"/>
    <col min="7693" max="7693" width="17.109375" style="51" bestFit="1" customWidth="1"/>
    <col min="7694" max="7694" width="16.88671875" style="51" bestFit="1" customWidth="1"/>
    <col min="7695" max="7695" width="16.6640625" style="51" bestFit="1" customWidth="1"/>
    <col min="7696" max="7696" width="15.6640625" style="51" bestFit="1" customWidth="1"/>
    <col min="7697" max="7697" width="16.33203125" style="51" bestFit="1" customWidth="1"/>
    <col min="7698" max="7698" width="17.33203125" style="51" customWidth="1"/>
    <col min="7699" max="7699" width="23.44140625" style="51" bestFit="1" customWidth="1"/>
    <col min="7700" max="7700" width="31.88671875" style="51" bestFit="1" customWidth="1"/>
    <col min="7701" max="7701" width="7.88671875" style="51" bestFit="1" customWidth="1"/>
    <col min="7702" max="7702" width="5.6640625" style="51" bestFit="1" customWidth="1"/>
    <col min="7703" max="7703" width="9.109375" style="51" bestFit="1" customWidth="1"/>
    <col min="7704" max="7704" width="13.5546875" style="51" bestFit="1" customWidth="1"/>
    <col min="7705" max="7933" width="9.109375" style="51"/>
    <col min="7934" max="7934" width="4.44140625" style="51" bestFit="1" customWidth="1"/>
    <col min="7935" max="7935" width="18.33203125" style="51" bestFit="1" customWidth="1"/>
    <col min="7936" max="7936" width="19" style="51" bestFit="1" customWidth="1"/>
    <col min="7937" max="7937" width="15.44140625" style="51" bestFit="1" customWidth="1"/>
    <col min="7938" max="7939" width="12.44140625" style="51" bestFit="1" customWidth="1"/>
    <col min="7940" max="7940" width="7.109375" style="51" bestFit="1" customWidth="1"/>
    <col min="7941" max="7941" width="10.109375" style="51" bestFit="1" customWidth="1"/>
    <col min="7942" max="7942" width="15.88671875" style="51" bestFit="1" customWidth="1"/>
    <col min="7943" max="7943" width="15.109375" style="51" bestFit="1" customWidth="1"/>
    <col min="7944" max="7944" width="18.33203125" style="51" bestFit="1" customWidth="1"/>
    <col min="7945" max="7945" width="13.33203125" style="51" bestFit="1" customWidth="1"/>
    <col min="7946" max="7946" width="19.33203125" style="51" customWidth="1"/>
    <col min="7947" max="7947" width="15.109375" style="51" customWidth="1"/>
    <col min="7948" max="7948" width="21" style="51" bestFit="1" customWidth="1"/>
    <col min="7949" max="7949" width="17.109375" style="51" bestFit="1" customWidth="1"/>
    <col min="7950" max="7950" width="16.88671875" style="51" bestFit="1" customWidth="1"/>
    <col min="7951" max="7951" width="16.6640625" style="51" bestFit="1" customWidth="1"/>
    <col min="7952" max="7952" width="15.6640625" style="51" bestFit="1" customWidth="1"/>
    <col min="7953" max="7953" width="16.33203125" style="51" bestFit="1" customWidth="1"/>
    <col min="7954" max="7954" width="17.33203125" style="51" customWidth="1"/>
    <col min="7955" max="7955" width="23.44140625" style="51" bestFit="1" customWidth="1"/>
    <col min="7956" max="7956" width="31.88671875" style="51" bestFit="1" customWidth="1"/>
    <col min="7957" max="7957" width="7.88671875" style="51" bestFit="1" customWidth="1"/>
    <col min="7958" max="7958" width="5.6640625" style="51" bestFit="1" customWidth="1"/>
    <col min="7959" max="7959" width="9.109375" style="51" bestFit="1" customWidth="1"/>
    <col min="7960" max="7960" width="13.5546875" style="51" bestFit="1" customWidth="1"/>
    <col min="7961" max="8189" width="9.109375" style="51"/>
    <col min="8190" max="8190" width="4.44140625" style="51" bestFit="1" customWidth="1"/>
    <col min="8191" max="8191" width="18.33203125" style="51" bestFit="1" customWidth="1"/>
    <col min="8192" max="8192" width="19" style="51" bestFit="1" customWidth="1"/>
    <col min="8193" max="8193" width="15.44140625" style="51" bestFit="1" customWidth="1"/>
    <col min="8194" max="8195" width="12.44140625" style="51" bestFit="1" customWidth="1"/>
    <col min="8196" max="8196" width="7.109375" style="51" bestFit="1" customWidth="1"/>
    <col min="8197" max="8197" width="10.109375" style="51" bestFit="1" customWidth="1"/>
    <col min="8198" max="8198" width="15.88671875" style="51" bestFit="1" customWidth="1"/>
    <col min="8199" max="8199" width="15.109375" style="51" bestFit="1" customWidth="1"/>
    <col min="8200" max="8200" width="18.33203125" style="51" bestFit="1" customWidth="1"/>
    <col min="8201" max="8201" width="13.33203125" style="51" bestFit="1" customWidth="1"/>
    <col min="8202" max="8202" width="19.33203125" style="51" customWidth="1"/>
    <col min="8203" max="8203" width="15.109375" style="51" customWidth="1"/>
    <col min="8204" max="8204" width="21" style="51" bestFit="1" customWidth="1"/>
    <col min="8205" max="8205" width="17.109375" style="51" bestFit="1" customWidth="1"/>
    <col min="8206" max="8206" width="16.88671875" style="51" bestFit="1" customWidth="1"/>
    <col min="8207" max="8207" width="16.6640625" style="51" bestFit="1" customWidth="1"/>
    <col min="8208" max="8208" width="15.6640625" style="51" bestFit="1" customWidth="1"/>
    <col min="8209" max="8209" width="16.33203125" style="51" bestFit="1" customWidth="1"/>
    <col min="8210" max="8210" width="17.33203125" style="51" customWidth="1"/>
    <col min="8211" max="8211" width="23.44140625" style="51" bestFit="1" customWidth="1"/>
    <col min="8212" max="8212" width="31.88671875" style="51" bestFit="1" customWidth="1"/>
    <col min="8213" max="8213" width="7.88671875" style="51" bestFit="1" customWidth="1"/>
    <col min="8214" max="8214" width="5.6640625" style="51" bestFit="1" customWidth="1"/>
    <col min="8215" max="8215" width="9.109375" style="51" bestFit="1" customWidth="1"/>
    <col min="8216" max="8216" width="13.5546875" style="51" bestFit="1" customWidth="1"/>
    <col min="8217" max="8445" width="9.109375" style="51"/>
    <col min="8446" max="8446" width="4.44140625" style="51" bestFit="1" customWidth="1"/>
    <col min="8447" max="8447" width="18.33203125" style="51" bestFit="1" customWidth="1"/>
    <col min="8448" max="8448" width="19" style="51" bestFit="1" customWidth="1"/>
    <col min="8449" max="8449" width="15.44140625" style="51" bestFit="1" customWidth="1"/>
    <col min="8450" max="8451" width="12.44140625" style="51" bestFit="1" customWidth="1"/>
    <col min="8452" max="8452" width="7.109375" style="51" bestFit="1" customWidth="1"/>
    <col min="8453" max="8453" width="10.109375" style="51" bestFit="1" customWidth="1"/>
    <col min="8454" max="8454" width="15.88671875" style="51" bestFit="1" customWidth="1"/>
    <col min="8455" max="8455" width="15.109375" style="51" bestFit="1" customWidth="1"/>
    <col min="8456" max="8456" width="18.33203125" style="51" bestFit="1" customWidth="1"/>
    <col min="8457" max="8457" width="13.33203125" style="51" bestFit="1" customWidth="1"/>
    <col min="8458" max="8458" width="19.33203125" style="51" customWidth="1"/>
    <col min="8459" max="8459" width="15.109375" style="51" customWidth="1"/>
    <col min="8460" max="8460" width="21" style="51" bestFit="1" customWidth="1"/>
    <col min="8461" max="8461" width="17.109375" style="51" bestFit="1" customWidth="1"/>
    <col min="8462" max="8462" width="16.88671875" style="51" bestFit="1" customWidth="1"/>
    <col min="8463" max="8463" width="16.6640625" style="51" bestFit="1" customWidth="1"/>
    <col min="8464" max="8464" width="15.6640625" style="51" bestFit="1" customWidth="1"/>
    <col min="8465" max="8465" width="16.33203125" style="51" bestFit="1" customWidth="1"/>
    <col min="8466" max="8466" width="17.33203125" style="51" customWidth="1"/>
    <col min="8467" max="8467" width="23.44140625" style="51" bestFit="1" customWidth="1"/>
    <col min="8468" max="8468" width="31.88671875" style="51" bestFit="1" customWidth="1"/>
    <col min="8469" max="8469" width="7.88671875" style="51" bestFit="1" customWidth="1"/>
    <col min="8470" max="8470" width="5.6640625" style="51" bestFit="1" customWidth="1"/>
    <col min="8471" max="8471" width="9.109375" style="51" bestFit="1" customWidth="1"/>
    <col min="8472" max="8472" width="13.5546875" style="51" bestFit="1" customWidth="1"/>
    <col min="8473" max="8701" width="9.109375" style="51"/>
    <col min="8702" max="8702" width="4.44140625" style="51" bestFit="1" customWidth="1"/>
    <col min="8703" max="8703" width="18.33203125" style="51" bestFit="1" customWidth="1"/>
    <col min="8704" max="8704" width="19" style="51" bestFit="1" customWidth="1"/>
    <col min="8705" max="8705" width="15.44140625" style="51" bestFit="1" customWidth="1"/>
    <col min="8706" max="8707" width="12.44140625" style="51" bestFit="1" customWidth="1"/>
    <col min="8708" max="8708" width="7.109375" style="51" bestFit="1" customWidth="1"/>
    <col min="8709" max="8709" width="10.109375" style="51" bestFit="1" customWidth="1"/>
    <col min="8710" max="8710" width="15.88671875" style="51" bestFit="1" customWidth="1"/>
    <col min="8711" max="8711" width="15.109375" style="51" bestFit="1" customWidth="1"/>
    <col min="8712" max="8712" width="18.33203125" style="51" bestFit="1" customWidth="1"/>
    <col min="8713" max="8713" width="13.33203125" style="51" bestFit="1" customWidth="1"/>
    <col min="8714" max="8714" width="19.33203125" style="51" customWidth="1"/>
    <col min="8715" max="8715" width="15.109375" style="51" customWidth="1"/>
    <col min="8716" max="8716" width="21" style="51" bestFit="1" customWidth="1"/>
    <col min="8717" max="8717" width="17.109375" style="51" bestFit="1" customWidth="1"/>
    <col min="8718" max="8718" width="16.88671875" style="51" bestFit="1" customWidth="1"/>
    <col min="8719" max="8719" width="16.6640625" style="51" bestFit="1" customWidth="1"/>
    <col min="8720" max="8720" width="15.6640625" style="51" bestFit="1" customWidth="1"/>
    <col min="8721" max="8721" width="16.33203125" style="51" bestFit="1" customWidth="1"/>
    <col min="8722" max="8722" width="17.33203125" style="51" customWidth="1"/>
    <col min="8723" max="8723" width="23.44140625" style="51" bestFit="1" customWidth="1"/>
    <col min="8724" max="8724" width="31.88671875" style="51" bestFit="1" customWidth="1"/>
    <col min="8725" max="8725" width="7.88671875" style="51" bestFit="1" customWidth="1"/>
    <col min="8726" max="8726" width="5.6640625" style="51" bestFit="1" customWidth="1"/>
    <col min="8727" max="8727" width="9.109375" style="51" bestFit="1" customWidth="1"/>
    <col min="8728" max="8728" width="13.5546875" style="51" bestFit="1" customWidth="1"/>
    <col min="8729" max="8957" width="9.109375" style="51"/>
    <col min="8958" max="8958" width="4.44140625" style="51" bestFit="1" customWidth="1"/>
    <col min="8959" max="8959" width="18.33203125" style="51" bestFit="1" customWidth="1"/>
    <col min="8960" max="8960" width="19" style="51" bestFit="1" customWidth="1"/>
    <col min="8961" max="8961" width="15.44140625" style="51" bestFit="1" customWidth="1"/>
    <col min="8962" max="8963" width="12.44140625" style="51" bestFit="1" customWidth="1"/>
    <col min="8964" max="8964" width="7.109375" style="51" bestFit="1" customWidth="1"/>
    <col min="8965" max="8965" width="10.109375" style="51" bestFit="1" customWidth="1"/>
    <col min="8966" max="8966" width="15.88671875" style="51" bestFit="1" customWidth="1"/>
    <col min="8967" max="8967" width="15.109375" style="51" bestFit="1" customWidth="1"/>
    <col min="8968" max="8968" width="18.33203125" style="51" bestFit="1" customWidth="1"/>
    <col min="8969" max="8969" width="13.33203125" style="51" bestFit="1" customWidth="1"/>
    <col min="8970" max="8970" width="19.33203125" style="51" customWidth="1"/>
    <col min="8971" max="8971" width="15.109375" style="51" customWidth="1"/>
    <col min="8972" max="8972" width="21" style="51" bestFit="1" customWidth="1"/>
    <col min="8973" max="8973" width="17.109375" style="51" bestFit="1" customWidth="1"/>
    <col min="8974" max="8974" width="16.88671875" style="51" bestFit="1" customWidth="1"/>
    <col min="8975" max="8975" width="16.6640625" style="51" bestFit="1" customWidth="1"/>
    <col min="8976" max="8976" width="15.6640625" style="51" bestFit="1" customWidth="1"/>
    <col min="8977" max="8977" width="16.33203125" style="51" bestFit="1" customWidth="1"/>
    <col min="8978" max="8978" width="17.33203125" style="51" customWidth="1"/>
    <col min="8979" max="8979" width="23.44140625" style="51" bestFit="1" customWidth="1"/>
    <col min="8980" max="8980" width="31.88671875" style="51" bestFit="1" customWidth="1"/>
    <col min="8981" max="8981" width="7.88671875" style="51" bestFit="1" customWidth="1"/>
    <col min="8982" max="8982" width="5.6640625" style="51" bestFit="1" customWidth="1"/>
    <col min="8983" max="8983" width="9.109375" style="51" bestFit="1" customWidth="1"/>
    <col min="8984" max="8984" width="13.5546875" style="51" bestFit="1" customWidth="1"/>
    <col min="8985" max="9213" width="9.109375" style="51"/>
    <col min="9214" max="9214" width="4.44140625" style="51" bestFit="1" customWidth="1"/>
    <col min="9215" max="9215" width="18.33203125" style="51" bestFit="1" customWidth="1"/>
    <col min="9216" max="9216" width="19" style="51" bestFit="1" customWidth="1"/>
    <col min="9217" max="9217" width="15.44140625" style="51" bestFit="1" customWidth="1"/>
    <col min="9218" max="9219" width="12.44140625" style="51" bestFit="1" customWidth="1"/>
    <col min="9220" max="9220" width="7.109375" style="51" bestFit="1" customWidth="1"/>
    <col min="9221" max="9221" width="10.109375" style="51" bestFit="1" customWidth="1"/>
    <col min="9222" max="9222" width="15.88671875" style="51" bestFit="1" customWidth="1"/>
    <col min="9223" max="9223" width="15.109375" style="51" bestFit="1" customWidth="1"/>
    <col min="9224" max="9224" width="18.33203125" style="51" bestFit="1" customWidth="1"/>
    <col min="9225" max="9225" width="13.33203125" style="51" bestFit="1" customWidth="1"/>
    <col min="9226" max="9226" width="19.33203125" style="51" customWidth="1"/>
    <col min="9227" max="9227" width="15.109375" style="51" customWidth="1"/>
    <col min="9228" max="9228" width="21" style="51" bestFit="1" customWidth="1"/>
    <col min="9229" max="9229" width="17.109375" style="51" bestFit="1" customWidth="1"/>
    <col min="9230" max="9230" width="16.88671875" style="51" bestFit="1" customWidth="1"/>
    <col min="9231" max="9231" width="16.6640625" style="51" bestFit="1" customWidth="1"/>
    <col min="9232" max="9232" width="15.6640625" style="51" bestFit="1" customWidth="1"/>
    <col min="9233" max="9233" width="16.33203125" style="51" bestFit="1" customWidth="1"/>
    <col min="9234" max="9234" width="17.33203125" style="51" customWidth="1"/>
    <col min="9235" max="9235" width="23.44140625" style="51" bestFit="1" customWidth="1"/>
    <col min="9236" max="9236" width="31.88671875" style="51" bestFit="1" customWidth="1"/>
    <col min="9237" max="9237" width="7.88671875" style="51" bestFit="1" customWidth="1"/>
    <col min="9238" max="9238" width="5.6640625" style="51" bestFit="1" customWidth="1"/>
    <col min="9239" max="9239" width="9.109375" style="51" bestFit="1" customWidth="1"/>
    <col min="9240" max="9240" width="13.5546875" style="51" bestFit="1" customWidth="1"/>
    <col min="9241" max="9469" width="9.109375" style="51"/>
    <col min="9470" max="9470" width="4.44140625" style="51" bestFit="1" customWidth="1"/>
    <col min="9471" max="9471" width="18.33203125" style="51" bestFit="1" customWidth="1"/>
    <col min="9472" max="9472" width="19" style="51" bestFit="1" customWidth="1"/>
    <col min="9473" max="9473" width="15.44140625" style="51" bestFit="1" customWidth="1"/>
    <col min="9474" max="9475" width="12.44140625" style="51" bestFit="1" customWidth="1"/>
    <col min="9476" max="9476" width="7.109375" style="51" bestFit="1" customWidth="1"/>
    <col min="9477" max="9477" width="10.109375" style="51" bestFit="1" customWidth="1"/>
    <col min="9478" max="9478" width="15.88671875" style="51" bestFit="1" customWidth="1"/>
    <col min="9479" max="9479" width="15.109375" style="51" bestFit="1" customWidth="1"/>
    <col min="9480" max="9480" width="18.33203125" style="51" bestFit="1" customWidth="1"/>
    <col min="9481" max="9481" width="13.33203125" style="51" bestFit="1" customWidth="1"/>
    <col min="9482" max="9482" width="19.33203125" style="51" customWidth="1"/>
    <col min="9483" max="9483" width="15.109375" style="51" customWidth="1"/>
    <col min="9484" max="9484" width="21" style="51" bestFit="1" customWidth="1"/>
    <col min="9485" max="9485" width="17.109375" style="51" bestFit="1" customWidth="1"/>
    <col min="9486" max="9486" width="16.88671875" style="51" bestFit="1" customWidth="1"/>
    <col min="9487" max="9487" width="16.6640625" style="51" bestFit="1" customWidth="1"/>
    <col min="9488" max="9488" width="15.6640625" style="51" bestFit="1" customWidth="1"/>
    <col min="9489" max="9489" width="16.33203125" style="51" bestFit="1" customWidth="1"/>
    <col min="9490" max="9490" width="17.33203125" style="51" customWidth="1"/>
    <col min="9491" max="9491" width="23.44140625" style="51" bestFit="1" customWidth="1"/>
    <col min="9492" max="9492" width="31.88671875" style="51" bestFit="1" customWidth="1"/>
    <col min="9493" max="9493" width="7.88671875" style="51" bestFit="1" customWidth="1"/>
    <col min="9494" max="9494" width="5.6640625" style="51" bestFit="1" customWidth="1"/>
    <col min="9495" max="9495" width="9.109375" style="51" bestFit="1" customWidth="1"/>
    <col min="9496" max="9496" width="13.5546875" style="51" bestFit="1" customWidth="1"/>
    <col min="9497" max="9725" width="9.109375" style="51"/>
    <col min="9726" max="9726" width="4.44140625" style="51" bestFit="1" customWidth="1"/>
    <col min="9727" max="9727" width="18.33203125" style="51" bestFit="1" customWidth="1"/>
    <col min="9728" max="9728" width="19" style="51" bestFit="1" customWidth="1"/>
    <col min="9729" max="9729" width="15.44140625" style="51" bestFit="1" customWidth="1"/>
    <col min="9730" max="9731" width="12.44140625" style="51" bestFit="1" customWidth="1"/>
    <col min="9732" max="9732" width="7.109375" style="51" bestFit="1" customWidth="1"/>
    <col min="9733" max="9733" width="10.109375" style="51" bestFit="1" customWidth="1"/>
    <col min="9734" max="9734" width="15.88671875" style="51" bestFit="1" customWidth="1"/>
    <col min="9735" max="9735" width="15.109375" style="51" bestFit="1" customWidth="1"/>
    <col min="9736" max="9736" width="18.33203125" style="51" bestFit="1" customWidth="1"/>
    <col min="9737" max="9737" width="13.33203125" style="51" bestFit="1" customWidth="1"/>
    <col min="9738" max="9738" width="19.33203125" style="51" customWidth="1"/>
    <col min="9739" max="9739" width="15.109375" style="51" customWidth="1"/>
    <col min="9740" max="9740" width="21" style="51" bestFit="1" customWidth="1"/>
    <col min="9741" max="9741" width="17.109375" style="51" bestFit="1" customWidth="1"/>
    <col min="9742" max="9742" width="16.88671875" style="51" bestFit="1" customWidth="1"/>
    <col min="9743" max="9743" width="16.6640625" style="51" bestFit="1" customWidth="1"/>
    <col min="9744" max="9744" width="15.6640625" style="51" bestFit="1" customWidth="1"/>
    <col min="9745" max="9745" width="16.33203125" style="51" bestFit="1" customWidth="1"/>
    <col min="9746" max="9746" width="17.33203125" style="51" customWidth="1"/>
    <col min="9747" max="9747" width="23.44140625" style="51" bestFit="1" customWidth="1"/>
    <col min="9748" max="9748" width="31.88671875" style="51" bestFit="1" customWidth="1"/>
    <col min="9749" max="9749" width="7.88671875" style="51" bestFit="1" customWidth="1"/>
    <col min="9750" max="9750" width="5.6640625" style="51" bestFit="1" customWidth="1"/>
    <col min="9751" max="9751" width="9.109375" style="51" bestFit="1" customWidth="1"/>
    <col min="9752" max="9752" width="13.5546875" style="51" bestFit="1" customWidth="1"/>
    <col min="9753" max="9981" width="9.109375" style="51"/>
    <col min="9982" max="9982" width="4.44140625" style="51" bestFit="1" customWidth="1"/>
    <col min="9983" max="9983" width="18.33203125" style="51" bestFit="1" customWidth="1"/>
    <col min="9984" max="9984" width="19" style="51" bestFit="1" customWidth="1"/>
    <col min="9985" max="9985" width="15.44140625" style="51" bestFit="1" customWidth="1"/>
    <col min="9986" max="9987" width="12.44140625" style="51" bestFit="1" customWidth="1"/>
    <col min="9988" max="9988" width="7.109375" style="51" bestFit="1" customWidth="1"/>
    <col min="9989" max="9989" width="10.109375" style="51" bestFit="1" customWidth="1"/>
    <col min="9990" max="9990" width="15.88671875" style="51" bestFit="1" customWidth="1"/>
    <col min="9991" max="9991" width="15.109375" style="51" bestFit="1" customWidth="1"/>
    <col min="9992" max="9992" width="18.33203125" style="51" bestFit="1" customWidth="1"/>
    <col min="9993" max="9993" width="13.33203125" style="51" bestFit="1" customWidth="1"/>
    <col min="9994" max="9994" width="19.33203125" style="51" customWidth="1"/>
    <col min="9995" max="9995" width="15.109375" style="51" customWidth="1"/>
    <col min="9996" max="9996" width="21" style="51" bestFit="1" customWidth="1"/>
    <col min="9997" max="9997" width="17.109375" style="51" bestFit="1" customWidth="1"/>
    <col min="9998" max="9998" width="16.88671875" style="51" bestFit="1" customWidth="1"/>
    <col min="9999" max="9999" width="16.6640625" style="51" bestFit="1" customWidth="1"/>
    <col min="10000" max="10000" width="15.6640625" style="51" bestFit="1" customWidth="1"/>
    <col min="10001" max="10001" width="16.33203125" style="51" bestFit="1" customWidth="1"/>
    <col min="10002" max="10002" width="17.33203125" style="51" customWidth="1"/>
    <col min="10003" max="10003" width="23.44140625" style="51" bestFit="1" customWidth="1"/>
    <col min="10004" max="10004" width="31.88671875" style="51" bestFit="1" customWidth="1"/>
    <col min="10005" max="10005" width="7.88671875" style="51" bestFit="1" customWidth="1"/>
    <col min="10006" max="10006" width="5.6640625" style="51" bestFit="1" customWidth="1"/>
    <col min="10007" max="10007" width="9.109375" style="51" bestFit="1" customWidth="1"/>
    <col min="10008" max="10008" width="13.5546875" style="51" bestFit="1" customWidth="1"/>
    <col min="10009" max="10237" width="9.109375" style="51"/>
    <col min="10238" max="10238" width="4.44140625" style="51" bestFit="1" customWidth="1"/>
    <col min="10239" max="10239" width="18.33203125" style="51" bestFit="1" customWidth="1"/>
    <col min="10240" max="10240" width="19" style="51" bestFit="1" customWidth="1"/>
    <col min="10241" max="10241" width="15.44140625" style="51" bestFit="1" customWidth="1"/>
    <col min="10242" max="10243" width="12.44140625" style="51" bestFit="1" customWidth="1"/>
    <col min="10244" max="10244" width="7.109375" style="51" bestFit="1" customWidth="1"/>
    <col min="10245" max="10245" width="10.109375" style="51" bestFit="1" customWidth="1"/>
    <col min="10246" max="10246" width="15.88671875" style="51" bestFit="1" customWidth="1"/>
    <col min="10247" max="10247" width="15.109375" style="51" bestFit="1" customWidth="1"/>
    <col min="10248" max="10248" width="18.33203125" style="51" bestFit="1" customWidth="1"/>
    <col min="10249" max="10249" width="13.33203125" style="51" bestFit="1" customWidth="1"/>
    <col min="10250" max="10250" width="19.33203125" style="51" customWidth="1"/>
    <col min="10251" max="10251" width="15.109375" style="51" customWidth="1"/>
    <col min="10252" max="10252" width="21" style="51" bestFit="1" customWidth="1"/>
    <col min="10253" max="10253" width="17.109375" style="51" bestFit="1" customWidth="1"/>
    <col min="10254" max="10254" width="16.88671875" style="51" bestFit="1" customWidth="1"/>
    <col min="10255" max="10255" width="16.6640625" style="51" bestFit="1" customWidth="1"/>
    <col min="10256" max="10256" width="15.6640625" style="51" bestFit="1" customWidth="1"/>
    <col min="10257" max="10257" width="16.33203125" style="51" bestFit="1" customWidth="1"/>
    <col min="10258" max="10258" width="17.33203125" style="51" customWidth="1"/>
    <col min="10259" max="10259" width="23.44140625" style="51" bestFit="1" customWidth="1"/>
    <col min="10260" max="10260" width="31.88671875" style="51" bestFit="1" customWidth="1"/>
    <col min="10261" max="10261" width="7.88671875" style="51" bestFit="1" customWidth="1"/>
    <col min="10262" max="10262" width="5.6640625" style="51" bestFit="1" customWidth="1"/>
    <col min="10263" max="10263" width="9.109375" style="51" bestFit="1" customWidth="1"/>
    <col min="10264" max="10264" width="13.5546875" style="51" bestFit="1" customWidth="1"/>
    <col min="10265" max="10493" width="9.109375" style="51"/>
    <col min="10494" max="10494" width="4.44140625" style="51" bestFit="1" customWidth="1"/>
    <col min="10495" max="10495" width="18.33203125" style="51" bestFit="1" customWidth="1"/>
    <col min="10496" max="10496" width="19" style="51" bestFit="1" customWidth="1"/>
    <col min="10497" max="10497" width="15.44140625" style="51" bestFit="1" customWidth="1"/>
    <col min="10498" max="10499" width="12.44140625" style="51" bestFit="1" customWidth="1"/>
    <col min="10500" max="10500" width="7.109375" style="51" bestFit="1" customWidth="1"/>
    <col min="10501" max="10501" width="10.109375" style="51" bestFit="1" customWidth="1"/>
    <col min="10502" max="10502" width="15.88671875" style="51" bestFit="1" customWidth="1"/>
    <col min="10503" max="10503" width="15.109375" style="51" bestFit="1" customWidth="1"/>
    <col min="10504" max="10504" width="18.33203125" style="51" bestFit="1" customWidth="1"/>
    <col min="10505" max="10505" width="13.33203125" style="51" bestFit="1" customWidth="1"/>
    <col min="10506" max="10506" width="19.33203125" style="51" customWidth="1"/>
    <col min="10507" max="10507" width="15.109375" style="51" customWidth="1"/>
    <col min="10508" max="10508" width="21" style="51" bestFit="1" customWidth="1"/>
    <col min="10509" max="10509" width="17.109375" style="51" bestFit="1" customWidth="1"/>
    <col min="10510" max="10510" width="16.88671875" style="51" bestFit="1" customWidth="1"/>
    <col min="10511" max="10511" width="16.6640625" style="51" bestFit="1" customWidth="1"/>
    <col min="10512" max="10512" width="15.6640625" style="51" bestFit="1" customWidth="1"/>
    <col min="10513" max="10513" width="16.33203125" style="51" bestFit="1" customWidth="1"/>
    <col min="10514" max="10514" width="17.33203125" style="51" customWidth="1"/>
    <col min="10515" max="10515" width="23.44140625" style="51" bestFit="1" customWidth="1"/>
    <col min="10516" max="10516" width="31.88671875" style="51" bestFit="1" customWidth="1"/>
    <col min="10517" max="10517" width="7.88671875" style="51" bestFit="1" customWidth="1"/>
    <col min="10518" max="10518" width="5.6640625" style="51" bestFit="1" customWidth="1"/>
    <col min="10519" max="10519" width="9.109375" style="51" bestFit="1" customWidth="1"/>
    <col min="10520" max="10520" width="13.5546875" style="51" bestFit="1" customWidth="1"/>
    <col min="10521" max="10749" width="9.109375" style="51"/>
    <col min="10750" max="10750" width="4.44140625" style="51" bestFit="1" customWidth="1"/>
    <col min="10751" max="10751" width="18.33203125" style="51" bestFit="1" customWidth="1"/>
    <col min="10752" max="10752" width="19" style="51" bestFit="1" customWidth="1"/>
    <col min="10753" max="10753" width="15.44140625" style="51" bestFit="1" customWidth="1"/>
    <col min="10754" max="10755" width="12.44140625" style="51" bestFit="1" customWidth="1"/>
    <col min="10756" max="10756" width="7.109375" style="51" bestFit="1" customWidth="1"/>
    <col min="10757" max="10757" width="10.109375" style="51" bestFit="1" customWidth="1"/>
    <col min="10758" max="10758" width="15.88671875" style="51" bestFit="1" customWidth="1"/>
    <col min="10759" max="10759" width="15.109375" style="51" bestFit="1" customWidth="1"/>
    <col min="10760" max="10760" width="18.33203125" style="51" bestFit="1" customWidth="1"/>
    <col min="10761" max="10761" width="13.33203125" style="51" bestFit="1" customWidth="1"/>
    <col min="10762" max="10762" width="19.33203125" style="51" customWidth="1"/>
    <col min="10763" max="10763" width="15.109375" style="51" customWidth="1"/>
    <col min="10764" max="10764" width="21" style="51" bestFit="1" customWidth="1"/>
    <col min="10765" max="10765" width="17.109375" style="51" bestFit="1" customWidth="1"/>
    <col min="10766" max="10766" width="16.88671875" style="51" bestFit="1" customWidth="1"/>
    <col min="10767" max="10767" width="16.6640625" style="51" bestFit="1" customWidth="1"/>
    <col min="10768" max="10768" width="15.6640625" style="51" bestFit="1" customWidth="1"/>
    <col min="10769" max="10769" width="16.33203125" style="51" bestFit="1" customWidth="1"/>
    <col min="10770" max="10770" width="17.33203125" style="51" customWidth="1"/>
    <col min="10771" max="10771" width="23.44140625" style="51" bestFit="1" customWidth="1"/>
    <col min="10772" max="10772" width="31.88671875" style="51" bestFit="1" customWidth="1"/>
    <col min="10773" max="10773" width="7.88671875" style="51" bestFit="1" customWidth="1"/>
    <col min="10774" max="10774" width="5.6640625" style="51" bestFit="1" customWidth="1"/>
    <col min="10775" max="10775" width="9.109375" style="51" bestFit="1" customWidth="1"/>
    <col min="10776" max="10776" width="13.5546875" style="51" bestFit="1" customWidth="1"/>
    <col min="10777" max="11005" width="9.109375" style="51"/>
    <col min="11006" max="11006" width="4.44140625" style="51" bestFit="1" customWidth="1"/>
    <col min="11007" max="11007" width="18.33203125" style="51" bestFit="1" customWidth="1"/>
    <col min="11008" max="11008" width="19" style="51" bestFit="1" customWidth="1"/>
    <col min="11009" max="11009" width="15.44140625" style="51" bestFit="1" customWidth="1"/>
    <col min="11010" max="11011" width="12.44140625" style="51" bestFit="1" customWidth="1"/>
    <col min="11012" max="11012" width="7.109375" style="51" bestFit="1" customWidth="1"/>
    <col min="11013" max="11013" width="10.109375" style="51" bestFit="1" customWidth="1"/>
    <col min="11014" max="11014" width="15.88671875" style="51" bestFit="1" customWidth="1"/>
    <col min="11015" max="11015" width="15.109375" style="51" bestFit="1" customWidth="1"/>
    <col min="11016" max="11016" width="18.33203125" style="51" bestFit="1" customWidth="1"/>
    <col min="11017" max="11017" width="13.33203125" style="51" bestFit="1" customWidth="1"/>
    <col min="11018" max="11018" width="19.33203125" style="51" customWidth="1"/>
    <col min="11019" max="11019" width="15.109375" style="51" customWidth="1"/>
    <col min="11020" max="11020" width="21" style="51" bestFit="1" customWidth="1"/>
    <col min="11021" max="11021" width="17.109375" style="51" bestFit="1" customWidth="1"/>
    <col min="11022" max="11022" width="16.88671875" style="51" bestFit="1" customWidth="1"/>
    <col min="11023" max="11023" width="16.6640625" style="51" bestFit="1" customWidth="1"/>
    <col min="11024" max="11024" width="15.6640625" style="51" bestFit="1" customWidth="1"/>
    <col min="11025" max="11025" width="16.33203125" style="51" bestFit="1" customWidth="1"/>
    <col min="11026" max="11026" width="17.33203125" style="51" customWidth="1"/>
    <col min="11027" max="11027" width="23.44140625" style="51" bestFit="1" customWidth="1"/>
    <col min="11028" max="11028" width="31.88671875" style="51" bestFit="1" customWidth="1"/>
    <col min="11029" max="11029" width="7.88671875" style="51" bestFit="1" customWidth="1"/>
    <col min="11030" max="11030" width="5.6640625" style="51" bestFit="1" customWidth="1"/>
    <col min="11031" max="11031" width="9.109375" style="51" bestFit="1" customWidth="1"/>
    <col min="11032" max="11032" width="13.5546875" style="51" bestFit="1" customWidth="1"/>
    <col min="11033" max="11261" width="9.109375" style="51"/>
    <col min="11262" max="11262" width="4.44140625" style="51" bestFit="1" customWidth="1"/>
    <col min="11263" max="11263" width="18.33203125" style="51" bestFit="1" customWidth="1"/>
    <col min="11264" max="11264" width="19" style="51" bestFit="1" customWidth="1"/>
    <col min="11265" max="11265" width="15.44140625" style="51" bestFit="1" customWidth="1"/>
    <col min="11266" max="11267" width="12.44140625" style="51" bestFit="1" customWidth="1"/>
    <col min="11268" max="11268" width="7.109375" style="51" bestFit="1" customWidth="1"/>
    <col min="11269" max="11269" width="10.109375" style="51" bestFit="1" customWidth="1"/>
    <col min="11270" max="11270" width="15.88671875" style="51" bestFit="1" customWidth="1"/>
    <col min="11271" max="11271" width="15.109375" style="51" bestFit="1" customWidth="1"/>
    <col min="11272" max="11272" width="18.33203125" style="51" bestFit="1" customWidth="1"/>
    <col min="11273" max="11273" width="13.33203125" style="51" bestFit="1" customWidth="1"/>
    <col min="11274" max="11274" width="19.33203125" style="51" customWidth="1"/>
    <col min="11275" max="11275" width="15.109375" style="51" customWidth="1"/>
    <col min="11276" max="11276" width="21" style="51" bestFit="1" customWidth="1"/>
    <col min="11277" max="11277" width="17.109375" style="51" bestFit="1" customWidth="1"/>
    <col min="11278" max="11278" width="16.88671875" style="51" bestFit="1" customWidth="1"/>
    <col min="11279" max="11279" width="16.6640625" style="51" bestFit="1" customWidth="1"/>
    <col min="11280" max="11280" width="15.6640625" style="51" bestFit="1" customWidth="1"/>
    <col min="11281" max="11281" width="16.33203125" style="51" bestFit="1" customWidth="1"/>
    <col min="11282" max="11282" width="17.33203125" style="51" customWidth="1"/>
    <col min="11283" max="11283" width="23.44140625" style="51" bestFit="1" customWidth="1"/>
    <col min="11284" max="11284" width="31.88671875" style="51" bestFit="1" customWidth="1"/>
    <col min="11285" max="11285" width="7.88671875" style="51" bestFit="1" customWidth="1"/>
    <col min="11286" max="11286" width="5.6640625" style="51" bestFit="1" customWidth="1"/>
    <col min="11287" max="11287" width="9.109375" style="51" bestFit="1" customWidth="1"/>
    <col min="11288" max="11288" width="13.5546875" style="51" bestFit="1" customWidth="1"/>
    <col min="11289" max="11517" width="9.109375" style="51"/>
    <col min="11518" max="11518" width="4.44140625" style="51" bestFit="1" customWidth="1"/>
    <col min="11519" max="11519" width="18.33203125" style="51" bestFit="1" customWidth="1"/>
    <col min="11520" max="11520" width="19" style="51" bestFit="1" customWidth="1"/>
    <col min="11521" max="11521" width="15.44140625" style="51" bestFit="1" customWidth="1"/>
    <col min="11522" max="11523" width="12.44140625" style="51" bestFit="1" customWidth="1"/>
    <col min="11524" max="11524" width="7.109375" style="51" bestFit="1" customWidth="1"/>
    <col min="11525" max="11525" width="10.109375" style="51" bestFit="1" customWidth="1"/>
    <col min="11526" max="11526" width="15.88671875" style="51" bestFit="1" customWidth="1"/>
    <col min="11527" max="11527" width="15.109375" style="51" bestFit="1" customWidth="1"/>
    <col min="11528" max="11528" width="18.33203125" style="51" bestFit="1" customWidth="1"/>
    <col min="11529" max="11529" width="13.33203125" style="51" bestFit="1" customWidth="1"/>
    <col min="11530" max="11530" width="19.33203125" style="51" customWidth="1"/>
    <col min="11531" max="11531" width="15.109375" style="51" customWidth="1"/>
    <col min="11532" max="11532" width="21" style="51" bestFit="1" customWidth="1"/>
    <col min="11533" max="11533" width="17.109375" style="51" bestFit="1" customWidth="1"/>
    <col min="11534" max="11534" width="16.88671875" style="51" bestFit="1" customWidth="1"/>
    <col min="11535" max="11535" width="16.6640625" style="51" bestFit="1" customWidth="1"/>
    <col min="11536" max="11536" width="15.6640625" style="51" bestFit="1" customWidth="1"/>
    <col min="11537" max="11537" width="16.33203125" style="51" bestFit="1" customWidth="1"/>
    <col min="11538" max="11538" width="17.33203125" style="51" customWidth="1"/>
    <col min="11539" max="11539" width="23.44140625" style="51" bestFit="1" customWidth="1"/>
    <col min="11540" max="11540" width="31.88671875" style="51" bestFit="1" customWidth="1"/>
    <col min="11541" max="11541" width="7.88671875" style="51" bestFit="1" customWidth="1"/>
    <col min="11542" max="11542" width="5.6640625" style="51" bestFit="1" customWidth="1"/>
    <col min="11543" max="11543" width="9.109375" style="51" bestFit="1" customWidth="1"/>
    <col min="11544" max="11544" width="13.5546875" style="51" bestFit="1" customWidth="1"/>
    <col min="11545" max="11773" width="9.109375" style="51"/>
    <col min="11774" max="11774" width="4.44140625" style="51" bestFit="1" customWidth="1"/>
    <col min="11775" max="11775" width="18.33203125" style="51" bestFit="1" customWidth="1"/>
    <col min="11776" max="11776" width="19" style="51" bestFit="1" customWidth="1"/>
    <col min="11777" max="11777" width="15.44140625" style="51" bestFit="1" customWidth="1"/>
    <col min="11778" max="11779" width="12.44140625" style="51" bestFit="1" customWidth="1"/>
    <col min="11780" max="11780" width="7.109375" style="51" bestFit="1" customWidth="1"/>
    <col min="11781" max="11781" width="10.109375" style="51" bestFit="1" customWidth="1"/>
    <col min="11782" max="11782" width="15.88671875" style="51" bestFit="1" customWidth="1"/>
    <col min="11783" max="11783" width="15.109375" style="51" bestFit="1" customWidth="1"/>
    <col min="11784" max="11784" width="18.33203125" style="51" bestFit="1" customWidth="1"/>
    <col min="11785" max="11785" width="13.33203125" style="51" bestFit="1" customWidth="1"/>
    <col min="11786" max="11786" width="19.33203125" style="51" customWidth="1"/>
    <col min="11787" max="11787" width="15.109375" style="51" customWidth="1"/>
    <col min="11788" max="11788" width="21" style="51" bestFit="1" customWidth="1"/>
    <col min="11789" max="11789" width="17.109375" style="51" bestFit="1" customWidth="1"/>
    <col min="11790" max="11790" width="16.88671875" style="51" bestFit="1" customWidth="1"/>
    <col min="11791" max="11791" width="16.6640625" style="51" bestFit="1" customWidth="1"/>
    <col min="11792" max="11792" width="15.6640625" style="51" bestFit="1" customWidth="1"/>
    <col min="11793" max="11793" width="16.33203125" style="51" bestFit="1" customWidth="1"/>
    <col min="11794" max="11794" width="17.33203125" style="51" customWidth="1"/>
    <col min="11795" max="11795" width="23.44140625" style="51" bestFit="1" customWidth="1"/>
    <col min="11796" max="11796" width="31.88671875" style="51" bestFit="1" customWidth="1"/>
    <col min="11797" max="11797" width="7.88671875" style="51" bestFit="1" customWidth="1"/>
    <col min="11798" max="11798" width="5.6640625" style="51" bestFit="1" customWidth="1"/>
    <col min="11799" max="11799" width="9.109375" style="51" bestFit="1" customWidth="1"/>
    <col min="11800" max="11800" width="13.5546875" style="51" bestFit="1" customWidth="1"/>
    <col min="11801" max="12029" width="9.109375" style="51"/>
    <col min="12030" max="12030" width="4.44140625" style="51" bestFit="1" customWidth="1"/>
    <col min="12031" max="12031" width="18.33203125" style="51" bestFit="1" customWidth="1"/>
    <col min="12032" max="12032" width="19" style="51" bestFit="1" customWidth="1"/>
    <col min="12033" max="12033" width="15.44140625" style="51" bestFit="1" customWidth="1"/>
    <col min="12034" max="12035" width="12.44140625" style="51" bestFit="1" customWidth="1"/>
    <col min="12036" max="12036" width="7.109375" style="51" bestFit="1" customWidth="1"/>
    <col min="12037" max="12037" width="10.109375" style="51" bestFit="1" customWidth="1"/>
    <col min="12038" max="12038" width="15.88671875" style="51" bestFit="1" customWidth="1"/>
    <col min="12039" max="12039" width="15.109375" style="51" bestFit="1" customWidth="1"/>
    <col min="12040" max="12040" width="18.33203125" style="51" bestFit="1" customWidth="1"/>
    <col min="12041" max="12041" width="13.33203125" style="51" bestFit="1" customWidth="1"/>
    <col min="12042" max="12042" width="19.33203125" style="51" customWidth="1"/>
    <col min="12043" max="12043" width="15.109375" style="51" customWidth="1"/>
    <col min="12044" max="12044" width="21" style="51" bestFit="1" customWidth="1"/>
    <col min="12045" max="12045" width="17.109375" style="51" bestFit="1" customWidth="1"/>
    <col min="12046" max="12046" width="16.88671875" style="51" bestFit="1" customWidth="1"/>
    <col min="12047" max="12047" width="16.6640625" style="51" bestFit="1" customWidth="1"/>
    <col min="12048" max="12048" width="15.6640625" style="51" bestFit="1" customWidth="1"/>
    <col min="12049" max="12049" width="16.33203125" style="51" bestFit="1" customWidth="1"/>
    <col min="12050" max="12050" width="17.33203125" style="51" customWidth="1"/>
    <col min="12051" max="12051" width="23.44140625" style="51" bestFit="1" customWidth="1"/>
    <col min="12052" max="12052" width="31.88671875" style="51" bestFit="1" customWidth="1"/>
    <col min="12053" max="12053" width="7.88671875" style="51" bestFit="1" customWidth="1"/>
    <col min="12054" max="12054" width="5.6640625" style="51" bestFit="1" customWidth="1"/>
    <col min="12055" max="12055" width="9.109375" style="51" bestFit="1" customWidth="1"/>
    <col min="12056" max="12056" width="13.5546875" style="51" bestFit="1" customWidth="1"/>
    <col min="12057" max="12285" width="9.109375" style="51"/>
    <col min="12286" max="12286" width="4.44140625" style="51" bestFit="1" customWidth="1"/>
    <col min="12287" max="12287" width="18.33203125" style="51" bestFit="1" customWidth="1"/>
    <col min="12288" max="12288" width="19" style="51" bestFit="1" customWidth="1"/>
    <col min="12289" max="12289" width="15.44140625" style="51" bestFit="1" customWidth="1"/>
    <col min="12290" max="12291" width="12.44140625" style="51" bestFit="1" customWidth="1"/>
    <col min="12292" max="12292" width="7.109375" style="51" bestFit="1" customWidth="1"/>
    <col min="12293" max="12293" width="10.109375" style="51" bestFit="1" customWidth="1"/>
    <col min="12294" max="12294" width="15.88671875" style="51" bestFit="1" customWidth="1"/>
    <col min="12295" max="12295" width="15.109375" style="51" bestFit="1" customWidth="1"/>
    <col min="12296" max="12296" width="18.33203125" style="51" bestFit="1" customWidth="1"/>
    <col min="12297" max="12297" width="13.33203125" style="51" bestFit="1" customWidth="1"/>
    <col min="12298" max="12298" width="19.33203125" style="51" customWidth="1"/>
    <col min="12299" max="12299" width="15.109375" style="51" customWidth="1"/>
    <col min="12300" max="12300" width="21" style="51" bestFit="1" customWidth="1"/>
    <col min="12301" max="12301" width="17.109375" style="51" bestFit="1" customWidth="1"/>
    <col min="12302" max="12302" width="16.88671875" style="51" bestFit="1" customWidth="1"/>
    <col min="12303" max="12303" width="16.6640625" style="51" bestFit="1" customWidth="1"/>
    <col min="12304" max="12304" width="15.6640625" style="51" bestFit="1" customWidth="1"/>
    <col min="12305" max="12305" width="16.33203125" style="51" bestFit="1" customWidth="1"/>
    <col min="12306" max="12306" width="17.33203125" style="51" customWidth="1"/>
    <col min="12307" max="12307" width="23.44140625" style="51" bestFit="1" customWidth="1"/>
    <col min="12308" max="12308" width="31.88671875" style="51" bestFit="1" customWidth="1"/>
    <col min="12309" max="12309" width="7.88671875" style="51" bestFit="1" customWidth="1"/>
    <col min="12310" max="12310" width="5.6640625" style="51" bestFit="1" customWidth="1"/>
    <col min="12311" max="12311" width="9.109375" style="51" bestFit="1" customWidth="1"/>
    <col min="12312" max="12312" width="13.5546875" style="51" bestFit="1" customWidth="1"/>
    <col min="12313" max="12541" width="9.109375" style="51"/>
    <col min="12542" max="12542" width="4.44140625" style="51" bestFit="1" customWidth="1"/>
    <col min="12543" max="12543" width="18.33203125" style="51" bestFit="1" customWidth="1"/>
    <col min="12544" max="12544" width="19" style="51" bestFit="1" customWidth="1"/>
    <col min="12545" max="12545" width="15.44140625" style="51" bestFit="1" customWidth="1"/>
    <col min="12546" max="12547" width="12.44140625" style="51" bestFit="1" customWidth="1"/>
    <col min="12548" max="12548" width="7.109375" style="51" bestFit="1" customWidth="1"/>
    <col min="12549" max="12549" width="10.109375" style="51" bestFit="1" customWidth="1"/>
    <col min="12550" max="12550" width="15.88671875" style="51" bestFit="1" customWidth="1"/>
    <col min="12551" max="12551" width="15.109375" style="51" bestFit="1" customWidth="1"/>
    <col min="12552" max="12552" width="18.33203125" style="51" bestFit="1" customWidth="1"/>
    <col min="12553" max="12553" width="13.33203125" style="51" bestFit="1" customWidth="1"/>
    <col min="12554" max="12554" width="19.33203125" style="51" customWidth="1"/>
    <col min="12555" max="12555" width="15.109375" style="51" customWidth="1"/>
    <col min="12556" max="12556" width="21" style="51" bestFit="1" customWidth="1"/>
    <col min="12557" max="12557" width="17.109375" style="51" bestFit="1" customWidth="1"/>
    <col min="12558" max="12558" width="16.88671875" style="51" bestFit="1" customWidth="1"/>
    <col min="12559" max="12559" width="16.6640625" style="51" bestFit="1" customWidth="1"/>
    <col min="12560" max="12560" width="15.6640625" style="51" bestFit="1" customWidth="1"/>
    <col min="12561" max="12561" width="16.33203125" style="51" bestFit="1" customWidth="1"/>
    <col min="12562" max="12562" width="17.33203125" style="51" customWidth="1"/>
    <col min="12563" max="12563" width="23.44140625" style="51" bestFit="1" customWidth="1"/>
    <col min="12564" max="12564" width="31.88671875" style="51" bestFit="1" customWidth="1"/>
    <col min="12565" max="12565" width="7.88671875" style="51" bestFit="1" customWidth="1"/>
    <col min="12566" max="12566" width="5.6640625" style="51" bestFit="1" customWidth="1"/>
    <col min="12567" max="12567" width="9.109375" style="51" bestFit="1" customWidth="1"/>
    <col min="12568" max="12568" width="13.5546875" style="51" bestFit="1" customWidth="1"/>
    <col min="12569" max="12797" width="9.109375" style="51"/>
    <col min="12798" max="12798" width="4.44140625" style="51" bestFit="1" customWidth="1"/>
    <col min="12799" max="12799" width="18.33203125" style="51" bestFit="1" customWidth="1"/>
    <col min="12800" max="12800" width="19" style="51" bestFit="1" customWidth="1"/>
    <col min="12801" max="12801" width="15.44140625" style="51" bestFit="1" customWidth="1"/>
    <col min="12802" max="12803" width="12.44140625" style="51" bestFit="1" customWidth="1"/>
    <col min="12804" max="12804" width="7.109375" style="51" bestFit="1" customWidth="1"/>
    <col min="12805" max="12805" width="10.109375" style="51" bestFit="1" customWidth="1"/>
    <col min="12806" max="12806" width="15.88671875" style="51" bestFit="1" customWidth="1"/>
    <col min="12807" max="12807" width="15.109375" style="51" bestFit="1" customWidth="1"/>
    <col min="12808" max="12808" width="18.33203125" style="51" bestFit="1" customWidth="1"/>
    <col min="12809" max="12809" width="13.33203125" style="51" bestFit="1" customWidth="1"/>
    <col min="12810" max="12810" width="19.33203125" style="51" customWidth="1"/>
    <col min="12811" max="12811" width="15.109375" style="51" customWidth="1"/>
    <col min="12812" max="12812" width="21" style="51" bestFit="1" customWidth="1"/>
    <col min="12813" max="12813" width="17.109375" style="51" bestFit="1" customWidth="1"/>
    <col min="12814" max="12814" width="16.88671875" style="51" bestFit="1" customWidth="1"/>
    <col min="12815" max="12815" width="16.6640625" style="51" bestFit="1" customWidth="1"/>
    <col min="12816" max="12816" width="15.6640625" style="51" bestFit="1" customWidth="1"/>
    <col min="12817" max="12817" width="16.33203125" style="51" bestFit="1" customWidth="1"/>
    <col min="12818" max="12818" width="17.33203125" style="51" customWidth="1"/>
    <col min="12819" max="12819" width="23.44140625" style="51" bestFit="1" customWidth="1"/>
    <col min="12820" max="12820" width="31.88671875" style="51" bestFit="1" customWidth="1"/>
    <col min="12821" max="12821" width="7.88671875" style="51" bestFit="1" customWidth="1"/>
    <col min="12822" max="12822" width="5.6640625" style="51" bestFit="1" customWidth="1"/>
    <col min="12823" max="12823" width="9.109375" style="51" bestFit="1" customWidth="1"/>
    <col min="12824" max="12824" width="13.5546875" style="51" bestFit="1" customWidth="1"/>
    <col min="12825" max="13053" width="9.109375" style="51"/>
    <col min="13054" max="13054" width="4.44140625" style="51" bestFit="1" customWidth="1"/>
    <col min="13055" max="13055" width="18.33203125" style="51" bestFit="1" customWidth="1"/>
    <col min="13056" max="13056" width="19" style="51" bestFit="1" customWidth="1"/>
    <col min="13057" max="13057" width="15.44140625" style="51" bestFit="1" customWidth="1"/>
    <col min="13058" max="13059" width="12.44140625" style="51" bestFit="1" customWidth="1"/>
    <col min="13060" max="13060" width="7.109375" style="51" bestFit="1" customWidth="1"/>
    <col min="13061" max="13061" width="10.109375" style="51" bestFit="1" customWidth="1"/>
    <col min="13062" max="13062" width="15.88671875" style="51" bestFit="1" customWidth="1"/>
    <col min="13063" max="13063" width="15.109375" style="51" bestFit="1" customWidth="1"/>
    <col min="13064" max="13064" width="18.33203125" style="51" bestFit="1" customWidth="1"/>
    <col min="13065" max="13065" width="13.33203125" style="51" bestFit="1" customWidth="1"/>
    <col min="13066" max="13066" width="19.33203125" style="51" customWidth="1"/>
    <col min="13067" max="13067" width="15.109375" style="51" customWidth="1"/>
    <col min="13068" max="13068" width="21" style="51" bestFit="1" customWidth="1"/>
    <col min="13069" max="13069" width="17.109375" style="51" bestFit="1" customWidth="1"/>
    <col min="13070" max="13070" width="16.88671875" style="51" bestFit="1" customWidth="1"/>
    <col min="13071" max="13071" width="16.6640625" style="51" bestFit="1" customWidth="1"/>
    <col min="13072" max="13072" width="15.6640625" style="51" bestFit="1" customWidth="1"/>
    <col min="13073" max="13073" width="16.33203125" style="51" bestFit="1" customWidth="1"/>
    <col min="13074" max="13074" width="17.33203125" style="51" customWidth="1"/>
    <col min="13075" max="13075" width="23.44140625" style="51" bestFit="1" customWidth="1"/>
    <col min="13076" max="13076" width="31.88671875" style="51" bestFit="1" customWidth="1"/>
    <col min="13077" max="13077" width="7.88671875" style="51" bestFit="1" customWidth="1"/>
    <col min="13078" max="13078" width="5.6640625" style="51" bestFit="1" customWidth="1"/>
    <col min="13079" max="13079" width="9.109375" style="51" bestFit="1" customWidth="1"/>
    <col min="13080" max="13080" width="13.5546875" style="51" bestFit="1" customWidth="1"/>
    <col min="13081" max="13309" width="9.109375" style="51"/>
    <col min="13310" max="13310" width="4.44140625" style="51" bestFit="1" customWidth="1"/>
    <col min="13311" max="13311" width="18.33203125" style="51" bestFit="1" customWidth="1"/>
    <col min="13312" max="13312" width="19" style="51" bestFit="1" customWidth="1"/>
    <col min="13313" max="13313" width="15.44140625" style="51" bestFit="1" customWidth="1"/>
    <col min="13314" max="13315" width="12.44140625" style="51" bestFit="1" customWidth="1"/>
    <col min="13316" max="13316" width="7.109375" style="51" bestFit="1" customWidth="1"/>
    <col min="13317" max="13317" width="10.109375" style="51" bestFit="1" customWidth="1"/>
    <col min="13318" max="13318" width="15.88671875" style="51" bestFit="1" customWidth="1"/>
    <col min="13319" max="13319" width="15.109375" style="51" bestFit="1" customWidth="1"/>
    <col min="13320" max="13320" width="18.33203125" style="51" bestFit="1" customWidth="1"/>
    <col min="13321" max="13321" width="13.33203125" style="51" bestFit="1" customWidth="1"/>
    <col min="13322" max="13322" width="19.33203125" style="51" customWidth="1"/>
    <col min="13323" max="13323" width="15.109375" style="51" customWidth="1"/>
    <col min="13324" max="13324" width="21" style="51" bestFit="1" customWidth="1"/>
    <col min="13325" max="13325" width="17.109375" style="51" bestFit="1" customWidth="1"/>
    <col min="13326" max="13326" width="16.88671875" style="51" bestFit="1" customWidth="1"/>
    <col min="13327" max="13327" width="16.6640625" style="51" bestFit="1" customWidth="1"/>
    <col min="13328" max="13328" width="15.6640625" style="51" bestFit="1" customWidth="1"/>
    <col min="13329" max="13329" width="16.33203125" style="51" bestFit="1" customWidth="1"/>
    <col min="13330" max="13330" width="17.33203125" style="51" customWidth="1"/>
    <col min="13331" max="13331" width="23.44140625" style="51" bestFit="1" customWidth="1"/>
    <col min="13332" max="13332" width="31.88671875" style="51" bestFit="1" customWidth="1"/>
    <col min="13333" max="13333" width="7.88671875" style="51" bestFit="1" customWidth="1"/>
    <col min="13334" max="13334" width="5.6640625" style="51" bestFit="1" customWidth="1"/>
    <col min="13335" max="13335" width="9.109375" style="51" bestFit="1" customWidth="1"/>
    <col min="13336" max="13336" width="13.5546875" style="51" bestFit="1" customWidth="1"/>
    <col min="13337" max="13565" width="9.109375" style="51"/>
    <col min="13566" max="13566" width="4.44140625" style="51" bestFit="1" customWidth="1"/>
    <col min="13567" max="13567" width="18.33203125" style="51" bestFit="1" customWidth="1"/>
    <col min="13568" max="13568" width="19" style="51" bestFit="1" customWidth="1"/>
    <col min="13569" max="13569" width="15.44140625" style="51" bestFit="1" customWidth="1"/>
    <col min="13570" max="13571" width="12.44140625" style="51" bestFit="1" customWidth="1"/>
    <col min="13572" max="13572" width="7.109375" style="51" bestFit="1" customWidth="1"/>
    <col min="13573" max="13573" width="10.109375" style="51" bestFit="1" customWidth="1"/>
    <col min="13574" max="13574" width="15.88671875" style="51" bestFit="1" customWidth="1"/>
    <col min="13575" max="13575" width="15.109375" style="51" bestFit="1" customWidth="1"/>
    <col min="13576" max="13576" width="18.33203125" style="51" bestFit="1" customWidth="1"/>
    <col min="13577" max="13577" width="13.33203125" style="51" bestFit="1" customWidth="1"/>
    <col min="13578" max="13578" width="19.33203125" style="51" customWidth="1"/>
    <col min="13579" max="13579" width="15.109375" style="51" customWidth="1"/>
    <col min="13580" max="13580" width="21" style="51" bestFit="1" customWidth="1"/>
    <col min="13581" max="13581" width="17.109375" style="51" bestFit="1" customWidth="1"/>
    <col min="13582" max="13582" width="16.88671875" style="51" bestFit="1" customWidth="1"/>
    <col min="13583" max="13583" width="16.6640625" style="51" bestFit="1" customWidth="1"/>
    <col min="13584" max="13584" width="15.6640625" style="51" bestFit="1" customWidth="1"/>
    <col min="13585" max="13585" width="16.33203125" style="51" bestFit="1" customWidth="1"/>
    <col min="13586" max="13586" width="17.33203125" style="51" customWidth="1"/>
    <col min="13587" max="13587" width="23.44140625" style="51" bestFit="1" customWidth="1"/>
    <col min="13588" max="13588" width="31.88671875" style="51" bestFit="1" customWidth="1"/>
    <col min="13589" max="13589" width="7.88671875" style="51" bestFit="1" customWidth="1"/>
    <col min="13590" max="13590" width="5.6640625" style="51" bestFit="1" customWidth="1"/>
    <col min="13591" max="13591" width="9.109375" style="51" bestFit="1" customWidth="1"/>
    <col min="13592" max="13592" width="13.5546875" style="51" bestFit="1" customWidth="1"/>
    <col min="13593" max="13821" width="9.109375" style="51"/>
    <col min="13822" max="13822" width="4.44140625" style="51" bestFit="1" customWidth="1"/>
    <col min="13823" max="13823" width="18.33203125" style="51" bestFit="1" customWidth="1"/>
    <col min="13824" max="13824" width="19" style="51" bestFit="1" customWidth="1"/>
    <col min="13825" max="13825" width="15.44140625" style="51" bestFit="1" customWidth="1"/>
    <col min="13826" max="13827" width="12.44140625" style="51" bestFit="1" customWidth="1"/>
    <col min="13828" max="13828" width="7.109375" style="51" bestFit="1" customWidth="1"/>
    <col min="13829" max="13829" width="10.109375" style="51" bestFit="1" customWidth="1"/>
    <col min="13830" max="13830" width="15.88671875" style="51" bestFit="1" customWidth="1"/>
    <col min="13831" max="13831" width="15.109375" style="51" bestFit="1" customWidth="1"/>
    <col min="13832" max="13832" width="18.33203125" style="51" bestFit="1" customWidth="1"/>
    <col min="13833" max="13833" width="13.33203125" style="51" bestFit="1" customWidth="1"/>
    <col min="13834" max="13834" width="19.33203125" style="51" customWidth="1"/>
    <col min="13835" max="13835" width="15.109375" style="51" customWidth="1"/>
    <col min="13836" max="13836" width="21" style="51" bestFit="1" customWidth="1"/>
    <col min="13837" max="13837" width="17.109375" style="51" bestFit="1" customWidth="1"/>
    <col min="13838" max="13838" width="16.88671875" style="51" bestFit="1" customWidth="1"/>
    <col min="13839" max="13839" width="16.6640625" style="51" bestFit="1" customWidth="1"/>
    <col min="13840" max="13840" width="15.6640625" style="51" bestFit="1" customWidth="1"/>
    <col min="13841" max="13841" width="16.33203125" style="51" bestFit="1" customWidth="1"/>
    <col min="13842" max="13842" width="17.33203125" style="51" customWidth="1"/>
    <col min="13843" max="13843" width="23.44140625" style="51" bestFit="1" customWidth="1"/>
    <col min="13844" max="13844" width="31.88671875" style="51" bestFit="1" customWidth="1"/>
    <col min="13845" max="13845" width="7.88671875" style="51" bestFit="1" customWidth="1"/>
    <col min="13846" max="13846" width="5.6640625" style="51" bestFit="1" customWidth="1"/>
    <col min="13847" max="13847" width="9.109375" style="51" bestFit="1" customWidth="1"/>
    <col min="13848" max="13848" width="13.5546875" style="51" bestFit="1" customWidth="1"/>
    <col min="13849" max="14077" width="9.109375" style="51"/>
    <col min="14078" max="14078" width="4.44140625" style="51" bestFit="1" customWidth="1"/>
    <col min="14079" max="14079" width="18.33203125" style="51" bestFit="1" customWidth="1"/>
    <col min="14080" max="14080" width="19" style="51" bestFit="1" customWidth="1"/>
    <col min="14081" max="14081" width="15.44140625" style="51" bestFit="1" customWidth="1"/>
    <col min="14082" max="14083" width="12.44140625" style="51" bestFit="1" customWidth="1"/>
    <col min="14084" max="14084" width="7.109375" style="51" bestFit="1" customWidth="1"/>
    <col min="14085" max="14085" width="10.109375" style="51" bestFit="1" customWidth="1"/>
    <col min="14086" max="14086" width="15.88671875" style="51" bestFit="1" customWidth="1"/>
    <col min="14087" max="14087" width="15.109375" style="51" bestFit="1" customWidth="1"/>
    <col min="14088" max="14088" width="18.33203125" style="51" bestFit="1" customWidth="1"/>
    <col min="14089" max="14089" width="13.33203125" style="51" bestFit="1" customWidth="1"/>
    <col min="14090" max="14090" width="19.33203125" style="51" customWidth="1"/>
    <col min="14091" max="14091" width="15.109375" style="51" customWidth="1"/>
    <col min="14092" max="14092" width="21" style="51" bestFit="1" customWidth="1"/>
    <col min="14093" max="14093" width="17.109375" style="51" bestFit="1" customWidth="1"/>
    <col min="14094" max="14094" width="16.88671875" style="51" bestFit="1" customWidth="1"/>
    <col min="14095" max="14095" width="16.6640625" style="51" bestFit="1" customWidth="1"/>
    <col min="14096" max="14096" width="15.6640625" style="51" bestFit="1" customWidth="1"/>
    <col min="14097" max="14097" width="16.33203125" style="51" bestFit="1" customWidth="1"/>
    <col min="14098" max="14098" width="17.33203125" style="51" customWidth="1"/>
    <col min="14099" max="14099" width="23.44140625" style="51" bestFit="1" customWidth="1"/>
    <col min="14100" max="14100" width="31.88671875" style="51" bestFit="1" customWidth="1"/>
    <col min="14101" max="14101" width="7.88671875" style="51" bestFit="1" customWidth="1"/>
    <col min="14102" max="14102" width="5.6640625" style="51" bestFit="1" customWidth="1"/>
    <col min="14103" max="14103" width="9.109375" style="51" bestFit="1" customWidth="1"/>
    <col min="14104" max="14104" width="13.5546875" style="51" bestFit="1" customWidth="1"/>
    <col min="14105" max="14333" width="9.109375" style="51"/>
    <col min="14334" max="14334" width="4.44140625" style="51" bestFit="1" customWidth="1"/>
    <col min="14335" max="14335" width="18.33203125" style="51" bestFit="1" customWidth="1"/>
    <col min="14336" max="14336" width="19" style="51" bestFit="1" customWidth="1"/>
    <col min="14337" max="14337" width="15.44140625" style="51" bestFit="1" customWidth="1"/>
    <col min="14338" max="14339" width="12.44140625" style="51" bestFit="1" customWidth="1"/>
    <col min="14340" max="14340" width="7.109375" style="51" bestFit="1" customWidth="1"/>
    <col min="14341" max="14341" width="10.109375" style="51" bestFit="1" customWidth="1"/>
    <col min="14342" max="14342" width="15.88671875" style="51" bestFit="1" customWidth="1"/>
    <col min="14343" max="14343" width="15.109375" style="51" bestFit="1" customWidth="1"/>
    <col min="14344" max="14344" width="18.33203125" style="51" bestFit="1" customWidth="1"/>
    <col min="14345" max="14345" width="13.33203125" style="51" bestFit="1" customWidth="1"/>
    <col min="14346" max="14346" width="19.33203125" style="51" customWidth="1"/>
    <col min="14347" max="14347" width="15.109375" style="51" customWidth="1"/>
    <col min="14348" max="14348" width="21" style="51" bestFit="1" customWidth="1"/>
    <col min="14349" max="14349" width="17.109375" style="51" bestFit="1" customWidth="1"/>
    <col min="14350" max="14350" width="16.88671875" style="51" bestFit="1" customWidth="1"/>
    <col min="14351" max="14351" width="16.6640625" style="51" bestFit="1" customWidth="1"/>
    <col min="14352" max="14352" width="15.6640625" style="51" bestFit="1" customWidth="1"/>
    <col min="14353" max="14353" width="16.33203125" style="51" bestFit="1" customWidth="1"/>
    <col min="14354" max="14354" width="17.33203125" style="51" customWidth="1"/>
    <col min="14355" max="14355" width="23.44140625" style="51" bestFit="1" customWidth="1"/>
    <col min="14356" max="14356" width="31.88671875" style="51" bestFit="1" customWidth="1"/>
    <col min="14357" max="14357" width="7.88671875" style="51" bestFit="1" customWidth="1"/>
    <col min="14358" max="14358" width="5.6640625" style="51" bestFit="1" customWidth="1"/>
    <col min="14359" max="14359" width="9.109375" style="51" bestFit="1" customWidth="1"/>
    <col min="14360" max="14360" width="13.5546875" style="51" bestFit="1" customWidth="1"/>
    <col min="14361" max="14589" width="9.109375" style="51"/>
    <col min="14590" max="14590" width="4.44140625" style="51" bestFit="1" customWidth="1"/>
    <col min="14591" max="14591" width="18.33203125" style="51" bestFit="1" customWidth="1"/>
    <col min="14592" max="14592" width="19" style="51" bestFit="1" customWidth="1"/>
    <col min="14593" max="14593" width="15.44140625" style="51" bestFit="1" customWidth="1"/>
    <col min="14594" max="14595" width="12.44140625" style="51" bestFit="1" customWidth="1"/>
    <col min="14596" max="14596" width="7.109375" style="51" bestFit="1" customWidth="1"/>
    <col min="14597" max="14597" width="10.109375" style="51" bestFit="1" customWidth="1"/>
    <col min="14598" max="14598" width="15.88671875" style="51" bestFit="1" customWidth="1"/>
    <col min="14599" max="14599" width="15.109375" style="51" bestFit="1" customWidth="1"/>
    <col min="14600" max="14600" width="18.33203125" style="51" bestFit="1" customWidth="1"/>
    <col min="14601" max="14601" width="13.33203125" style="51" bestFit="1" customWidth="1"/>
    <col min="14602" max="14602" width="19.33203125" style="51" customWidth="1"/>
    <col min="14603" max="14603" width="15.109375" style="51" customWidth="1"/>
    <col min="14604" max="14604" width="21" style="51" bestFit="1" customWidth="1"/>
    <col min="14605" max="14605" width="17.109375" style="51" bestFit="1" customWidth="1"/>
    <col min="14606" max="14606" width="16.88671875" style="51" bestFit="1" customWidth="1"/>
    <col min="14607" max="14607" width="16.6640625" style="51" bestFit="1" customWidth="1"/>
    <col min="14608" max="14608" width="15.6640625" style="51" bestFit="1" customWidth="1"/>
    <col min="14609" max="14609" width="16.33203125" style="51" bestFit="1" customWidth="1"/>
    <col min="14610" max="14610" width="17.33203125" style="51" customWidth="1"/>
    <col min="14611" max="14611" width="23.44140625" style="51" bestFit="1" customWidth="1"/>
    <col min="14612" max="14612" width="31.88671875" style="51" bestFit="1" customWidth="1"/>
    <col min="14613" max="14613" width="7.88671875" style="51" bestFit="1" customWidth="1"/>
    <col min="14614" max="14614" width="5.6640625" style="51" bestFit="1" customWidth="1"/>
    <col min="14615" max="14615" width="9.109375" style="51" bestFit="1" customWidth="1"/>
    <col min="14616" max="14616" width="13.5546875" style="51" bestFit="1" customWidth="1"/>
    <col min="14617" max="14845" width="9.109375" style="51"/>
    <col min="14846" max="14846" width="4.44140625" style="51" bestFit="1" customWidth="1"/>
    <col min="14847" max="14847" width="18.33203125" style="51" bestFit="1" customWidth="1"/>
    <col min="14848" max="14848" width="19" style="51" bestFit="1" customWidth="1"/>
    <col min="14849" max="14849" width="15.44140625" style="51" bestFit="1" customWidth="1"/>
    <col min="14850" max="14851" width="12.44140625" style="51" bestFit="1" customWidth="1"/>
    <col min="14852" max="14852" width="7.109375" style="51" bestFit="1" customWidth="1"/>
    <col min="14853" max="14853" width="10.109375" style="51" bestFit="1" customWidth="1"/>
    <col min="14854" max="14854" width="15.88671875" style="51" bestFit="1" customWidth="1"/>
    <col min="14855" max="14855" width="15.109375" style="51" bestFit="1" customWidth="1"/>
    <col min="14856" max="14856" width="18.33203125" style="51" bestFit="1" customWidth="1"/>
    <col min="14857" max="14857" width="13.33203125" style="51" bestFit="1" customWidth="1"/>
    <col min="14858" max="14858" width="19.33203125" style="51" customWidth="1"/>
    <col min="14859" max="14859" width="15.109375" style="51" customWidth="1"/>
    <col min="14860" max="14860" width="21" style="51" bestFit="1" customWidth="1"/>
    <col min="14861" max="14861" width="17.109375" style="51" bestFit="1" customWidth="1"/>
    <col min="14862" max="14862" width="16.88671875" style="51" bestFit="1" customWidth="1"/>
    <col min="14863" max="14863" width="16.6640625" style="51" bestFit="1" customWidth="1"/>
    <col min="14864" max="14864" width="15.6640625" style="51" bestFit="1" customWidth="1"/>
    <col min="14865" max="14865" width="16.33203125" style="51" bestFit="1" customWidth="1"/>
    <col min="14866" max="14866" width="17.33203125" style="51" customWidth="1"/>
    <col min="14867" max="14867" width="23.44140625" style="51" bestFit="1" customWidth="1"/>
    <col min="14868" max="14868" width="31.88671875" style="51" bestFit="1" customWidth="1"/>
    <col min="14869" max="14869" width="7.88671875" style="51" bestFit="1" customWidth="1"/>
    <col min="14870" max="14870" width="5.6640625" style="51" bestFit="1" customWidth="1"/>
    <col min="14871" max="14871" width="9.109375" style="51" bestFit="1" customWidth="1"/>
    <col min="14872" max="14872" width="13.5546875" style="51" bestFit="1" customWidth="1"/>
    <col min="14873" max="15101" width="9.109375" style="51"/>
    <col min="15102" max="15102" width="4.44140625" style="51" bestFit="1" customWidth="1"/>
    <col min="15103" max="15103" width="18.33203125" style="51" bestFit="1" customWidth="1"/>
    <col min="15104" max="15104" width="19" style="51" bestFit="1" customWidth="1"/>
    <col min="15105" max="15105" width="15.44140625" style="51" bestFit="1" customWidth="1"/>
    <col min="15106" max="15107" width="12.44140625" style="51" bestFit="1" customWidth="1"/>
    <col min="15108" max="15108" width="7.109375" style="51" bestFit="1" customWidth="1"/>
    <col min="15109" max="15109" width="10.109375" style="51" bestFit="1" customWidth="1"/>
    <col min="15110" max="15110" width="15.88671875" style="51" bestFit="1" customWidth="1"/>
    <col min="15111" max="15111" width="15.109375" style="51" bestFit="1" customWidth="1"/>
    <col min="15112" max="15112" width="18.33203125" style="51" bestFit="1" customWidth="1"/>
    <col min="15113" max="15113" width="13.33203125" style="51" bestFit="1" customWidth="1"/>
    <col min="15114" max="15114" width="19.33203125" style="51" customWidth="1"/>
    <col min="15115" max="15115" width="15.109375" style="51" customWidth="1"/>
    <col min="15116" max="15116" width="21" style="51" bestFit="1" customWidth="1"/>
    <col min="15117" max="15117" width="17.109375" style="51" bestFit="1" customWidth="1"/>
    <col min="15118" max="15118" width="16.88671875" style="51" bestFit="1" customWidth="1"/>
    <col min="15119" max="15119" width="16.6640625" style="51" bestFit="1" customWidth="1"/>
    <col min="15120" max="15120" width="15.6640625" style="51" bestFit="1" customWidth="1"/>
    <col min="15121" max="15121" width="16.33203125" style="51" bestFit="1" customWidth="1"/>
    <col min="15122" max="15122" width="17.33203125" style="51" customWidth="1"/>
    <col min="15123" max="15123" width="23.44140625" style="51" bestFit="1" customWidth="1"/>
    <col min="15124" max="15124" width="31.88671875" style="51" bestFit="1" customWidth="1"/>
    <col min="15125" max="15125" width="7.88671875" style="51" bestFit="1" customWidth="1"/>
    <col min="15126" max="15126" width="5.6640625" style="51" bestFit="1" customWidth="1"/>
    <col min="15127" max="15127" width="9.109375" style="51" bestFit="1" customWidth="1"/>
    <col min="15128" max="15128" width="13.5546875" style="51" bestFit="1" customWidth="1"/>
    <col min="15129" max="15357" width="9.109375" style="51"/>
    <col min="15358" max="15358" width="4.44140625" style="51" bestFit="1" customWidth="1"/>
    <col min="15359" max="15359" width="18.33203125" style="51" bestFit="1" customWidth="1"/>
    <col min="15360" max="15360" width="19" style="51" bestFit="1" customWidth="1"/>
    <col min="15361" max="15361" width="15.44140625" style="51" bestFit="1" customWidth="1"/>
    <col min="15362" max="15363" width="12.44140625" style="51" bestFit="1" customWidth="1"/>
    <col min="15364" max="15364" width="7.109375" style="51" bestFit="1" customWidth="1"/>
    <col min="15365" max="15365" width="10.109375" style="51" bestFit="1" customWidth="1"/>
    <col min="15366" max="15366" width="15.88671875" style="51" bestFit="1" customWidth="1"/>
    <col min="15367" max="15367" width="15.109375" style="51" bestFit="1" customWidth="1"/>
    <col min="15368" max="15368" width="18.33203125" style="51" bestFit="1" customWidth="1"/>
    <col min="15369" max="15369" width="13.33203125" style="51" bestFit="1" customWidth="1"/>
    <col min="15370" max="15370" width="19.33203125" style="51" customWidth="1"/>
    <col min="15371" max="15371" width="15.109375" style="51" customWidth="1"/>
    <col min="15372" max="15372" width="21" style="51" bestFit="1" customWidth="1"/>
    <col min="15373" max="15373" width="17.109375" style="51" bestFit="1" customWidth="1"/>
    <col min="15374" max="15374" width="16.88671875" style="51" bestFit="1" customWidth="1"/>
    <col min="15375" max="15375" width="16.6640625" style="51" bestFit="1" customWidth="1"/>
    <col min="15376" max="15376" width="15.6640625" style="51" bestFit="1" customWidth="1"/>
    <col min="15377" max="15377" width="16.33203125" style="51" bestFit="1" customWidth="1"/>
    <col min="15378" max="15378" width="17.33203125" style="51" customWidth="1"/>
    <col min="15379" max="15379" width="23.44140625" style="51" bestFit="1" customWidth="1"/>
    <col min="15380" max="15380" width="31.88671875" style="51" bestFit="1" customWidth="1"/>
    <col min="15381" max="15381" width="7.88671875" style="51" bestFit="1" customWidth="1"/>
    <col min="15382" max="15382" width="5.6640625" style="51" bestFit="1" customWidth="1"/>
    <col min="15383" max="15383" width="9.109375" style="51" bestFit="1" customWidth="1"/>
    <col min="15384" max="15384" width="13.5546875" style="51" bestFit="1" customWidth="1"/>
    <col min="15385" max="15613" width="9.109375" style="51"/>
    <col min="15614" max="15614" width="4.44140625" style="51" bestFit="1" customWidth="1"/>
    <col min="15615" max="15615" width="18.33203125" style="51" bestFit="1" customWidth="1"/>
    <col min="15616" max="15616" width="19" style="51" bestFit="1" customWidth="1"/>
    <col min="15617" max="15617" width="15.44140625" style="51" bestFit="1" customWidth="1"/>
    <col min="15618" max="15619" width="12.44140625" style="51" bestFit="1" customWidth="1"/>
    <col min="15620" max="15620" width="7.109375" style="51" bestFit="1" customWidth="1"/>
    <col min="15621" max="15621" width="10.109375" style="51" bestFit="1" customWidth="1"/>
    <col min="15622" max="15622" width="15.88671875" style="51" bestFit="1" customWidth="1"/>
    <col min="15623" max="15623" width="15.109375" style="51" bestFit="1" customWidth="1"/>
    <col min="15624" max="15624" width="18.33203125" style="51" bestFit="1" customWidth="1"/>
    <col min="15625" max="15625" width="13.33203125" style="51" bestFit="1" customWidth="1"/>
    <col min="15626" max="15626" width="19.33203125" style="51" customWidth="1"/>
    <col min="15627" max="15627" width="15.109375" style="51" customWidth="1"/>
    <col min="15628" max="15628" width="21" style="51" bestFit="1" customWidth="1"/>
    <col min="15629" max="15629" width="17.109375" style="51" bestFit="1" customWidth="1"/>
    <col min="15630" max="15630" width="16.88671875" style="51" bestFit="1" customWidth="1"/>
    <col min="15631" max="15631" width="16.6640625" style="51" bestFit="1" customWidth="1"/>
    <col min="15632" max="15632" width="15.6640625" style="51" bestFit="1" customWidth="1"/>
    <col min="15633" max="15633" width="16.33203125" style="51" bestFit="1" customWidth="1"/>
    <col min="15634" max="15634" width="17.33203125" style="51" customWidth="1"/>
    <col min="15635" max="15635" width="23.44140625" style="51" bestFit="1" customWidth="1"/>
    <col min="15636" max="15636" width="31.88671875" style="51" bestFit="1" customWidth="1"/>
    <col min="15637" max="15637" width="7.88671875" style="51" bestFit="1" customWidth="1"/>
    <col min="15638" max="15638" width="5.6640625" style="51" bestFit="1" customWidth="1"/>
    <col min="15639" max="15639" width="9.109375" style="51" bestFit="1" customWidth="1"/>
    <col min="15640" max="15640" width="13.5546875" style="51" bestFit="1" customWidth="1"/>
    <col min="15641" max="15869" width="9.109375" style="51"/>
    <col min="15870" max="15870" width="4.44140625" style="51" bestFit="1" customWidth="1"/>
    <col min="15871" max="15871" width="18.33203125" style="51" bestFit="1" customWidth="1"/>
    <col min="15872" max="15872" width="19" style="51" bestFit="1" customWidth="1"/>
    <col min="15873" max="15873" width="15.44140625" style="51" bestFit="1" customWidth="1"/>
    <col min="15874" max="15875" width="12.44140625" style="51" bestFit="1" customWidth="1"/>
    <col min="15876" max="15876" width="7.109375" style="51" bestFit="1" customWidth="1"/>
    <col min="15877" max="15877" width="10.109375" style="51" bestFit="1" customWidth="1"/>
    <col min="15878" max="15878" width="15.88671875" style="51" bestFit="1" customWidth="1"/>
    <col min="15879" max="15879" width="15.109375" style="51" bestFit="1" customWidth="1"/>
    <col min="15880" max="15880" width="18.33203125" style="51" bestFit="1" customWidth="1"/>
    <col min="15881" max="15881" width="13.33203125" style="51" bestFit="1" customWidth="1"/>
    <col min="15882" max="15882" width="19.33203125" style="51" customWidth="1"/>
    <col min="15883" max="15883" width="15.109375" style="51" customWidth="1"/>
    <col min="15884" max="15884" width="21" style="51" bestFit="1" customWidth="1"/>
    <col min="15885" max="15885" width="17.109375" style="51" bestFit="1" customWidth="1"/>
    <col min="15886" max="15886" width="16.88671875" style="51" bestFit="1" customWidth="1"/>
    <col min="15887" max="15887" width="16.6640625" style="51" bestFit="1" customWidth="1"/>
    <col min="15888" max="15888" width="15.6640625" style="51" bestFit="1" customWidth="1"/>
    <col min="15889" max="15889" width="16.33203125" style="51" bestFit="1" customWidth="1"/>
    <col min="15890" max="15890" width="17.33203125" style="51" customWidth="1"/>
    <col min="15891" max="15891" width="23.44140625" style="51" bestFit="1" customWidth="1"/>
    <col min="15892" max="15892" width="31.88671875" style="51" bestFit="1" customWidth="1"/>
    <col min="15893" max="15893" width="7.88671875" style="51" bestFit="1" customWidth="1"/>
    <col min="15894" max="15894" width="5.6640625" style="51" bestFit="1" customWidth="1"/>
    <col min="15895" max="15895" width="9.109375" style="51" bestFit="1" customWidth="1"/>
    <col min="15896" max="15896" width="13.5546875" style="51" bestFit="1" customWidth="1"/>
    <col min="15897" max="16125" width="9.109375" style="51"/>
    <col min="16126" max="16126" width="4.44140625" style="51" bestFit="1" customWidth="1"/>
    <col min="16127" max="16127" width="18.33203125" style="51" bestFit="1" customWidth="1"/>
    <col min="16128" max="16128" width="19" style="51" bestFit="1" customWidth="1"/>
    <col min="16129" max="16129" width="15.44140625" style="51" bestFit="1" customWidth="1"/>
    <col min="16130" max="16131" width="12.44140625" style="51" bestFit="1" customWidth="1"/>
    <col min="16132" max="16132" width="7.109375" style="51" bestFit="1" customWidth="1"/>
    <col min="16133" max="16133" width="10.109375" style="51" bestFit="1" customWidth="1"/>
    <col min="16134" max="16134" width="15.88671875" style="51" bestFit="1" customWidth="1"/>
    <col min="16135" max="16135" width="15.109375" style="51" bestFit="1" customWidth="1"/>
    <col min="16136" max="16136" width="18.33203125" style="51" bestFit="1" customWidth="1"/>
    <col min="16137" max="16137" width="13.33203125" style="51" bestFit="1" customWidth="1"/>
    <col min="16138" max="16138" width="19.33203125" style="51" customWidth="1"/>
    <col min="16139" max="16139" width="15.109375" style="51" customWidth="1"/>
    <col min="16140" max="16140" width="21" style="51" bestFit="1" customWidth="1"/>
    <col min="16141" max="16141" width="17.109375" style="51" bestFit="1" customWidth="1"/>
    <col min="16142" max="16142" width="16.88671875" style="51" bestFit="1" customWidth="1"/>
    <col min="16143" max="16143" width="16.6640625" style="51" bestFit="1" customWidth="1"/>
    <col min="16144" max="16144" width="15.6640625" style="51" bestFit="1" customWidth="1"/>
    <col min="16145" max="16145" width="16.33203125" style="51" bestFit="1" customWidth="1"/>
    <col min="16146" max="16146" width="17.33203125" style="51" customWidth="1"/>
    <col min="16147" max="16147" width="23.44140625" style="51" bestFit="1" customWidth="1"/>
    <col min="16148" max="16148" width="31.88671875" style="51" bestFit="1" customWidth="1"/>
    <col min="16149" max="16149" width="7.88671875" style="51" bestFit="1" customWidth="1"/>
    <col min="16150" max="16150" width="5.6640625" style="51" bestFit="1" customWidth="1"/>
    <col min="16151" max="16151" width="9.109375" style="51" bestFit="1" customWidth="1"/>
    <col min="16152" max="16152" width="13.5546875" style="51" bestFit="1" customWidth="1"/>
    <col min="16153" max="16384" width="9.109375" style="51"/>
  </cols>
  <sheetData>
    <row r="1" spans="1:33" ht="18" x14ac:dyDescent="0.25">
      <c r="P1" s="2"/>
      <c r="AD1" s="2"/>
    </row>
    <row r="2" spans="1:33" ht="18" x14ac:dyDescent="0.35">
      <c r="P2" s="4"/>
      <c r="AD2" s="4"/>
    </row>
    <row r="3" spans="1:33" ht="18" x14ac:dyDescent="0.35">
      <c r="P3" s="4"/>
      <c r="AD3" s="4"/>
    </row>
    <row r="4" spans="1:33" ht="18" x14ac:dyDescent="0.35">
      <c r="A4" s="466"/>
      <c r="B4" s="466"/>
      <c r="C4" s="466"/>
      <c r="D4" s="466"/>
      <c r="E4" s="466"/>
      <c r="F4" s="466"/>
      <c r="G4" s="466"/>
      <c r="H4" s="466"/>
      <c r="I4" s="466"/>
      <c r="J4" s="68"/>
      <c r="K4" s="68"/>
      <c r="L4" s="68"/>
      <c r="M4" s="68"/>
      <c r="N4" s="68"/>
      <c r="O4" s="68"/>
      <c r="P4" s="68"/>
      <c r="AD4" s="4"/>
    </row>
    <row r="5" spans="1:33" ht="16.8" x14ac:dyDescent="0.3">
      <c r="A5" s="505" t="s">
        <v>679</v>
      </c>
      <c r="B5" s="505"/>
      <c r="C5" s="505"/>
      <c r="D5" s="505"/>
      <c r="E5" s="505"/>
      <c r="F5" s="505"/>
      <c r="G5" s="505"/>
      <c r="H5" s="505"/>
      <c r="I5" s="505"/>
      <c r="J5" s="51"/>
      <c r="K5" s="51"/>
      <c r="L5" s="51"/>
      <c r="M5" s="51"/>
      <c r="N5" s="51"/>
      <c r="O5" s="51"/>
      <c r="P5" s="51"/>
      <c r="Q5" s="67"/>
      <c r="R5" s="67"/>
      <c r="S5" s="67"/>
      <c r="T5" s="67"/>
      <c r="U5" s="67"/>
      <c r="V5" s="67"/>
      <c r="W5" s="67"/>
      <c r="X5" s="67"/>
      <c r="Y5" s="67"/>
      <c r="Z5" s="67"/>
      <c r="AA5" s="67"/>
      <c r="AB5" s="67"/>
      <c r="AC5" s="67"/>
      <c r="AD5" s="67"/>
      <c r="AE5" s="67"/>
      <c r="AF5" s="67"/>
      <c r="AG5" s="67"/>
    </row>
    <row r="6" spans="1:33" ht="16.8" x14ac:dyDescent="0.3">
      <c r="A6" s="81"/>
      <c r="B6" s="81"/>
      <c r="C6" s="81"/>
      <c r="D6" s="81"/>
      <c r="E6" s="81"/>
      <c r="F6" s="81"/>
      <c r="G6" s="81"/>
      <c r="H6" s="81"/>
      <c r="I6" s="81"/>
      <c r="J6" s="51"/>
      <c r="K6" s="51"/>
      <c r="L6" s="51"/>
      <c r="M6" s="51"/>
      <c r="N6" s="51"/>
      <c r="O6" s="51"/>
      <c r="P6" s="51"/>
      <c r="Q6" s="67"/>
      <c r="R6" s="67"/>
      <c r="S6" s="67"/>
      <c r="T6" s="67"/>
      <c r="U6" s="67"/>
      <c r="V6" s="67"/>
      <c r="W6" s="67"/>
      <c r="X6" s="67"/>
      <c r="Y6" s="67"/>
      <c r="Z6" s="67"/>
      <c r="AA6" s="67"/>
      <c r="AB6" s="67"/>
      <c r="AC6" s="67"/>
      <c r="AD6" s="67"/>
      <c r="AE6" s="67"/>
      <c r="AF6" s="67"/>
      <c r="AG6" s="67"/>
    </row>
    <row r="7" spans="1:33" ht="15.6" x14ac:dyDescent="0.25">
      <c r="A7" s="419" t="s">
        <v>473</v>
      </c>
      <c r="B7" s="419"/>
      <c r="C7" s="419"/>
      <c r="D7" s="419"/>
      <c r="E7" s="419"/>
      <c r="F7" s="419"/>
      <c r="G7" s="419"/>
      <c r="H7" s="419"/>
      <c r="I7" s="419"/>
      <c r="J7" s="82"/>
      <c r="K7" s="82"/>
      <c r="L7" s="82"/>
      <c r="M7" s="82"/>
      <c r="N7" s="82"/>
      <c r="O7" s="82"/>
      <c r="P7" s="82"/>
      <c r="Q7" s="45"/>
      <c r="R7" s="45"/>
      <c r="S7" s="45"/>
      <c r="T7" s="45"/>
      <c r="U7" s="45"/>
      <c r="V7" s="45"/>
      <c r="W7" s="45"/>
      <c r="X7" s="45"/>
      <c r="Y7" s="45"/>
      <c r="Z7" s="45"/>
      <c r="AA7" s="45"/>
      <c r="AB7" s="45"/>
      <c r="AC7" s="45"/>
      <c r="AD7" s="45"/>
      <c r="AE7" s="45"/>
      <c r="AF7" s="45"/>
      <c r="AG7" s="45"/>
    </row>
    <row r="8" spans="1:33" ht="15.6" x14ac:dyDescent="0.25">
      <c r="A8" s="492" t="s">
        <v>4</v>
      </c>
      <c r="B8" s="492"/>
      <c r="C8" s="492"/>
      <c r="D8" s="492"/>
      <c r="E8" s="492"/>
      <c r="F8" s="492"/>
      <c r="G8" s="492"/>
      <c r="H8" s="492"/>
      <c r="I8" s="492"/>
      <c r="J8" s="27"/>
      <c r="K8" s="27"/>
      <c r="L8" s="27"/>
      <c r="M8" s="27"/>
      <c r="N8" s="27"/>
      <c r="O8" s="27"/>
      <c r="P8" s="27"/>
      <c r="Q8" s="27"/>
      <c r="R8" s="27"/>
      <c r="S8" s="27"/>
      <c r="T8" s="27"/>
      <c r="U8" s="27"/>
      <c r="V8" s="27"/>
      <c r="W8" s="27"/>
      <c r="X8" s="27"/>
      <c r="Y8" s="27"/>
      <c r="Z8" s="27"/>
      <c r="AA8" s="27"/>
      <c r="AB8" s="27"/>
      <c r="AC8" s="27"/>
      <c r="AD8" s="27"/>
      <c r="AE8" s="27"/>
      <c r="AF8" s="27"/>
      <c r="AG8" s="27"/>
    </row>
    <row r="9" spans="1:33" x14ac:dyDescent="0.25">
      <c r="A9" s="467"/>
      <c r="B9" s="467"/>
      <c r="C9" s="467"/>
      <c r="D9" s="467"/>
      <c r="E9" s="467"/>
      <c r="F9" s="467"/>
      <c r="G9" s="467"/>
      <c r="H9" s="467"/>
      <c r="I9" s="467"/>
      <c r="J9" s="51"/>
      <c r="K9" s="51"/>
      <c r="L9" s="51"/>
      <c r="M9" s="51"/>
      <c r="N9" s="51"/>
      <c r="O9" s="51"/>
      <c r="P9" s="51"/>
      <c r="Q9" s="51"/>
      <c r="R9" s="51"/>
      <c r="S9" s="51"/>
      <c r="T9" s="51"/>
      <c r="U9" s="51"/>
      <c r="V9" s="51"/>
      <c r="W9" s="51"/>
    </row>
    <row r="10" spans="1:33" ht="16.8" x14ac:dyDescent="0.3">
      <c r="A10" s="345" t="str">
        <f>'11.2'!A10:P10</f>
        <v>Год раскрытия информации: 2026 год</v>
      </c>
      <c r="B10" s="345"/>
      <c r="C10" s="345"/>
      <c r="D10" s="345"/>
      <c r="E10" s="345"/>
      <c r="F10" s="345"/>
      <c r="G10" s="345"/>
      <c r="H10" s="345"/>
      <c r="I10" s="345"/>
      <c r="J10" s="28"/>
      <c r="K10" s="28"/>
      <c r="L10" s="28"/>
      <c r="M10" s="28"/>
      <c r="N10" s="28"/>
      <c r="O10" s="28"/>
      <c r="P10" s="28"/>
      <c r="Q10" s="68"/>
      <c r="R10" s="68"/>
      <c r="S10" s="68"/>
      <c r="T10" s="68"/>
      <c r="U10" s="68"/>
      <c r="V10" s="68"/>
      <c r="W10" s="68"/>
      <c r="X10" s="68"/>
      <c r="Y10" s="68"/>
      <c r="Z10" s="68"/>
      <c r="AA10" s="68"/>
      <c r="AB10" s="68"/>
      <c r="AC10" s="68"/>
      <c r="AD10" s="68"/>
      <c r="AE10" s="68"/>
      <c r="AF10" s="68"/>
      <c r="AG10" s="68"/>
    </row>
    <row r="11" spans="1:33" x14ac:dyDescent="0.25">
      <c r="A11" s="51"/>
      <c r="B11" s="51"/>
      <c r="C11" s="51"/>
      <c r="D11" s="51"/>
      <c r="E11" s="51"/>
      <c r="F11" s="51"/>
      <c r="G11" s="51"/>
      <c r="H11" s="51"/>
      <c r="I11" s="51"/>
      <c r="J11" s="51"/>
      <c r="K11" s="51"/>
      <c r="L11" s="51"/>
      <c r="M11" s="51"/>
      <c r="N11" s="51"/>
      <c r="O11" s="51"/>
      <c r="P11" s="51"/>
      <c r="Q11" s="51"/>
      <c r="R11" s="51"/>
      <c r="S11" s="51"/>
      <c r="T11" s="51"/>
      <c r="U11" s="51"/>
      <c r="V11" s="51"/>
      <c r="W11" s="51"/>
    </row>
    <row r="12" spans="1:33" ht="15.6" x14ac:dyDescent="0.25">
      <c r="A12" s="503" t="s">
        <v>616</v>
      </c>
      <c r="B12" s="502" t="s">
        <v>617</v>
      </c>
      <c r="C12" s="502" t="s">
        <v>680</v>
      </c>
      <c r="D12" s="502"/>
      <c r="E12" s="502"/>
      <c r="F12" s="502" t="s">
        <v>681</v>
      </c>
      <c r="G12" s="502" t="s">
        <v>682</v>
      </c>
      <c r="H12" s="500" t="s">
        <v>683</v>
      </c>
      <c r="I12" s="500" t="s">
        <v>944</v>
      </c>
    </row>
    <row r="13" spans="1:33" ht="15.6" x14ac:dyDescent="0.25">
      <c r="A13" s="503"/>
      <c r="B13" s="502"/>
      <c r="C13" s="34" t="s">
        <v>941</v>
      </c>
      <c r="D13" s="34" t="s">
        <v>942</v>
      </c>
      <c r="E13" s="34" t="s">
        <v>943</v>
      </c>
      <c r="F13" s="502"/>
      <c r="G13" s="502"/>
      <c r="H13" s="501"/>
      <c r="I13" s="501"/>
    </row>
    <row r="14" spans="1:33" ht="15.6" x14ac:dyDescent="0.25">
      <c r="A14" s="33">
        <v>1</v>
      </c>
      <c r="B14" s="34">
        <v>2</v>
      </c>
      <c r="C14" s="34">
        <v>3</v>
      </c>
      <c r="D14" s="34">
        <v>4</v>
      </c>
      <c r="E14" s="34">
        <v>5</v>
      </c>
      <c r="F14" s="34">
        <v>6</v>
      </c>
      <c r="G14" s="34">
        <v>7</v>
      </c>
      <c r="H14" s="34">
        <v>8</v>
      </c>
      <c r="I14" s="34">
        <v>9</v>
      </c>
    </row>
    <row r="15" spans="1:33" ht="15.6" x14ac:dyDescent="0.25">
      <c r="A15" s="33" t="s">
        <v>107</v>
      </c>
      <c r="B15" s="34" t="s">
        <v>108</v>
      </c>
      <c r="C15" s="34" t="s">
        <v>623</v>
      </c>
      <c r="D15" s="34" t="s">
        <v>623</v>
      </c>
      <c r="E15" s="34" t="s">
        <v>623</v>
      </c>
      <c r="F15" s="34" t="s">
        <v>623</v>
      </c>
      <c r="G15" s="34" t="s">
        <v>623</v>
      </c>
      <c r="H15" s="34" t="s">
        <v>623</v>
      </c>
      <c r="I15" s="34" t="s">
        <v>623</v>
      </c>
    </row>
    <row r="16" spans="1:33" ht="159" x14ac:dyDescent="0.25">
      <c r="A16" s="33" t="s">
        <v>109</v>
      </c>
      <c r="B16" s="34" t="s">
        <v>684</v>
      </c>
      <c r="C16" s="34" t="s">
        <v>623</v>
      </c>
      <c r="D16" s="34" t="s">
        <v>623</v>
      </c>
      <c r="E16" s="34" t="s">
        <v>623</v>
      </c>
      <c r="F16" s="34" t="s">
        <v>623</v>
      </c>
      <c r="G16" s="34" t="s">
        <v>623</v>
      </c>
      <c r="H16" s="34" t="s">
        <v>623</v>
      </c>
      <c r="I16" s="34" t="s">
        <v>623</v>
      </c>
    </row>
    <row r="17" spans="1:9" s="51" customFormat="1" ht="46.8" x14ac:dyDescent="0.25">
      <c r="A17" s="33" t="s">
        <v>111</v>
      </c>
      <c r="B17" s="34" t="s">
        <v>685</v>
      </c>
      <c r="C17" s="34" t="s">
        <v>623</v>
      </c>
      <c r="D17" s="34" t="s">
        <v>623</v>
      </c>
      <c r="E17" s="34" t="s">
        <v>623</v>
      </c>
      <c r="F17" s="34" t="s">
        <v>623</v>
      </c>
      <c r="G17" s="34" t="s">
        <v>623</v>
      </c>
      <c r="H17" s="34" t="s">
        <v>623</v>
      </c>
      <c r="I17" s="34" t="s">
        <v>623</v>
      </c>
    </row>
    <row r="18" spans="1:9" s="51" customFormat="1" ht="46.8" x14ac:dyDescent="0.25">
      <c r="A18" s="33" t="s">
        <v>119</v>
      </c>
      <c r="B18" s="34" t="s">
        <v>686</v>
      </c>
      <c r="C18" s="34" t="s">
        <v>623</v>
      </c>
      <c r="D18" s="34" t="s">
        <v>623</v>
      </c>
      <c r="E18" s="34" t="s">
        <v>623</v>
      </c>
      <c r="F18" s="34" t="s">
        <v>623</v>
      </c>
      <c r="G18" s="34" t="s">
        <v>623</v>
      </c>
      <c r="H18" s="34" t="s">
        <v>623</v>
      </c>
      <c r="I18" s="34" t="s">
        <v>623</v>
      </c>
    </row>
    <row r="19" spans="1:9" s="51" customFormat="1" ht="62.4" x14ac:dyDescent="0.25">
      <c r="A19" s="33" t="s">
        <v>125</v>
      </c>
      <c r="B19" s="34" t="s">
        <v>687</v>
      </c>
      <c r="C19" s="34" t="s">
        <v>623</v>
      </c>
      <c r="D19" s="34" t="s">
        <v>623</v>
      </c>
      <c r="E19" s="34" t="s">
        <v>623</v>
      </c>
      <c r="F19" s="34" t="s">
        <v>623</v>
      </c>
      <c r="G19" s="34" t="s">
        <v>623</v>
      </c>
      <c r="H19" s="34" t="s">
        <v>623</v>
      </c>
      <c r="I19" s="34" t="s">
        <v>623</v>
      </c>
    </row>
    <row r="20" spans="1:9" s="51" customFormat="1" ht="156" x14ac:dyDescent="0.25">
      <c r="A20" s="33" t="s">
        <v>134</v>
      </c>
      <c r="B20" s="34" t="s">
        <v>688</v>
      </c>
      <c r="C20" s="34" t="s">
        <v>623</v>
      </c>
      <c r="D20" s="34" t="s">
        <v>623</v>
      </c>
      <c r="E20" s="34" t="s">
        <v>623</v>
      </c>
      <c r="F20" s="34" t="s">
        <v>623</v>
      </c>
      <c r="G20" s="34" t="s">
        <v>623</v>
      </c>
      <c r="H20" s="34" t="s">
        <v>623</v>
      </c>
      <c r="I20" s="34" t="s">
        <v>623</v>
      </c>
    </row>
    <row r="21" spans="1:9" s="51" customFormat="1" ht="93.6" x14ac:dyDescent="0.25">
      <c r="A21" s="33" t="s">
        <v>646</v>
      </c>
      <c r="B21" s="34" t="s">
        <v>689</v>
      </c>
      <c r="C21" s="34" t="s">
        <v>623</v>
      </c>
      <c r="D21" s="34" t="s">
        <v>623</v>
      </c>
      <c r="E21" s="34" t="s">
        <v>623</v>
      </c>
      <c r="F21" s="34" t="s">
        <v>623</v>
      </c>
      <c r="G21" s="34" t="s">
        <v>623</v>
      </c>
      <c r="H21" s="34" t="s">
        <v>623</v>
      </c>
      <c r="I21" s="34" t="s">
        <v>623</v>
      </c>
    </row>
    <row r="22" spans="1:9" s="51" customFormat="1" ht="159" x14ac:dyDescent="0.25">
      <c r="A22" s="33" t="s">
        <v>140</v>
      </c>
      <c r="B22" s="34" t="s">
        <v>690</v>
      </c>
      <c r="C22" s="34" t="s">
        <v>623</v>
      </c>
      <c r="D22" s="34" t="s">
        <v>623</v>
      </c>
      <c r="E22" s="34" t="s">
        <v>623</v>
      </c>
      <c r="F22" s="34" t="s">
        <v>623</v>
      </c>
      <c r="G22" s="34" t="s">
        <v>623</v>
      </c>
      <c r="H22" s="34" t="s">
        <v>623</v>
      </c>
      <c r="I22" s="34" t="s">
        <v>623</v>
      </c>
    </row>
    <row r="23" spans="1:9" s="51" customFormat="1" ht="46.8" x14ac:dyDescent="0.25">
      <c r="A23" s="33" t="s">
        <v>142</v>
      </c>
      <c r="B23" s="34" t="s">
        <v>685</v>
      </c>
      <c r="C23" s="34" t="s">
        <v>623</v>
      </c>
      <c r="D23" s="34" t="s">
        <v>623</v>
      </c>
      <c r="E23" s="34" t="s">
        <v>623</v>
      </c>
      <c r="F23" s="34" t="s">
        <v>623</v>
      </c>
      <c r="G23" s="34" t="s">
        <v>623</v>
      </c>
      <c r="H23" s="34" t="s">
        <v>623</v>
      </c>
      <c r="I23" s="34" t="s">
        <v>623</v>
      </c>
    </row>
    <row r="24" spans="1:9" s="51" customFormat="1" ht="46.8" x14ac:dyDescent="0.25">
      <c r="A24" s="33" t="s">
        <v>148</v>
      </c>
      <c r="B24" s="34" t="s">
        <v>686</v>
      </c>
      <c r="C24" s="34" t="s">
        <v>623</v>
      </c>
      <c r="D24" s="34" t="s">
        <v>623</v>
      </c>
      <c r="E24" s="34" t="s">
        <v>623</v>
      </c>
      <c r="F24" s="34" t="s">
        <v>623</v>
      </c>
      <c r="G24" s="34" t="s">
        <v>623</v>
      </c>
      <c r="H24" s="34" t="s">
        <v>623</v>
      </c>
      <c r="I24" s="34" t="s">
        <v>623</v>
      </c>
    </row>
    <row r="25" spans="1:9" s="51" customFormat="1" ht="62.4" x14ac:dyDescent="0.25">
      <c r="A25" s="33" t="s">
        <v>154</v>
      </c>
      <c r="B25" s="34" t="s">
        <v>687</v>
      </c>
      <c r="C25" s="34" t="s">
        <v>623</v>
      </c>
      <c r="D25" s="34" t="s">
        <v>623</v>
      </c>
      <c r="E25" s="34" t="s">
        <v>623</v>
      </c>
      <c r="F25" s="34" t="s">
        <v>623</v>
      </c>
      <c r="G25" s="34" t="s">
        <v>623</v>
      </c>
      <c r="H25" s="34" t="s">
        <v>623</v>
      </c>
      <c r="I25" s="34" t="s">
        <v>623</v>
      </c>
    </row>
    <row r="26" spans="1:9" s="51" customFormat="1" ht="140.4" x14ac:dyDescent="0.25">
      <c r="A26" s="33" t="s">
        <v>172</v>
      </c>
      <c r="B26" s="34" t="s">
        <v>688</v>
      </c>
      <c r="C26" s="34" t="s">
        <v>623</v>
      </c>
      <c r="D26" s="34" t="s">
        <v>623</v>
      </c>
      <c r="E26" s="34" t="s">
        <v>623</v>
      </c>
      <c r="F26" s="34" t="s">
        <v>623</v>
      </c>
      <c r="G26" s="34" t="s">
        <v>623</v>
      </c>
      <c r="H26" s="34" t="s">
        <v>623</v>
      </c>
      <c r="I26" s="34" t="s">
        <v>623</v>
      </c>
    </row>
    <row r="27" spans="1:9" s="51" customFormat="1" ht="93.6" x14ac:dyDescent="0.25">
      <c r="A27" s="33" t="s">
        <v>666</v>
      </c>
      <c r="B27" s="34" t="s">
        <v>689</v>
      </c>
      <c r="C27" s="34" t="s">
        <v>623</v>
      </c>
      <c r="D27" s="34" t="s">
        <v>623</v>
      </c>
      <c r="E27" s="34" t="s">
        <v>623</v>
      </c>
      <c r="F27" s="34" t="s">
        <v>623</v>
      </c>
      <c r="G27" s="34" t="s">
        <v>623</v>
      </c>
      <c r="H27" s="34" t="s">
        <v>623</v>
      </c>
      <c r="I27" s="34" t="s">
        <v>623</v>
      </c>
    </row>
    <row r="29" spans="1:9" s="51" customFormat="1" ht="16.8" x14ac:dyDescent="0.25">
      <c r="A29" s="74"/>
      <c r="B29" s="52" t="s">
        <v>691</v>
      </c>
      <c r="C29" s="52"/>
      <c r="D29" s="52"/>
      <c r="E29" s="52"/>
      <c r="F29" s="52"/>
      <c r="G29" s="52"/>
      <c r="H29" s="52"/>
      <c r="I29" s="52"/>
    </row>
    <row r="30" spans="1:9" s="51" customFormat="1" x14ac:dyDescent="0.25">
      <c r="A30" s="74"/>
      <c r="B30" s="506" t="s">
        <v>692</v>
      </c>
      <c r="C30" s="506"/>
      <c r="D30" s="506"/>
      <c r="E30" s="506"/>
      <c r="F30" s="506"/>
      <c r="G30" s="506"/>
      <c r="H30" s="506"/>
      <c r="I30" s="506"/>
    </row>
    <row r="31" spans="1:9" s="51" customFormat="1" ht="16.8" x14ac:dyDescent="0.25">
      <c r="A31" s="74"/>
      <c r="B31" s="52" t="s">
        <v>676</v>
      </c>
      <c r="C31" s="52"/>
      <c r="D31" s="52"/>
      <c r="E31" s="52"/>
      <c r="F31" s="52"/>
      <c r="G31" s="52"/>
      <c r="H31" s="52"/>
      <c r="I31" s="52"/>
    </row>
    <row r="32" spans="1:9" s="51" customFormat="1" ht="16.8" x14ac:dyDescent="0.25">
      <c r="A32" s="74"/>
      <c r="B32" s="52" t="s">
        <v>693</v>
      </c>
      <c r="C32" s="52"/>
      <c r="D32" s="52"/>
      <c r="E32" s="52"/>
      <c r="F32" s="52"/>
      <c r="G32" s="52"/>
      <c r="H32" s="52"/>
      <c r="I32" s="52"/>
    </row>
    <row r="33" spans="2:9" s="51" customFormat="1" ht="16.8" x14ac:dyDescent="0.25">
      <c r="B33" s="52" t="s">
        <v>694</v>
      </c>
      <c r="C33" s="52"/>
      <c r="D33" s="52"/>
      <c r="E33" s="52"/>
      <c r="F33" s="52"/>
      <c r="G33" s="52"/>
      <c r="H33" s="52"/>
      <c r="I33" s="52"/>
    </row>
    <row r="34" spans="2:9" s="51" customFormat="1" x14ac:dyDescent="0.25">
      <c r="B34" s="506" t="s">
        <v>695</v>
      </c>
      <c r="C34" s="506"/>
      <c r="D34" s="506"/>
      <c r="E34" s="506"/>
      <c r="F34" s="506"/>
      <c r="G34" s="506"/>
      <c r="H34" s="506"/>
      <c r="I34" s="506"/>
    </row>
    <row r="35" spans="2:9" s="51" customFormat="1" ht="16.8" x14ac:dyDescent="0.25">
      <c r="B35" s="52" t="s">
        <v>696</v>
      </c>
      <c r="C35" s="52"/>
      <c r="D35" s="52"/>
      <c r="E35" s="52"/>
      <c r="F35" s="52"/>
      <c r="G35" s="52"/>
      <c r="H35" s="52"/>
      <c r="I35" s="52"/>
    </row>
    <row r="37" spans="2:9" s="51" customFormat="1" x14ac:dyDescent="0.25">
      <c r="B37" s="52"/>
      <c r="C37" s="52"/>
      <c r="D37" s="52"/>
      <c r="E37" s="52"/>
      <c r="F37" s="52"/>
      <c r="G37" s="52"/>
      <c r="H37" s="52"/>
      <c r="I37" s="52"/>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39997558519241921"/>
  </sheetPr>
  <dimension ref="A1:AH100"/>
  <sheetViews>
    <sheetView zoomScale="55" zoomScaleNormal="55" workbookViewId="0">
      <pane xSplit="3" ySplit="15" topLeftCell="D66" activePane="bottomRight" state="frozen"/>
      <selection pane="topRight" activeCell="D1" sqref="D1"/>
      <selection pane="bottomLeft" activeCell="A16" sqref="A16"/>
      <selection pane="bottomRight" activeCell="M67" sqref="M67"/>
    </sheetView>
  </sheetViews>
  <sheetFormatPr defaultColWidth="9.109375" defaultRowHeight="13.8" x14ac:dyDescent="0.25"/>
  <cols>
    <col min="1" max="1" width="11.44140625" style="88" customWidth="1"/>
    <col min="2" max="2" width="35.33203125" style="88" customWidth="1"/>
    <col min="3" max="3" width="18" style="88" customWidth="1"/>
    <col min="4" max="4" width="23.44140625" style="88" customWidth="1"/>
    <col min="5" max="5" width="18.109375" style="88" customWidth="1"/>
    <col min="6" max="7" width="18.44140625" style="88" customWidth="1"/>
    <col min="8" max="8" width="33" style="88" customWidth="1"/>
    <col min="9" max="9" width="27.44140625" style="88" customWidth="1"/>
    <col min="10" max="13" width="22.6640625" style="88" customWidth="1"/>
    <col min="14" max="14" width="28" style="88" customWidth="1"/>
    <col min="15" max="16" width="22.6640625" style="88" customWidth="1"/>
    <col min="17" max="19" width="23.44140625" style="52" customWidth="1"/>
    <col min="20" max="20" width="22.5546875" style="51" customWidth="1"/>
    <col min="21" max="21" width="11.44140625" style="51" customWidth="1"/>
    <col min="22" max="22" width="9.109375" style="51" customWidth="1"/>
    <col min="23" max="23" width="19.44140625" style="51" customWidth="1"/>
    <col min="24" max="24" width="20.33203125" style="51" customWidth="1"/>
    <col min="25" max="25" width="10" style="88" customWidth="1"/>
    <col min="26" max="26" width="9.5546875" style="88" customWidth="1"/>
    <col min="27" max="27" width="9.109375" style="88" customWidth="1"/>
    <col min="28" max="28" width="16.6640625" style="88" customWidth="1"/>
    <col min="29" max="29" width="38" style="88" customWidth="1"/>
    <col min="30" max="30" width="17.6640625" style="88" customWidth="1"/>
    <col min="31" max="31" width="16.33203125" style="88" customWidth="1"/>
    <col min="32" max="33" width="9.109375" style="88"/>
    <col min="34" max="34" width="54.88671875" style="88" customWidth="1"/>
    <col min="35" max="16384" width="9.109375" style="88"/>
  </cols>
  <sheetData>
    <row r="1" spans="1:34" s="84" customFormat="1" ht="18.75" customHeight="1" x14ac:dyDescent="0.25">
      <c r="A1" s="83"/>
      <c r="N1" s="2" t="s">
        <v>697</v>
      </c>
      <c r="Q1" s="52"/>
      <c r="R1" s="52"/>
      <c r="S1" s="52"/>
      <c r="T1" s="51"/>
      <c r="U1" s="51"/>
      <c r="V1" s="51"/>
      <c r="W1" s="51"/>
    </row>
    <row r="2" spans="1:34" s="84" customFormat="1" ht="18.75" customHeight="1" x14ac:dyDescent="0.35">
      <c r="A2" s="83"/>
      <c r="N2" s="4" t="s">
        <v>1</v>
      </c>
      <c r="Q2" s="52"/>
      <c r="R2" s="52"/>
      <c r="S2" s="52"/>
      <c r="T2" s="51"/>
      <c r="U2" s="51"/>
      <c r="V2" s="51"/>
      <c r="W2" s="51"/>
    </row>
    <row r="3" spans="1:34" s="84" customFormat="1" ht="18" x14ac:dyDescent="0.35">
      <c r="A3" s="85"/>
      <c r="N3" s="4" t="s">
        <v>200</v>
      </c>
      <c r="Q3" s="52"/>
      <c r="R3" s="52"/>
      <c r="S3" s="52"/>
      <c r="T3" s="51"/>
      <c r="U3" s="51"/>
      <c r="V3" s="51"/>
      <c r="W3" s="51"/>
    </row>
    <row r="4" spans="1:34" s="84" customFormat="1" ht="16.8" x14ac:dyDescent="0.3">
      <c r="A4" s="466" t="s">
        <v>698</v>
      </c>
      <c r="B4" s="466"/>
      <c r="C4" s="466"/>
      <c r="D4" s="466"/>
      <c r="E4" s="466"/>
      <c r="F4" s="466"/>
      <c r="G4" s="466"/>
      <c r="H4" s="466"/>
      <c r="I4" s="466"/>
      <c r="J4" s="466"/>
      <c r="K4" s="466"/>
      <c r="L4" s="466"/>
      <c r="M4" s="466"/>
      <c r="N4" s="466"/>
      <c r="Q4" s="52"/>
      <c r="R4" s="52"/>
      <c r="S4" s="52"/>
      <c r="T4" s="51"/>
      <c r="U4" s="51"/>
      <c r="V4" s="51"/>
      <c r="W4" s="51"/>
    </row>
    <row r="5" spans="1:34" s="84" customFormat="1" ht="15.6" x14ac:dyDescent="0.25">
      <c r="A5" s="507"/>
      <c r="B5" s="507"/>
      <c r="C5" s="507"/>
      <c r="D5" s="507"/>
      <c r="E5" s="507"/>
      <c r="F5" s="507"/>
      <c r="G5" s="507"/>
      <c r="H5" s="507"/>
      <c r="I5" s="507"/>
      <c r="J5" s="507"/>
      <c r="K5" s="507"/>
      <c r="L5" s="507"/>
      <c r="M5" s="507"/>
      <c r="N5" s="507"/>
      <c r="O5" s="135"/>
      <c r="P5" s="135"/>
      <c r="Q5" s="135"/>
      <c r="R5" s="135"/>
      <c r="S5" s="135"/>
      <c r="T5" s="135"/>
      <c r="U5" s="135"/>
      <c r="V5" s="135"/>
      <c r="W5" s="135"/>
      <c r="X5" s="135"/>
      <c r="Y5" s="135"/>
      <c r="Z5" s="135"/>
      <c r="AA5" s="135"/>
      <c r="AB5" s="135"/>
      <c r="AC5" s="135"/>
    </row>
    <row r="6" spans="1:34" s="84" customFormat="1" ht="15.6" x14ac:dyDescent="0.25">
      <c r="A6" s="419" t="s">
        <v>265</v>
      </c>
      <c r="B6" s="419"/>
      <c r="C6" s="419"/>
      <c r="D6" s="419"/>
      <c r="E6" s="419"/>
      <c r="F6" s="419"/>
      <c r="G6" s="419"/>
      <c r="H6" s="419"/>
      <c r="I6" s="419"/>
      <c r="J6" s="419"/>
      <c r="K6" s="419"/>
      <c r="L6" s="419"/>
      <c r="M6" s="419"/>
      <c r="N6" s="419"/>
      <c r="O6" s="45"/>
      <c r="P6" s="45"/>
      <c r="Q6" s="45"/>
      <c r="R6" s="45"/>
      <c r="S6" s="45"/>
      <c r="T6" s="45"/>
      <c r="U6" s="45"/>
      <c r="V6" s="45"/>
      <c r="W6" s="45"/>
      <c r="X6" s="45"/>
      <c r="Y6" s="45"/>
      <c r="Z6" s="45"/>
      <c r="AA6" s="45"/>
      <c r="AB6" s="45"/>
      <c r="AC6" s="45"/>
      <c r="AD6" s="45"/>
      <c r="AE6" s="45"/>
      <c r="AF6" s="45"/>
      <c r="AG6" s="45"/>
      <c r="AH6" s="45"/>
    </row>
    <row r="7" spans="1:34" s="84" customFormat="1" ht="15.6" x14ac:dyDescent="0.25">
      <c r="A7" s="339" t="s">
        <v>4</v>
      </c>
      <c r="B7" s="339"/>
      <c r="C7" s="339"/>
      <c r="D7" s="339"/>
      <c r="E7" s="339"/>
      <c r="F7" s="339"/>
      <c r="G7" s="339"/>
      <c r="H7" s="339"/>
      <c r="I7" s="339"/>
      <c r="J7" s="339"/>
      <c r="K7" s="339"/>
      <c r="L7" s="339"/>
      <c r="M7" s="339"/>
      <c r="N7" s="339"/>
      <c r="O7" s="27"/>
      <c r="P7" s="27"/>
      <c r="Q7" s="27"/>
      <c r="R7" s="27"/>
      <c r="S7" s="27"/>
      <c r="T7" s="27"/>
      <c r="U7" s="27"/>
      <c r="V7" s="27"/>
      <c r="W7" s="27"/>
      <c r="X7" s="27"/>
      <c r="Y7" s="27"/>
      <c r="Z7" s="27"/>
      <c r="AA7" s="27"/>
      <c r="AB7" s="27"/>
      <c r="AC7" s="27"/>
      <c r="AD7" s="27"/>
      <c r="AE7" s="27"/>
      <c r="AF7" s="27"/>
      <c r="AG7" s="27"/>
      <c r="AH7" s="27"/>
    </row>
    <row r="8" spans="1:34" s="84" customFormat="1" ht="15.6" x14ac:dyDescent="0.25">
      <c r="A8" s="508"/>
      <c r="B8" s="508"/>
      <c r="C8" s="508"/>
      <c r="D8" s="508"/>
      <c r="E8" s="508"/>
      <c r="F8" s="508"/>
      <c r="G8" s="508"/>
      <c r="H8" s="508"/>
      <c r="I8" s="508"/>
      <c r="J8" s="508"/>
      <c r="K8" s="508"/>
      <c r="L8" s="508"/>
      <c r="M8" s="508"/>
      <c r="N8" s="508"/>
      <c r="O8" s="85"/>
      <c r="P8" s="85"/>
      <c r="Q8" s="85"/>
      <c r="R8" s="85"/>
      <c r="S8" s="85"/>
      <c r="T8" s="85"/>
      <c r="U8" s="85"/>
      <c r="V8" s="85"/>
      <c r="W8" s="85"/>
      <c r="X8" s="85"/>
      <c r="Y8" s="85"/>
      <c r="Z8" s="85"/>
      <c r="AA8" s="85"/>
      <c r="AB8" s="85"/>
      <c r="AC8" s="85"/>
    </row>
    <row r="9" spans="1:34" s="84" customFormat="1" ht="15.75" customHeight="1" x14ac:dyDescent="0.3">
      <c r="A9" s="439" t="str">
        <f>'11.3'!A10:I10</f>
        <v>Год раскрытия информации: 2026 год</v>
      </c>
      <c r="B9" s="439"/>
      <c r="C9" s="439"/>
      <c r="D9" s="439"/>
      <c r="E9" s="439"/>
      <c r="F9" s="439"/>
      <c r="G9" s="439"/>
      <c r="H9" s="439"/>
      <c r="I9" s="439"/>
      <c r="J9" s="439"/>
      <c r="K9" s="439"/>
      <c r="L9" s="439"/>
      <c r="M9" s="439"/>
      <c r="N9" s="439"/>
      <c r="O9" s="68"/>
      <c r="P9" s="68"/>
      <c r="Q9" s="68"/>
      <c r="R9" s="68"/>
      <c r="S9" s="68"/>
      <c r="T9" s="68"/>
      <c r="U9" s="68"/>
      <c r="V9" s="68"/>
      <c r="W9" s="68"/>
      <c r="X9" s="68"/>
      <c r="Y9" s="68"/>
      <c r="Z9" s="68"/>
      <c r="AA9" s="68"/>
      <c r="AB9" s="68"/>
      <c r="AC9" s="68"/>
      <c r="AD9" s="68"/>
      <c r="AE9" s="68"/>
      <c r="AF9" s="68"/>
      <c r="AG9" s="68"/>
      <c r="AH9" s="68"/>
    </row>
    <row r="10" spans="1:34" s="84" customFormat="1" ht="17.399999999999999" x14ac:dyDescent="0.25">
      <c r="A10" s="509"/>
      <c r="B10" s="509"/>
      <c r="C10" s="509"/>
      <c r="D10" s="509"/>
      <c r="E10" s="509"/>
      <c r="F10" s="509"/>
      <c r="G10" s="509"/>
      <c r="H10" s="509"/>
      <c r="I10" s="509"/>
      <c r="J10" s="509"/>
      <c r="K10" s="509"/>
      <c r="L10" s="509"/>
      <c r="M10" s="509"/>
      <c r="N10" s="509"/>
      <c r="O10" s="509"/>
      <c r="P10" s="509"/>
      <c r="Q10" s="509"/>
      <c r="R10" s="509"/>
      <c r="S10" s="509"/>
      <c r="T10" s="509"/>
      <c r="U10" s="509"/>
      <c r="V10" s="509"/>
      <c r="W10" s="509"/>
      <c r="X10" s="509"/>
      <c r="Y10" s="509"/>
      <c r="Z10" s="509"/>
      <c r="AA10" s="509"/>
      <c r="AB10" s="509"/>
      <c r="AC10" s="509"/>
    </row>
    <row r="11" spans="1:34" s="84" customFormat="1" ht="69.75" customHeight="1" x14ac:dyDescent="0.25">
      <c r="A11" s="346" t="s">
        <v>6</v>
      </c>
      <c r="B11" s="346" t="s">
        <v>7</v>
      </c>
      <c r="C11" s="346" t="s">
        <v>699</v>
      </c>
      <c r="D11" s="485" t="s">
        <v>700</v>
      </c>
      <c r="E11" s="510" t="s">
        <v>701</v>
      </c>
      <c r="F11" s="510" t="s">
        <v>702</v>
      </c>
      <c r="G11" s="510" t="s">
        <v>703</v>
      </c>
      <c r="H11" s="346" t="s">
        <v>704</v>
      </c>
      <c r="I11" s="346"/>
      <c r="J11" s="346"/>
      <c r="K11" s="346"/>
      <c r="L11" s="346" t="s">
        <v>705</v>
      </c>
      <c r="M11" s="346"/>
      <c r="N11" s="473" t="s">
        <v>706</v>
      </c>
      <c r="O11" s="473" t="s">
        <v>707</v>
      </c>
      <c r="P11" s="470" t="s">
        <v>708</v>
      </c>
      <c r="Q11" s="485" t="s">
        <v>709</v>
      </c>
      <c r="R11" s="485"/>
      <c r="S11" s="483" t="s">
        <v>580</v>
      </c>
      <c r="T11" s="483" t="s">
        <v>710</v>
      </c>
      <c r="U11" s="468" t="s">
        <v>711</v>
      </c>
      <c r="V11" s="468"/>
      <c r="W11" s="468"/>
      <c r="X11" s="468"/>
      <c r="Y11" s="468"/>
      <c r="Z11" s="468"/>
      <c r="AA11" s="513" t="s">
        <v>712</v>
      </c>
      <c r="AB11" s="514"/>
      <c r="AC11" s="346" t="s">
        <v>713</v>
      </c>
      <c r="AD11" s="346" t="s">
        <v>714</v>
      </c>
      <c r="AE11" s="346"/>
    </row>
    <row r="12" spans="1:34" s="86" customFormat="1" ht="56.25" customHeight="1" x14ac:dyDescent="0.3">
      <c r="A12" s="346"/>
      <c r="B12" s="346"/>
      <c r="C12" s="346"/>
      <c r="D12" s="485"/>
      <c r="E12" s="511"/>
      <c r="F12" s="511"/>
      <c r="G12" s="511"/>
      <c r="H12" s="346" t="s">
        <v>715</v>
      </c>
      <c r="I12" s="346" t="s">
        <v>716</v>
      </c>
      <c r="J12" s="346" t="s">
        <v>717</v>
      </c>
      <c r="K12" s="510" t="s">
        <v>718</v>
      </c>
      <c r="L12" s="346"/>
      <c r="M12" s="346"/>
      <c r="N12" s="473"/>
      <c r="O12" s="473"/>
      <c r="P12" s="471"/>
      <c r="Q12" s="485"/>
      <c r="R12" s="485"/>
      <c r="S12" s="490"/>
      <c r="T12" s="490"/>
      <c r="U12" s="491" t="s">
        <v>719</v>
      </c>
      <c r="V12" s="491"/>
      <c r="W12" s="473" t="s">
        <v>720</v>
      </c>
      <c r="X12" s="473"/>
      <c r="Y12" s="474" t="s">
        <v>721</v>
      </c>
      <c r="Z12" s="476"/>
      <c r="AA12" s="515"/>
      <c r="AB12" s="516"/>
      <c r="AC12" s="346"/>
      <c r="AD12" s="346"/>
      <c r="AE12" s="346"/>
    </row>
    <row r="13" spans="1:34" s="86" customFormat="1" ht="201.75" customHeight="1" x14ac:dyDescent="0.3">
      <c r="A13" s="346"/>
      <c r="B13" s="346"/>
      <c r="C13" s="346"/>
      <c r="D13" s="485"/>
      <c r="E13" s="512"/>
      <c r="F13" s="512"/>
      <c r="G13" s="512"/>
      <c r="H13" s="346"/>
      <c r="I13" s="346"/>
      <c r="J13" s="346"/>
      <c r="K13" s="512"/>
      <c r="L13" s="55" t="s">
        <v>722</v>
      </c>
      <c r="M13" s="16" t="s">
        <v>723</v>
      </c>
      <c r="N13" s="473"/>
      <c r="O13" s="473"/>
      <c r="P13" s="472"/>
      <c r="Q13" s="71" t="s">
        <v>280</v>
      </c>
      <c r="R13" s="71" t="s">
        <v>609</v>
      </c>
      <c r="S13" s="484"/>
      <c r="T13" s="484"/>
      <c r="U13" s="72" t="s">
        <v>610</v>
      </c>
      <c r="V13" s="72" t="s">
        <v>611</v>
      </c>
      <c r="W13" s="72" t="s">
        <v>610</v>
      </c>
      <c r="X13" s="72" t="s">
        <v>611</v>
      </c>
      <c r="Y13" s="55" t="s">
        <v>610</v>
      </c>
      <c r="Z13" s="60" t="s">
        <v>611</v>
      </c>
      <c r="AA13" s="55" t="s">
        <v>610</v>
      </c>
      <c r="AB13" s="60" t="s">
        <v>611</v>
      </c>
      <c r="AC13" s="346"/>
      <c r="AD13" s="213" t="s">
        <v>724</v>
      </c>
      <c r="AE13" s="16" t="s">
        <v>725</v>
      </c>
    </row>
    <row r="14" spans="1:34" s="87" customFormat="1" ht="15.6" x14ac:dyDescent="0.3">
      <c r="A14" s="10">
        <v>1</v>
      </c>
      <c r="B14" s="10">
        <v>2</v>
      </c>
      <c r="C14" s="10">
        <v>3</v>
      </c>
      <c r="D14" s="10">
        <v>4</v>
      </c>
      <c r="E14" s="10">
        <v>5</v>
      </c>
      <c r="F14" s="10">
        <v>6</v>
      </c>
      <c r="G14" s="10">
        <v>7</v>
      </c>
      <c r="H14" s="10">
        <v>8</v>
      </c>
      <c r="I14" s="10">
        <v>9</v>
      </c>
      <c r="J14" s="10">
        <v>10</v>
      </c>
      <c r="K14" s="10">
        <v>11</v>
      </c>
      <c r="L14" s="10">
        <v>12</v>
      </c>
      <c r="M14" s="10">
        <v>13</v>
      </c>
      <c r="N14" s="10">
        <v>14</v>
      </c>
      <c r="O14" s="10">
        <v>15</v>
      </c>
      <c r="P14" s="10">
        <v>16</v>
      </c>
      <c r="Q14" s="10">
        <v>17</v>
      </c>
      <c r="R14" s="10">
        <v>18</v>
      </c>
      <c r="S14" s="10">
        <v>19</v>
      </c>
      <c r="T14" s="10">
        <v>20</v>
      </c>
      <c r="U14" s="10">
        <v>21</v>
      </c>
      <c r="V14" s="10">
        <v>22</v>
      </c>
      <c r="W14" s="10">
        <v>23</v>
      </c>
      <c r="X14" s="10">
        <v>24</v>
      </c>
      <c r="Y14" s="10">
        <v>25</v>
      </c>
      <c r="Z14" s="10">
        <v>26</v>
      </c>
      <c r="AA14" s="10">
        <v>27</v>
      </c>
      <c r="AB14" s="10">
        <v>28</v>
      </c>
      <c r="AC14" s="10">
        <v>29</v>
      </c>
      <c r="AD14" s="10">
        <v>30</v>
      </c>
      <c r="AE14" s="10">
        <v>31</v>
      </c>
    </row>
    <row r="15" spans="1:34" s="87" customFormat="1" ht="15.6" x14ac:dyDescent="0.3">
      <c r="A15" s="15" t="s">
        <v>107</v>
      </c>
      <c r="B15" s="16" t="s">
        <v>108</v>
      </c>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4" s="87" customFormat="1" ht="46.8" x14ac:dyDescent="0.3">
      <c r="A16" s="12" t="s">
        <v>109</v>
      </c>
      <c r="B16" s="13" t="s">
        <v>110</v>
      </c>
      <c r="C16" s="64" t="s">
        <v>93</v>
      </c>
      <c r="D16" s="9" t="s">
        <v>623</v>
      </c>
      <c r="E16" s="9" t="s">
        <v>623</v>
      </c>
      <c r="F16" s="9" t="s">
        <v>623</v>
      </c>
      <c r="G16" s="9" t="s">
        <v>623</v>
      </c>
      <c r="H16" s="9" t="s">
        <v>623</v>
      </c>
      <c r="I16" s="9" t="s">
        <v>623</v>
      </c>
      <c r="J16" s="9" t="s">
        <v>623</v>
      </c>
      <c r="K16" s="9" t="s">
        <v>623</v>
      </c>
      <c r="L16" s="9" t="s">
        <v>623</v>
      </c>
      <c r="M16" s="9" t="s">
        <v>623</v>
      </c>
      <c r="N16" s="9" t="s">
        <v>623</v>
      </c>
      <c r="O16" s="9" t="s">
        <v>623</v>
      </c>
      <c r="P16" s="9" t="s">
        <v>623</v>
      </c>
      <c r="Q16" s="9" t="s">
        <v>623</v>
      </c>
      <c r="R16" s="9" t="s">
        <v>623</v>
      </c>
      <c r="S16" s="9" t="s">
        <v>623</v>
      </c>
      <c r="T16" s="9" t="s">
        <v>623</v>
      </c>
      <c r="U16" s="9" t="s">
        <v>623</v>
      </c>
      <c r="V16" s="9" t="s">
        <v>623</v>
      </c>
      <c r="W16" s="9" t="s">
        <v>623</v>
      </c>
      <c r="X16" s="9" t="s">
        <v>623</v>
      </c>
      <c r="Y16" s="9" t="s">
        <v>623</v>
      </c>
      <c r="Z16" s="9" t="s">
        <v>623</v>
      </c>
      <c r="AA16" s="9" t="s">
        <v>623</v>
      </c>
      <c r="AB16" s="9" t="s">
        <v>623</v>
      </c>
      <c r="AC16" s="9" t="s">
        <v>623</v>
      </c>
      <c r="AD16" s="9" t="s">
        <v>94</v>
      </c>
      <c r="AE16" s="9" t="s">
        <v>94</v>
      </c>
    </row>
    <row r="17" spans="1:31" s="87" customFormat="1" ht="46.8" x14ac:dyDescent="0.3">
      <c r="A17" s="15" t="s">
        <v>111</v>
      </c>
      <c r="B17" s="16" t="s">
        <v>112</v>
      </c>
      <c r="C17" s="30" t="s">
        <v>93</v>
      </c>
      <c r="D17" s="9" t="s">
        <v>623</v>
      </c>
      <c r="E17" s="9" t="s">
        <v>623</v>
      </c>
      <c r="F17" s="9" t="s">
        <v>623</v>
      </c>
      <c r="G17" s="9" t="s">
        <v>623</v>
      </c>
      <c r="H17" s="9" t="s">
        <v>623</v>
      </c>
      <c r="I17" s="9" t="s">
        <v>623</v>
      </c>
      <c r="J17" s="9" t="s">
        <v>623</v>
      </c>
      <c r="K17" s="9" t="s">
        <v>623</v>
      </c>
      <c r="L17" s="9" t="s">
        <v>623</v>
      </c>
      <c r="M17" s="9" t="s">
        <v>623</v>
      </c>
      <c r="N17" s="9" t="s">
        <v>623</v>
      </c>
      <c r="O17" s="9" t="s">
        <v>623</v>
      </c>
      <c r="P17" s="9" t="s">
        <v>623</v>
      </c>
      <c r="Q17" s="9" t="s">
        <v>623</v>
      </c>
      <c r="R17" s="9" t="s">
        <v>623</v>
      </c>
      <c r="S17" s="9" t="s">
        <v>623</v>
      </c>
      <c r="T17" s="9" t="s">
        <v>623</v>
      </c>
      <c r="U17" s="9" t="s">
        <v>623</v>
      </c>
      <c r="V17" s="9" t="s">
        <v>623</v>
      </c>
      <c r="W17" s="9" t="s">
        <v>623</v>
      </c>
      <c r="X17" s="9" t="s">
        <v>623</v>
      </c>
      <c r="Y17" s="9" t="s">
        <v>623</v>
      </c>
      <c r="Z17" s="9" t="s">
        <v>623</v>
      </c>
      <c r="AA17" s="9" t="s">
        <v>623</v>
      </c>
      <c r="AB17" s="9" t="s">
        <v>623</v>
      </c>
      <c r="AC17" s="9" t="s">
        <v>623</v>
      </c>
      <c r="AD17" s="9" t="s">
        <v>94</v>
      </c>
      <c r="AE17" s="9" t="s">
        <v>94</v>
      </c>
    </row>
    <row r="18" spans="1:31" s="87" customFormat="1" ht="78" x14ac:dyDescent="0.3">
      <c r="A18" s="15" t="s">
        <v>113</v>
      </c>
      <c r="B18" s="16" t="s">
        <v>114</v>
      </c>
      <c r="C18" s="10" t="s">
        <v>93</v>
      </c>
      <c r="D18" s="9" t="s">
        <v>623</v>
      </c>
      <c r="E18" s="9" t="s">
        <v>623</v>
      </c>
      <c r="F18" s="9" t="s">
        <v>623</v>
      </c>
      <c r="G18" s="9" t="s">
        <v>623</v>
      </c>
      <c r="H18" s="9" t="s">
        <v>623</v>
      </c>
      <c r="I18" s="9" t="s">
        <v>623</v>
      </c>
      <c r="J18" s="9" t="s">
        <v>623</v>
      </c>
      <c r="K18" s="9" t="s">
        <v>623</v>
      </c>
      <c r="L18" s="9" t="s">
        <v>623</v>
      </c>
      <c r="M18" s="9" t="s">
        <v>623</v>
      </c>
      <c r="N18" s="9" t="s">
        <v>623</v>
      </c>
      <c r="O18" s="9" t="s">
        <v>623</v>
      </c>
      <c r="P18" s="9" t="s">
        <v>623</v>
      </c>
      <c r="Q18" s="9" t="s">
        <v>623</v>
      </c>
      <c r="R18" s="9" t="s">
        <v>623</v>
      </c>
      <c r="S18" s="9" t="s">
        <v>623</v>
      </c>
      <c r="T18" s="9" t="s">
        <v>623</v>
      </c>
      <c r="U18" s="9" t="s">
        <v>623</v>
      </c>
      <c r="V18" s="9" t="s">
        <v>623</v>
      </c>
      <c r="W18" s="9" t="s">
        <v>623</v>
      </c>
      <c r="X18" s="9" t="s">
        <v>623</v>
      </c>
      <c r="Y18" s="9" t="s">
        <v>623</v>
      </c>
      <c r="Z18" s="9" t="s">
        <v>623</v>
      </c>
      <c r="AA18" s="9" t="s">
        <v>623</v>
      </c>
      <c r="AB18" s="9" t="s">
        <v>623</v>
      </c>
      <c r="AC18" s="9" t="s">
        <v>623</v>
      </c>
      <c r="AD18" s="9" t="s">
        <v>94</v>
      </c>
      <c r="AE18" s="9" t="s">
        <v>94</v>
      </c>
    </row>
    <row r="19" spans="1:31" s="87" customFormat="1" ht="78" x14ac:dyDescent="0.3">
      <c r="A19" s="15" t="s">
        <v>115</v>
      </c>
      <c r="B19" s="16" t="s">
        <v>116</v>
      </c>
      <c r="C19" s="30" t="s">
        <v>93</v>
      </c>
      <c r="D19" s="9" t="s">
        <v>623</v>
      </c>
      <c r="E19" s="9" t="s">
        <v>623</v>
      </c>
      <c r="F19" s="9" t="s">
        <v>623</v>
      </c>
      <c r="G19" s="9" t="s">
        <v>623</v>
      </c>
      <c r="H19" s="9" t="s">
        <v>623</v>
      </c>
      <c r="I19" s="9" t="s">
        <v>623</v>
      </c>
      <c r="J19" s="9" t="s">
        <v>623</v>
      </c>
      <c r="K19" s="9" t="s">
        <v>623</v>
      </c>
      <c r="L19" s="9" t="s">
        <v>623</v>
      </c>
      <c r="M19" s="9" t="s">
        <v>623</v>
      </c>
      <c r="N19" s="9" t="s">
        <v>623</v>
      </c>
      <c r="O19" s="9" t="s">
        <v>623</v>
      </c>
      <c r="P19" s="9" t="s">
        <v>623</v>
      </c>
      <c r="Q19" s="9" t="s">
        <v>623</v>
      </c>
      <c r="R19" s="9" t="s">
        <v>623</v>
      </c>
      <c r="S19" s="9" t="s">
        <v>623</v>
      </c>
      <c r="T19" s="9" t="s">
        <v>623</v>
      </c>
      <c r="U19" s="9" t="s">
        <v>623</v>
      </c>
      <c r="V19" s="9" t="s">
        <v>623</v>
      </c>
      <c r="W19" s="9" t="s">
        <v>623</v>
      </c>
      <c r="X19" s="9" t="s">
        <v>623</v>
      </c>
      <c r="Y19" s="9" t="s">
        <v>623</v>
      </c>
      <c r="Z19" s="9" t="s">
        <v>623</v>
      </c>
      <c r="AA19" s="9" t="s">
        <v>623</v>
      </c>
      <c r="AB19" s="9" t="s">
        <v>623</v>
      </c>
      <c r="AC19" s="9" t="s">
        <v>623</v>
      </c>
      <c r="AD19" s="9" t="s">
        <v>94</v>
      </c>
      <c r="AE19" s="9" t="s">
        <v>94</v>
      </c>
    </row>
    <row r="20" spans="1:31" s="87" customFormat="1" ht="78" x14ac:dyDescent="0.3">
      <c r="A20" s="12" t="s">
        <v>117</v>
      </c>
      <c r="B20" s="13" t="s">
        <v>118</v>
      </c>
      <c r="C20" s="32" t="s">
        <v>93</v>
      </c>
      <c r="D20" s="9" t="s">
        <v>623</v>
      </c>
      <c r="E20" s="9" t="s">
        <v>623</v>
      </c>
      <c r="F20" s="9" t="s">
        <v>623</v>
      </c>
      <c r="G20" s="9" t="s">
        <v>623</v>
      </c>
      <c r="H20" s="9" t="s">
        <v>623</v>
      </c>
      <c r="I20" s="9" t="s">
        <v>623</v>
      </c>
      <c r="J20" s="9" t="s">
        <v>623</v>
      </c>
      <c r="K20" s="9" t="s">
        <v>623</v>
      </c>
      <c r="L20" s="9" t="s">
        <v>623</v>
      </c>
      <c r="M20" s="9" t="s">
        <v>623</v>
      </c>
      <c r="N20" s="9" t="s">
        <v>623</v>
      </c>
      <c r="O20" s="9" t="s">
        <v>623</v>
      </c>
      <c r="P20" s="9" t="s">
        <v>623</v>
      </c>
      <c r="Q20" s="9" t="s">
        <v>623</v>
      </c>
      <c r="R20" s="9" t="s">
        <v>623</v>
      </c>
      <c r="S20" s="9" t="s">
        <v>623</v>
      </c>
      <c r="T20" s="9" t="s">
        <v>623</v>
      </c>
      <c r="U20" s="9" t="s">
        <v>623</v>
      </c>
      <c r="V20" s="9" t="s">
        <v>623</v>
      </c>
      <c r="W20" s="9" t="s">
        <v>623</v>
      </c>
      <c r="X20" s="9" t="s">
        <v>623</v>
      </c>
      <c r="Y20" s="9" t="s">
        <v>623</v>
      </c>
      <c r="Z20" s="9" t="s">
        <v>623</v>
      </c>
      <c r="AA20" s="9" t="s">
        <v>623</v>
      </c>
      <c r="AB20" s="9" t="s">
        <v>623</v>
      </c>
      <c r="AC20" s="9" t="s">
        <v>623</v>
      </c>
      <c r="AD20" s="9" t="s">
        <v>94</v>
      </c>
      <c r="AE20" s="9" t="s">
        <v>94</v>
      </c>
    </row>
    <row r="21" spans="1:31" s="87" customFormat="1" ht="46.8" x14ac:dyDescent="0.3">
      <c r="A21" s="15" t="s">
        <v>119</v>
      </c>
      <c r="B21" s="16" t="s">
        <v>120</v>
      </c>
      <c r="C21" s="30" t="s">
        <v>93</v>
      </c>
      <c r="D21" s="9" t="s">
        <v>623</v>
      </c>
      <c r="E21" s="9" t="s">
        <v>623</v>
      </c>
      <c r="F21" s="9" t="s">
        <v>623</v>
      </c>
      <c r="G21" s="9" t="s">
        <v>623</v>
      </c>
      <c r="H21" s="9" t="s">
        <v>623</v>
      </c>
      <c r="I21" s="9" t="s">
        <v>623</v>
      </c>
      <c r="J21" s="9" t="s">
        <v>623</v>
      </c>
      <c r="K21" s="9" t="s">
        <v>623</v>
      </c>
      <c r="L21" s="9" t="s">
        <v>623</v>
      </c>
      <c r="M21" s="9" t="s">
        <v>623</v>
      </c>
      <c r="N21" s="9" t="s">
        <v>623</v>
      </c>
      <c r="O21" s="9" t="s">
        <v>623</v>
      </c>
      <c r="P21" s="9" t="s">
        <v>623</v>
      </c>
      <c r="Q21" s="9" t="s">
        <v>623</v>
      </c>
      <c r="R21" s="9" t="s">
        <v>623</v>
      </c>
      <c r="S21" s="9" t="s">
        <v>623</v>
      </c>
      <c r="T21" s="9" t="s">
        <v>623</v>
      </c>
      <c r="U21" s="9" t="s">
        <v>623</v>
      </c>
      <c r="V21" s="9" t="s">
        <v>623</v>
      </c>
      <c r="W21" s="9" t="s">
        <v>623</v>
      </c>
      <c r="X21" s="9" t="s">
        <v>623</v>
      </c>
      <c r="Y21" s="9" t="s">
        <v>623</v>
      </c>
      <c r="Z21" s="9" t="s">
        <v>623</v>
      </c>
      <c r="AA21" s="9" t="s">
        <v>623</v>
      </c>
      <c r="AB21" s="9" t="s">
        <v>623</v>
      </c>
      <c r="AC21" s="9" t="s">
        <v>623</v>
      </c>
      <c r="AD21" s="9" t="s">
        <v>94</v>
      </c>
      <c r="AE21" s="9" t="s">
        <v>94</v>
      </c>
    </row>
    <row r="22" spans="1:31" s="87" customFormat="1" ht="78" x14ac:dyDescent="0.3">
      <c r="A22" s="15" t="s">
        <v>121</v>
      </c>
      <c r="B22" s="16" t="s">
        <v>122</v>
      </c>
      <c r="C22" s="10" t="s">
        <v>93</v>
      </c>
      <c r="D22" s="9" t="s">
        <v>623</v>
      </c>
      <c r="E22" s="9" t="s">
        <v>623</v>
      </c>
      <c r="F22" s="9" t="s">
        <v>623</v>
      </c>
      <c r="G22" s="9" t="s">
        <v>623</v>
      </c>
      <c r="H22" s="9" t="s">
        <v>623</v>
      </c>
      <c r="I22" s="9" t="s">
        <v>623</v>
      </c>
      <c r="J22" s="9" t="s">
        <v>623</v>
      </c>
      <c r="K22" s="9" t="s">
        <v>623</v>
      </c>
      <c r="L22" s="9" t="s">
        <v>623</v>
      </c>
      <c r="M22" s="9" t="s">
        <v>623</v>
      </c>
      <c r="N22" s="9" t="s">
        <v>623</v>
      </c>
      <c r="O22" s="9" t="s">
        <v>623</v>
      </c>
      <c r="P22" s="9" t="s">
        <v>623</v>
      </c>
      <c r="Q22" s="9" t="s">
        <v>623</v>
      </c>
      <c r="R22" s="9" t="s">
        <v>623</v>
      </c>
      <c r="S22" s="9" t="s">
        <v>623</v>
      </c>
      <c r="T22" s="9" t="s">
        <v>623</v>
      </c>
      <c r="U22" s="9" t="s">
        <v>623</v>
      </c>
      <c r="V22" s="9" t="s">
        <v>623</v>
      </c>
      <c r="W22" s="9" t="s">
        <v>623</v>
      </c>
      <c r="X22" s="9" t="s">
        <v>623</v>
      </c>
      <c r="Y22" s="9" t="s">
        <v>623</v>
      </c>
      <c r="Z22" s="9" t="s">
        <v>623</v>
      </c>
      <c r="AA22" s="9" t="s">
        <v>623</v>
      </c>
      <c r="AB22" s="9" t="s">
        <v>623</v>
      </c>
      <c r="AC22" s="9" t="s">
        <v>623</v>
      </c>
      <c r="AD22" s="9" t="s">
        <v>94</v>
      </c>
      <c r="AE22" s="9" t="s">
        <v>94</v>
      </c>
    </row>
    <row r="23" spans="1:31" s="87" customFormat="1" ht="62.4" x14ac:dyDescent="0.3">
      <c r="A23" s="15" t="s">
        <v>123</v>
      </c>
      <c r="B23" s="16" t="s">
        <v>124</v>
      </c>
      <c r="C23" s="30" t="s">
        <v>93</v>
      </c>
      <c r="D23" s="9" t="s">
        <v>623</v>
      </c>
      <c r="E23" s="9" t="s">
        <v>623</v>
      </c>
      <c r="F23" s="9" t="s">
        <v>623</v>
      </c>
      <c r="G23" s="9" t="s">
        <v>623</v>
      </c>
      <c r="H23" s="9" t="s">
        <v>623</v>
      </c>
      <c r="I23" s="9" t="s">
        <v>623</v>
      </c>
      <c r="J23" s="9" t="s">
        <v>623</v>
      </c>
      <c r="K23" s="9" t="s">
        <v>623</v>
      </c>
      <c r="L23" s="9" t="s">
        <v>623</v>
      </c>
      <c r="M23" s="9" t="s">
        <v>623</v>
      </c>
      <c r="N23" s="9" t="s">
        <v>623</v>
      </c>
      <c r="O23" s="9" t="s">
        <v>623</v>
      </c>
      <c r="P23" s="9" t="s">
        <v>623</v>
      </c>
      <c r="Q23" s="9" t="s">
        <v>623</v>
      </c>
      <c r="R23" s="9" t="s">
        <v>623</v>
      </c>
      <c r="S23" s="9" t="s">
        <v>623</v>
      </c>
      <c r="T23" s="9" t="s">
        <v>623</v>
      </c>
      <c r="U23" s="9" t="s">
        <v>623</v>
      </c>
      <c r="V23" s="9" t="s">
        <v>623</v>
      </c>
      <c r="W23" s="9" t="s">
        <v>623</v>
      </c>
      <c r="X23" s="9" t="s">
        <v>623</v>
      </c>
      <c r="Y23" s="9" t="s">
        <v>623</v>
      </c>
      <c r="Z23" s="9" t="s">
        <v>623</v>
      </c>
      <c r="AA23" s="9" t="s">
        <v>623</v>
      </c>
      <c r="AB23" s="9" t="s">
        <v>623</v>
      </c>
      <c r="AC23" s="9" t="s">
        <v>623</v>
      </c>
      <c r="AD23" s="9" t="s">
        <v>94</v>
      </c>
      <c r="AE23" s="9" t="s">
        <v>94</v>
      </c>
    </row>
    <row r="24" spans="1:31" s="87" customFormat="1" ht="62.4" x14ac:dyDescent="0.3">
      <c r="A24" s="15" t="s">
        <v>125</v>
      </c>
      <c r="B24" s="16" t="s">
        <v>126</v>
      </c>
      <c r="C24" s="10" t="s">
        <v>93</v>
      </c>
      <c r="D24" s="9" t="s">
        <v>623</v>
      </c>
      <c r="E24" s="9" t="s">
        <v>623</v>
      </c>
      <c r="F24" s="9" t="s">
        <v>623</v>
      </c>
      <c r="G24" s="9" t="s">
        <v>623</v>
      </c>
      <c r="H24" s="9" t="s">
        <v>623</v>
      </c>
      <c r="I24" s="9" t="s">
        <v>623</v>
      </c>
      <c r="J24" s="9" t="s">
        <v>623</v>
      </c>
      <c r="K24" s="9" t="s">
        <v>623</v>
      </c>
      <c r="L24" s="9" t="s">
        <v>623</v>
      </c>
      <c r="M24" s="9" t="s">
        <v>623</v>
      </c>
      <c r="N24" s="9" t="s">
        <v>623</v>
      </c>
      <c r="O24" s="9" t="s">
        <v>623</v>
      </c>
      <c r="P24" s="9" t="s">
        <v>623</v>
      </c>
      <c r="Q24" s="9" t="s">
        <v>623</v>
      </c>
      <c r="R24" s="9" t="s">
        <v>623</v>
      </c>
      <c r="S24" s="9" t="s">
        <v>623</v>
      </c>
      <c r="T24" s="9" t="s">
        <v>623</v>
      </c>
      <c r="U24" s="9" t="s">
        <v>623</v>
      </c>
      <c r="V24" s="9" t="s">
        <v>623</v>
      </c>
      <c r="W24" s="9" t="s">
        <v>623</v>
      </c>
      <c r="X24" s="9" t="s">
        <v>623</v>
      </c>
      <c r="Y24" s="9" t="s">
        <v>623</v>
      </c>
      <c r="Z24" s="9" t="s">
        <v>623</v>
      </c>
      <c r="AA24" s="9" t="s">
        <v>623</v>
      </c>
      <c r="AB24" s="9" t="s">
        <v>623</v>
      </c>
      <c r="AC24" s="9" t="s">
        <v>623</v>
      </c>
      <c r="AD24" s="9" t="s">
        <v>94</v>
      </c>
      <c r="AE24" s="9" t="s">
        <v>94</v>
      </c>
    </row>
    <row r="25" spans="1:31" s="87" customFormat="1" ht="46.8" x14ac:dyDescent="0.3">
      <c r="A25" s="15" t="s">
        <v>127</v>
      </c>
      <c r="B25" s="16" t="s">
        <v>128</v>
      </c>
      <c r="C25" s="30" t="s">
        <v>93</v>
      </c>
      <c r="D25" s="9" t="s">
        <v>623</v>
      </c>
      <c r="E25" s="9" t="s">
        <v>623</v>
      </c>
      <c r="F25" s="9" t="s">
        <v>623</v>
      </c>
      <c r="G25" s="9" t="s">
        <v>623</v>
      </c>
      <c r="H25" s="9" t="s">
        <v>623</v>
      </c>
      <c r="I25" s="9" t="s">
        <v>623</v>
      </c>
      <c r="J25" s="9" t="s">
        <v>623</v>
      </c>
      <c r="K25" s="9" t="s">
        <v>623</v>
      </c>
      <c r="L25" s="9" t="s">
        <v>623</v>
      </c>
      <c r="M25" s="9" t="s">
        <v>623</v>
      </c>
      <c r="N25" s="9" t="s">
        <v>623</v>
      </c>
      <c r="O25" s="9" t="s">
        <v>623</v>
      </c>
      <c r="P25" s="9" t="s">
        <v>623</v>
      </c>
      <c r="Q25" s="9" t="s">
        <v>623</v>
      </c>
      <c r="R25" s="9" t="s">
        <v>623</v>
      </c>
      <c r="S25" s="9" t="s">
        <v>623</v>
      </c>
      <c r="T25" s="9" t="s">
        <v>623</v>
      </c>
      <c r="U25" s="9" t="s">
        <v>623</v>
      </c>
      <c r="V25" s="9" t="s">
        <v>623</v>
      </c>
      <c r="W25" s="9" t="s">
        <v>623</v>
      </c>
      <c r="X25" s="9" t="s">
        <v>623</v>
      </c>
      <c r="Y25" s="9" t="s">
        <v>623</v>
      </c>
      <c r="Z25" s="9" t="s">
        <v>623</v>
      </c>
      <c r="AA25" s="9" t="s">
        <v>623</v>
      </c>
      <c r="AB25" s="9" t="s">
        <v>623</v>
      </c>
      <c r="AC25" s="9" t="s">
        <v>623</v>
      </c>
      <c r="AD25" s="9" t="s">
        <v>94</v>
      </c>
      <c r="AE25" s="9" t="s">
        <v>94</v>
      </c>
    </row>
    <row r="26" spans="1:31" s="87" customFormat="1" ht="140.4" x14ac:dyDescent="0.3">
      <c r="A26" s="15" t="s">
        <v>127</v>
      </c>
      <c r="B26" s="16" t="s">
        <v>129</v>
      </c>
      <c r="C26" s="10" t="s">
        <v>93</v>
      </c>
      <c r="D26" s="9" t="s">
        <v>623</v>
      </c>
      <c r="E26" s="9" t="s">
        <v>623</v>
      </c>
      <c r="F26" s="9" t="s">
        <v>623</v>
      </c>
      <c r="G26" s="9" t="s">
        <v>623</v>
      </c>
      <c r="H26" s="9" t="s">
        <v>623</v>
      </c>
      <c r="I26" s="9" t="s">
        <v>623</v>
      </c>
      <c r="J26" s="9" t="s">
        <v>623</v>
      </c>
      <c r="K26" s="9" t="s">
        <v>623</v>
      </c>
      <c r="L26" s="9" t="s">
        <v>623</v>
      </c>
      <c r="M26" s="9" t="s">
        <v>623</v>
      </c>
      <c r="N26" s="9" t="s">
        <v>623</v>
      </c>
      <c r="O26" s="9" t="s">
        <v>623</v>
      </c>
      <c r="P26" s="9" t="s">
        <v>623</v>
      </c>
      <c r="Q26" s="9" t="s">
        <v>623</v>
      </c>
      <c r="R26" s="9" t="s">
        <v>623</v>
      </c>
      <c r="S26" s="9" t="s">
        <v>623</v>
      </c>
      <c r="T26" s="9" t="s">
        <v>623</v>
      </c>
      <c r="U26" s="9" t="s">
        <v>623</v>
      </c>
      <c r="V26" s="9" t="s">
        <v>623</v>
      </c>
      <c r="W26" s="9" t="s">
        <v>623</v>
      </c>
      <c r="X26" s="9" t="s">
        <v>623</v>
      </c>
      <c r="Y26" s="9" t="s">
        <v>623</v>
      </c>
      <c r="Z26" s="9" t="s">
        <v>623</v>
      </c>
      <c r="AA26" s="9" t="s">
        <v>623</v>
      </c>
      <c r="AB26" s="9" t="s">
        <v>623</v>
      </c>
      <c r="AC26" s="9" t="s">
        <v>623</v>
      </c>
      <c r="AD26" s="9" t="s">
        <v>94</v>
      </c>
      <c r="AE26" s="9" t="s">
        <v>94</v>
      </c>
    </row>
    <row r="27" spans="1:31" s="87" customFormat="1" ht="124.8" x14ac:dyDescent="0.3">
      <c r="A27" s="15" t="s">
        <v>127</v>
      </c>
      <c r="B27" s="16" t="s">
        <v>130</v>
      </c>
      <c r="C27" s="30" t="s">
        <v>93</v>
      </c>
      <c r="D27" s="9" t="s">
        <v>623</v>
      </c>
      <c r="E27" s="9" t="s">
        <v>623</v>
      </c>
      <c r="F27" s="9" t="s">
        <v>623</v>
      </c>
      <c r="G27" s="9" t="s">
        <v>623</v>
      </c>
      <c r="H27" s="9" t="s">
        <v>623</v>
      </c>
      <c r="I27" s="9" t="s">
        <v>623</v>
      </c>
      <c r="J27" s="9" t="s">
        <v>623</v>
      </c>
      <c r="K27" s="9" t="s">
        <v>623</v>
      </c>
      <c r="L27" s="9" t="s">
        <v>623</v>
      </c>
      <c r="M27" s="9" t="s">
        <v>623</v>
      </c>
      <c r="N27" s="9" t="s">
        <v>623</v>
      </c>
      <c r="O27" s="9" t="s">
        <v>623</v>
      </c>
      <c r="P27" s="9" t="s">
        <v>623</v>
      </c>
      <c r="Q27" s="9" t="s">
        <v>623</v>
      </c>
      <c r="R27" s="9" t="s">
        <v>623</v>
      </c>
      <c r="S27" s="9" t="s">
        <v>623</v>
      </c>
      <c r="T27" s="9" t="s">
        <v>623</v>
      </c>
      <c r="U27" s="9" t="s">
        <v>623</v>
      </c>
      <c r="V27" s="9" t="s">
        <v>623</v>
      </c>
      <c r="W27" s="9" t="s">
        <v>623</v>
      </c>
      <c r="X27" s="9" t="s">
        <v>623</v>
      </c>
      <c r="Y27" s="9" t="s">
        <v>623</v>
      </c>
      <c r="Z27" s="9" t="s">
        <v>623</v>
      </c>
      <c r="AA27" s="9" t="s">
        <v>623</v>
      </c>
      <c r="AB27" s="9" t="s">
        <v>623</v>
      </c>
      <c r="AC27" s="9" t="s">
        <v>623</v>
      </c>
      <c r="AD27" s="9" t="s">
        <v>94</v>
      </c>
      <c r="AE27" s="9" t="s">
        <v>94</v>
      </c>
    </row>
    <row r="28" spans="1:31" s="87" customFormat="1" ht="124.8" x14ac:dyDescent="0.3">
      <c r="A28" s="15" t="s">
        <v>127</v>
      </c>
      <c r="B28" s="16" t="s">
        <v>131</v>
      </c>
      <c r="C28" s="10" t="s">
        <v>93</v>
      </c>
      <c r="D28" s="9" t="s">
        <v>623</v>
      </c>
      <c r="E28" s="9" t="s">
        <v>623</v>
      </c>
      <c r="F28" s="9" t="s">
        <v>623</v>
      </c>
      <c r="G28" s="9" t="s">
        <v>623</v>
      </c>
      <c r="H28" s="9" t="s">
        <v>623</v>
      </c>
      <c r="I28" s="9" t="s">
        <v>623</v>
      </c>
      <c r="J28" s="9" t="s">
        <v>623</v>
      </c>
      <c r="K28" s="9" t="s">
        <v>623</v>
      </c>
      <c r="L28" s="9" t="s">
        <v>623</v>
      </c>
      <c r="M28" s="9" t="s">
        <v>623</v>
      </c>
      <c r="N28" s="9" t="s">
        <v>623</v>
      </c>
      <c r="O28" s="9" t="s">
        <v>623</v>
      </c>
      <c r="P28" s="9" t="s">
        <v>623</v>
      </c>
      <c r="Q28" s="9" t="s">
        <v>623</v>
      </c>
      <c r="R28" s="9" t="s">
        <v>623</v>
      </c>
      <c r="S28" s="9" t="s">
        <v>623</v>
      </c>
      <c r="T28" s="9" t="s">
        <v>623</v>
      </c>
      <c r="U28" s="9" t="s">
        <v>623</v>
      </c>
      <c r="V28" s="9" t="s">
        <v>623</v>
      </c>
      <c r="W28" s="9" t="s">
        <v>623</v>
      </c>
      <c r="X28" s="9" t="s">
        <v>623</v>
      </c>
      <c r="Y28" s="9" t="s">
        <v>623</v>
      </c>
      <c r="Z28" s="9" t="s">
        <v>623</v>
      </c>
      <c r="AA28" s="9" t="s">
        <v>623</v>
      </c>
      <c r="AB28" s="9" t="s">
        <v>623</v>
      </c>
      <c r="AC28" s="9" t="s">
        <v>623</v>
      </c>
      <c r="AD28" s="9" t="s">
        <v>94</v>
      </c>
      <c r="AE28" s="9" t="s">
        <v>94</v>
      </c>
    </row>
    <row r="29" spans="1:31" s="87" customFormat="1" ht="46.8" x14ac:dyDescent="0.3">
      <c r="A29" s="15" t="s">
        <v>132</v>
      </c>
      <c r="B29" s="16" t="s">
        <v>128</v>
      </c>
      <c r="C29" s="30" t="s">
        <v>93</v>
      </c>
      <c r="D29" s="9" t="s">
        <v>623</v>
      </c>
      <c r="E29" s="9" t="s">
        <v>623</v>
      </c>
      <c r="F29" s="9" t="s">
        <v>623</v>
      </c>
      <c r="G29" s="9" t="s">
        <v>623</v>
      </c>
      <c r="H29" s="9" t="s">
        <v>623</v>
      </c>
      <c r="I29" s="9" t="s">
        <v>623</v>
      </c>
      <c r="J29" s="9" t="s">
        <v>623</v>
      </c>
      <c r="K29" s="9" t="s">
        <v>623</v>
      </c>
      <c r="L29" s="9" t="s">
        <v>623</v>
      </c>
      <c r="M29" s="9" t="s">
        <v>623</v>
      </c>
      <c r="N29" s="9" t="s">
        <v>623</v>
      </c>
      <c r="O29" s="9" t="s">
        <v>623</v>
      </c>
      <c r="P29" s="9" t="s">
        <v>623</v>
      </c>
      <c r="Q29" s="9" t="s">
        <v>623</v>
      </c>
      <c r="R29" s="9" t="s">
        <v>623</v>
      </c>
      <c r="S29" s="9" t="s">
        <v>623</v>
      </c>
      <c r="T29" s="9" t="s">
        <v>623</v>
      </c>
      <c r="U29" s="9" t="s">
        <v>623</v>
      </c>
      <c r="V29" s="9" t="s">
        <v>623</v>
      </c>
      <c r="W29" s="9" t="s">
        <v>623</v>
      </c>
      <c r="X29" s="9" t="s">
        <v>623</v>
      </c>
      <c r="Y29" s="9" t="s">
        <v>623</v>
      </c>
      <c r="Z29" s="9" t="s">
        <v>623</v>
      </c>
      <c r="AA29" s="9" t="s">
        <v>623</v>
      </c>
      <c r="AB29" s="9" t="s">
        <v>623</v>
      </c>
      <c r="AC29" s="9" t="s">
        <v>623</v>
      </c>
      <c r="AD29" s="9" t="s">
        <v>94</v>
      </c>
      <c r="AE29" s="9" t="s">
        <v>94</v>
      </c>
    </row>
    <row r="30" spans="1:31" s="87" customFormat="1" ht="140.4" x14ac:dyDescent="0.3">
      <c r="A30" s="15" t="s">
        <v>132</v>
      </c>
      <c r="B30" s="16" t="s">
        <v>129</v>
      </c>
      <c r="C30" s="10" t="s">
        <v>93</v>
      </c>
      <c r="D30" s="9" t="s">
        <v>623</v>
      </c>
      <c r="E30" s="9" t="s">
        <v>623</v>
      </c>
      <c r="F30" s="9" t="s">
        <v>623</v>
      </c>
      <c r="G30" s="9" t="s">
        <v>623</v>
      </c>
      <c r="H30" s="9" t="s">
        <v>623</v>
      </c>
      <c r="I30" s="9" t="s">
        <v>623</v>
      </c>
      <c r="J30" s="9" t="s">
        <v>623</v>
      </c>
      <c r="K30" s="9" t="s">
        <v>623</v>
      </c>
      <c r="L30" s="9" t="s">
        <v>623</v>
      </c>
      <c r="M30" s="9" t="s">
        <v>623</v>
      </c>
      <c r="N30" s="9" t="s">
        <v>623</v>
      </c>
      <c r="O30" s="9" t="s">
        <v>623</v>
      </c>
      <c r="P30" s="9" t="s">
        <v>623</v>
      </c>
      <c r="Q30" s="9" t="s">
        <v>623</v>
      </c>
      <c r="R30" s="9" t="s">
        <v>623</v>
      </c>
      <c r="S30" s="9" t="s">
        <v>623</v>
      </c>
      <c r="T30" s="9" t="s">
        <v>623</v>
      </c>
      <c r="U30" s="9" t="s">
        <v>623</v>
      </c>
      <c r="V30" s="9" t="s">
        <v>623</v>
      </c>
      <c r="W30" s="9" t="s">
        <v>623</v>
      </c>
      <c r="X30" s="9" t="s">
        <v>623</v>
      </c>
      <c r="Y30" s="9" t="s">
        <v>623</v>
      </c>
      <c r="Z30" s="9" t="s">
        <v>623</v>
      </c>
      <c r="AA30" s="9" t="s">
        <v>623</v>
      </c>
      <c r="AB30" s="9" t="s">
        <v>623</v>
      </c>
      <c r="AC30" s="9" t="s">
        <v>623</v>
      </c>
      <c r="AD30" s="9" t="s">
        <v>94</v>
      </c>
      <c r="AE30" s="9" t="s">
        <v>94</v>
      </c>
    </row>
    <row r="31" spans="1:31" s="87" customFormat="1" ht="124.8" x14ac:dyDescent="0.3">
      <c r="A31" s="15" t="s">
        <v>132</v>
      </c>
      <c r="B31" s="16" t="s">
        <v>130</v>
      </c>
      <c r="C31" s="30" t="s">
        <v>93</v>
      </c>
      <c r="D31" s="9" t="s">
        <v>623</v>
      </c>
      <c r="E31" s="9" t="s">
        <v>623</v>
      </c>
      <c r="F31" s="9" t="s">
        <v>623</v>
      </c>
      <c r="G31" s="9" t="s">
        <v>623</v>
      </c>
      <c r="H31" s="9" t="s">
        <v>623</v>
      </c>
      <c r="I31" s="9" t="s">
        <v>623</v>
      </c>
      <c r="J31" s="9" t="s">
        <v>623</v>
      </c>
      <c r="K31" s="9" t="s">
        <v>623</v>
      </c>
      <c r="L31" s="9" t="s">
        <v>623</v>
      </c>
      <c r="M31" s="9" t="s">
        <v>623</v>
      </c>
      <c r="N31" s="9" t="s">
        <v>623</v>
      </c>
      <c r="O31" s="9" t="s">
        <v>623</v>
      </c>
      <c r="P31" s="9" t="s">
        <v>623</v>
      </c>
      <c r="Q31" s="9" t="s">
        <v>623</v>
      </c>
      <c r="R31" s="9" t="s">
        <v>623</v>
      </c>
      <c r="S31" s="9" t="s">
        <v>623</v>
      </c>
      <c r="T31" s="9" t="s">
        <v>623</v>
      </c>
      <c r="U31" s="9" t="s">
        <v>623</v>
      </c>
      <c r="V31" s="9" t="s">
        <v>623</v>
      </c>
      <c r="W31" s="9" t="s">
        <v>623</v>
      </c>
      <c r="X31" s="9" t="s">
        <v>623</v>
      </c>
      <c r="Y31" s="9" t="s">
        <v>623</v>
      </c>
      <c r="Z31" s="9" t="s">
        <v>623</v>
      </c>
      <c r="AA31" s="9" t="s">
        <v>623</v>
      </c>
      <c r="AB31" s="9" t="s">
        <v>623</v>
      </c>
      <c r="AC31" s="9" t="s">
        <v>623</v>
      </c>
      <c r="AD31" s="9" t="s">
        <v>94</v>
      </c>
      <c r="AE31" s="9" t="s">
        <v>94</v>
      </c>
    </row>
    <row r="32" spans="1:31" s="87" customFormat="1" ht="124.8" x14ac:dyDescent="0.3">
      <c r="A32" s="15" t="s">
        <v>132</v>
      </c>
      <c r="B32" s="16" t="s">
        <v>133</v>
      </c>
      <c r="C32" s="10" t="s">
        <v>1142</v>
      </c>
      <c r="D32" s="9" t="s">
        <v>623</v>
      </c>
      <c r="E32" s="9" t="s">
        <v>623</v>
      </c>
      <c r="F32" s="9" t="s">
        <v>623</v>
      </c>
      <c r="G32" s="9" t="s">
        <v>623</v>
      </c>
      <c r="H32" s="9" t="s">
        <v>623</v>
      </c>
      <c r="I32" s="9" t="s">
        <v>623</v>
      </c>
      <c r="J32" s="9" t="s">
        <v>623</v>
      </c>
      <c r="K32" s="9" t="s">
        <v>623</v>
      </c>
      <c r="L32" s="9" t="s">
        <v>623</v>
      </c>
      <c r="M32" s="9" t="s">
        <v>623</v>
      </c>
      <c r="N32" s="9" t="s">
        <v>623</v>
      </c>
      <c r="O32" s="9" t="s">
        <v>623</v>
      </c>
      <c r="P32" s="9" t="s">
        <v>623</v>
      </c>
      <c r="Q32" s="9" t="s">
        <v>623</v>
      </c>
      <c r="R32" s="9" t="s">
        <v>623</v>
      </c>
      <c r="S32" s="9" t="s">
        <v>623</v>
      </c>
      <c r="T32" s="9" t="s">
        <v>623</v>
      </c>
      <c r="U32" s="9" t="s">
        <v>623</v>
      </c>
      <c r="V32" s="9" t="s">
        <v>623</v>
      </c>
      <c r="W32" s="9" t="s">
        <v>623</v>
      </c>
      <c r="X32" s="9" t="s">
        <v>623</v>
      </c>
      <c r="Y32" s="9" t="s">
        <v>623</v>
      </c>
      <c r="Z32" s="9" t="s">
        <v>623</v>
      </c>
      <c r="AA32" s="9" t="s">
        <v>623</v>
      </c>
      <c r="AB32" s="9" t="s">
        <v>623</v>
      </c>
      <c r="AC32" s="9" t="s">
        <v>623</v>
      </c>
      <c r="AD32" s="9" t="s">
        <v>94</v>
      </c>
      <c r="AE32" s="9" t="s">
        <v>94</v>
      </c>
    </row>
    <row r="33" spans="1:34" s="87" customFormat="1" ht="109.2" x14ac:dyDescent="0.3">
      <c r="A33" s="15" t="s">
        <v>134</v>
      </c>
      <c r="B33" s="16" t="s">
        <v>135</v>
      </c>
      <c r="C33" s="30" t="s">
        <v>93</v>
      </c>
      <c r="D33" s="9" t="s">
        <v>623</v>
      </c>
      <c r="E33" s="9" t="s">
        <v>623</v>
      </c>
      <c r="F33" s="9" t="s">
        <v>623</v>
      </c>
      <c r="G33" s="9" t="s">
        <v>623</v>
      </c>
      <c r="H33" s="9" t="s">
        <v>623</v>
      </c>
      <c r="I33" s="9" t="s">
        <v>623</v>
      </c>
      <c r="J33" s="9" t="s">
        <v>623</v>
      </c>
      <c r="K33" s="9" t="s">
        <v>623</v>
      </c>
      <c r="L33" s="9" t="s">
        <v>623</v>
      </c>
      <c r="M33" s="9" t="s">
        <v>623</v>
      </c>
      <c r="N33" s="9" t="s">
        <v>623</v>
      </c>
      <c r="O33" s="9" t="s">
        <v>623</v>
      </c>
      <c r="P33" s="9" t="s">
        <v>623</v>
      </c>
      <c r="Q33" s="9" t="s">
        <v>623</v>
      </c>
      <c r="R33" s="9" t="s">
        <v>623</v>
      </c>
      <c r="S33" s="9" t="s">
        <v>623</v>
      </c>
      <c r="T33" s="9" t="s">
        <v>623</v>
      </c>
      <c r="U33" s="9" t="s">
        <v>623</v>
      </c>
      <c r="V33" s="9" t="s">
        <v>623</v>
      </c>
      <c r="W33" s="9" t="s">
        <v>623</v>
      </c>
      <c r="X33" s="9" t="s">
        <v>623</v>
      </c>
      <c r="Y33" s="9" t="s">
        <v>623</v>
      </c>
      <c r="Z33" s="9" t="s">
        <v>623</v>
      </c>
      <c r="AA33" s="9" t="s">
        <v>623</v>
      </c>
      <c r="AB33" s="9" t="s">
        <v>623</v>
      </c>
      <c r="AC33" s="9" t="s">
        <v>623</v>
      </c>
      <c r="AD33" s="9" t="s">
        <v>94</v>
      </c>
      <c r="AE33" s="9" t="s">
        <v>94</v>
      </c>
    </row>
    <row r="34" spans="1:34" s="87" customFormat="1" ht="93.6" x14ac:dyDescent="0.3">
      <c r="A34" s="15" t="s">
        <v>136</v>
      </c>
      <c r="B34" s="16" t="s">
        <v>137</v>
      </c>
      <c r="C34" s="10" t="s">
        <v>93</v>
      </c>
      <c r="D34" s="9" t="s">
        <v>623</v>
      </c>
      <c r="E34" s="9" t="s">
        <v>623</v>
      </c>
      <c r="F34" s="9" t="s">
        <v>623</v>
      </c>
      <c r="G34" s="9" t="s">
        <v>623</v>
      </c>
      <c r="H34" s="9" t="s">
        <v>623</v>
      </c>
      <c r="I34" s="9" t="s">
        <v>623</v>
      </c>
      <c r="J34" s="9" t="s">
        <v>623</v>
      </c>
      <c r="K34" s="9" t="s">
        <v>623</v>
      </c>
      <c r="L34" s="9" t="s">
        <v>623</v>
      </c>
      <c r="M34" s="9" t="s">
        <v>623</v>
      </c>
      <c r="N34" s="9" t="s">
        <v>623</v>
      </c>
      <c r="O34" s="9" t="s">
        <v>623</v>
      </c>
      <c r="P34" s="9" t="s">
        <v>623</v>
      </c>
      <c r="Q34" s="9" t="s">
        <v>623</v>
      </c>
      <c r="R34" s="9" t="s">
        <v>623</v>
      </c>
      <c r="S34" s="9" t="s">
        <v>623</v>
      </c>
      <c r="T34" s="9" t="s">
        <v>623</v>
      </c>
      <c r="U34" s="9" t="s">
        <v>623</v>
      </c>
      <c r="V34" s="9" t="s">
        <v>623</v>
      </c>
      <c r="W34" s="9" t="s">
        <v>623</v>
      </c>
      <c r="X34" s="9" t="s">
        <v>623</v>
      </c>
      <c r="Y34" s="9" t="s">
        <v>623</v>
      </c>
      <c r="Z34" s="9" t="s">
        <v>623</v>
      </c>
      <c r="AA34" s="9" t="s">
        <v>623</v>
      </c>
      <c r="AB34" s="9" t="s">
        <v>623</v>
      </c>
      <c r="AC34" s="9" t="s">
        <v>623</v>
      </c>
      <c r="AD34" s="9" t="s">
        <v>94</v>
      </c>
      <c r="AE34" s="9" t="s">
        <v>94</v>
      </c>
    </row>
    <row r="35" spans="1:34" s="87" customFormat="1" ht="109.2" x14ac:dyDescent="0.3">
      <c r="A35" s="15" t="s">
        <v>138</v>
      </c>
      <c r="B35" s="16" t="s">
        <v>139</v>
      </c>
      <c r="C35" s="30" t="s">
        <v>93</v>
      </c>
      <c r="D35" s="9" t="s">
        <v>623</v>
      </c>
      <c r="E35" s="9" t="s">
        <v>623</v>
      </c>
      <c r="F35" s="9" t="s">
        <v>623</v>
      </c>
      <c r="G35" s="9" t="s">
        <v>623</v>
      </c>
      <c r="H35" s="9" t="s">
        <v>623</v>
      </c>
      <c r="I35" s="9" t="s">
        <v>623</v>
      </c>
      <c r="J35" s="9" t="s">
        <v>623</v>
      </c>
      <c r="K35" s="9" t="s">
        <v>623</v>
      </c>
      <c r="L35" s="9" t="s">
        <v>623</v>
      </c>
      <c r="M35" s="9" t="s">
        <v>623</v>
      </c>
      <c r="N35" s="9" t="s">
        <v>623</v>
      </c>
      <c r="O35" s="9" t="s">
        <v>623</v>
      </c>
      <c r="P35" s="9" t="s">
        <v>623</v>
      </c>
      <c r="Q35" s="9" t="s">
        <v>623</v>
      </c>
      <c r="R35" s="9" t="s">
        <v>623</v>
      </c>
      <c r="S35" s="9" t="s">
        <v>623</v>
      </c>
      <c r="T35" s="9" t="s">
        <v>623</v>
      </c>
      <c r="U35" s="9" t="s">
        <v>623</v>
      </c>
      <c r="V35" s="9" t="s">
        <v>623</v>
      </c>
      <c r="W35" s="9" t="s">
        <v>623</v>
      </c>
      <c r="X35" s="9" t="s">
        <v>623</v>
      </c>
      <c r="Y35" s="9" t="s">
        <v>623</v>
      </c>
      <c r="Z35" s="9" t="s">
        <v>623</v>
      </c>
      <c r="AA35" s="9" t="s">
        <v>623</v>
      </c>
      <c r="AB35" s="9" t="s">
        <v>623</v>
      </c>
      <c r="AC35" s="9" t="s">
        <v>623</v>
      </c>
      <c r="AD35" s="9" t="s">
        <v>94</v>
      </c>
      <c r="AE35" s="9" t="s">
        <v>94</v>
      </c>
    </row>
    <row r="36" spans="1:34" s="87" customFormat="1" ht="46.8" x14ac:dyDescent="0.3">
      <c r="A36" s="12" t="s">
        <v>140</v>
      </c>
      <c r="B36" s="13" t="s">
        <v>141</v>
      </c>
      <c r="C36" s="32" t="s">
        <v>93</v>
      </c>
      <c r="D36" s="9" t="s">
        <v>623</v>
      </c>
      <c r="E36" s="9" t="s">
        <v>623</v>
      </c>
      <c r="F36" s="9" t="s">
        <v>623</v>
      </c>
      <c r="G36" s="9" t="s">
        <v>623</v>
      </c>
      <c r="H36" s="9" t="s">
        <v>623</v>
      </c>
      <c r="I36" s="9" t="s">
        <v>623</v>
      </c>
      <c r="J36" s="9" t="s">
        <v>623</v>
      </c>
      <c r="K36" s="9" t="s">
        <v>623</v>
      </c>
      <c r="L36" s="9" t="s">
        <v>623</v>
      </c>
      <c r="M36" s="9" t="s">
        <v>623</v>
      </c>
      <c r="N36" s="9" t="s">
        <v>623</v>
      </c>
      <c r="O36" s="9" t="s">
        <v>623</v>
      </c>
      <c r="P36" s="9" t="s">
        <v>623</v>
      </c>
      <c r="Q36" s="9" t="s">
        <v>623</v>
      </c>
      <c r="R36" s="9" t="s">
        <v>623</v>
      </c>
      <c r="S36" s="9" t="s">
        <v>623</v>
      </c>
      <c r="T36" s="9" t="s">
        <v>623</v>
      </c>
      <c r="U36" s="9" t="s">
        <v>623</v>
      </c>
      <c r="V36" s="9" t="s">
        <v>623</v>
      </c>
      <c r="W36" s="9" t="s">
        <v>623</v>
      </c>
      <c r="X36" s="9" t="s">
        <v>623</v>
      </c>
      <c r="Y36" s="9" t="s">
        <v>623</v>
      </c>
      <c r="Z36" s="9" t="s">
        <v>623</v>
      </c>
      <c r="AA36" s="9" t="s">
        <v>623</v>
      </c>
      <c r="AB36" s="9" t="s">
        <v>623</v>
      </c>
      <c r="AC36" s="9" t="s">
        <v>623</v>
      </c>
      <c r="AD36" s="9" t="s">
        <v>94</v>
      </c>
      <c r="AE36" s="9" t="s">
        <v>94</v>
      </c>
    </row>
    <row r="37" spans="1:34" s="87" customFormat="1" ht="78" x14ac:dyDescent="0.3">
      <c r="A37" s="15" t="s">
        <v>142</v>
      </c>
      <c r="B37" s="16" t="s">
        <v>143</v>
      </c>
      <c r="C37" s="10" t="s">
        <v>93</v>
      </c>
      <c r="D37" s="9" t="s">
        <v>623</v>
      </c>
      <c r="E37" s="9" t="s">
        <v>623</v>
      </c>
      <c r="F37" s="9" t="s">
        <v>623</v>
      </c>
      <c r="G37" s="9" t="s">
        <v>623</v>
      </c>
      <c r="H37" s="9" t="s">
        <v>623</v>
      </c>
      <c r="I37" s="9" t="s">
        <v>623</v>
      </c>
      <c r="J37" s="9" t="s">
        <v>623</v>
      </c>
      <c r="K37" s="9" t="s">
        <v>623</v>
      </c>
      <c r="L37" s="9" t="s">
        <v>623</v>
      </c>
      <c r="M37" s="9" t="s">
        <v>623</v>
      </c>
      <c r="N37" s="9" t="s">
        <v>623</v>
      </c>
      <c r="O37" s="9" t="s">
        <v>623</v>
      </c>
      <c r="P37" s="9" t="s">
        <v>623</v>
      </c>
      <c r="Q37" s="9" t="s">
        <v>623</v>
      </c>
      <c r="R37" s="9" t="s">
        <v>623</v>
      </c>
      <c r="S37" s="9" t="s">
        <v>623</v>
      </c>
      <c r="T37" s="9" t="s">
        <v>623</v>
      </c>
      <c r="U37" s="9" t="s">
        <v>623</v>
      </c>
      <c r="V37" s="9" t="s">
        <v>623</v>
      </c>
      <c r="W37" s="9" t="s">
        <v>623</v>
      </c>
      <c r="X37" s="9" t="s">
        <v>623</v>
      </c>
      <c r="Y37" s="9" t="s">
        <v>623</v>
      </c>
      <c r="Z37" s="9" t="s">
        <v>623</v>
      </c>
      <c r="AA37" s="9" t="s">
        <v>623</v>
      </c>
      <c r="AB37" s="9" t="s">
        <v>623</v>
      </c>
      <c r="AC37" s="9" t="s">
        <v>623</v>
      </c>
      <c r="AD37" s="9" t="s">
        <v>94</v>
      </c>
      <c r="AE37" s="9" t="s">
        <v>94</v>
      </c>
    </row>
    <row r="38" spans="1:34" s="87" customFormat="1" ht="46.8" x14ac:dyDescent="0.3">
      <c r="A38" s="15" t="s">
        <v>144</v>
      </c>
      <c r="B38" s="16" t="s">
        <v>145</v>
      </c>
      <c r="C38" s="10" t="s">
        <v>93</v>
      </c>
      <c r="D38" s="9" t="s">
        <v>623</v>
      </c>
      <c r="E38" s="9" t="s">
        <v>623</v>
      </c>
      <c r="F38" s="9" t="s">
        <v>623</v>
      </c>
      <c r="G38" s="9" t="s">
        <v>623</v>
      </c>
      <c r="H38" s="9" t="s">
        <v>623</v>
      </c>
      <c r="I38" s="9" t="s">
        <v>623</v>
      </c>
      <c r="J38" s="9" t="s">
        <v>623</v>
      </c>
      <c r="K38" s="9" t="s">
        <v>623</v>
      </c>
      <c r="L38" s="9" t="s">
        <v>623</v>
      </c>
      <c r="M38" s="9" t="s">
        <v>623</v>
      </c>
      <c r="N38" s="9" t="s">
        <v>623</v>
      </c>
      <c r="O38" s="9" t="s">
        <v>623</v>
      </c>
      <c r="P38" s="9" t="s">
        <v>623</v>
      </c>
      <c r="Q38" s="9" t="s">
        <v>623</v>
      </c>
      <c r="R38" s="9" t="s">
        <v>623</v>
      </c>
      <c r="S38" s="9" t="s">
        <v>623</v>
      </c>
      <c r="T38" s="9" t="s">
        <v>623</v>
      </c>
      <c r="U38" s="9" t="s">
        <v>623</v>
      </c>
      <c r="V38" s="9" t="s">
        <v>623</v>
      </c>
      <c r="W38" s="9" t="s">
        <v>623</v>
      </c>
      <c r="X38" s="9" t="s">
        <v>623</v>
      </c>
      <c r="Y38" s="9" t="s">
        <v>623</v>
      </c>
      <c r="Z38" s="9" t="s">
        <v>623</v>
      </c>
      <c r="AA38" s="9" t="s">
        <v>623</v>
      </c>
      <c r="AB38" s="9" t="s">
        <v>623</v>
      </c>
      <c r="AC38" s="9" t="s">
        <v>623</v>
      </c>
      <c r="AD38" s="9" t="s">
        <v>94</v>
      </c>
      <c r="AE38" s="9" t="s">
        <v>94</v>
      </c>
    </row>
    <row r="39" spans="1:34" s="87" customFormat="1" ht="78" x14ac:dyDescent="0.3">
      <c r="A39" s="15" t="s">
        <v>146</v>
      </c>
      <c r="B39" s="16" t="s">
        <v>147</v>
      </c>
      <c r="C39" s="10" t="s">
        <v>93</v>
      </c>
      <c r="D39" s="9" t="s">
        <v>623</v>
      </c>
      <c r="E39" s="9" t="s">
        <v>623</v>
      </c>
      <c r="F39" s="9" t="s">
        <v>623</v>
      </c>
      <c r="G39" s="9" t="s">
        <v>623</v>
      </c>
      <c r="H39" s="9" t="s">
        <v>623</v>
      </c>
      <c r="I39" s="9" t="s">
        <v>623</v>
      </c>
      <c r="J39" s="9" t="s">
        <v>623</v>
      </c>
      <c r="K39" s="9" t="s">
        <v>623</v>
      </c>
      <c r="L39" s="9" t="s">
        <v>623</v>
      </c>
      <c r="M39" s="9" t="s">
        <v>623</v>
      </c>
      <c r="N39" s="9" t="s">
        <v>623</v>
      </c>
      <c r="O39" s="9" t="s">
        <v>623</v>
      </c>
      <c r="P39" s="9" t="s">
        <v>623</v>
      </c>
      <c r="Q39" s="9" t="s">
        <v>623</v>
      </c>
      <c r="R39" s="9" t="s">
        <v>623</v>
      </c>
      <c r="S39" s="9" t="s">
        <v>623</v>
      </c>
      <c r="T39" s="9" t="s">
        <v>623</v>
      </c>
      <c r="U39" s="9" t="s">
        <v>623</v>
      </c>
      <c r="V39" s="9" t="s">
        <v>623</v>
      </c>
      <c r="W39" s="9" t="s">
        <v>623</v>
      </c>
      <c r="X39" s="9" t="s">
        <v>623</v>
      </c>
      <c r="Y39" s="9" t="s">
        <v>623</v>
      </c>
      <c r="Z39" s="9" t="s">
        <v>623</v>
      </c>
      <c r="AA39" s="9" t="s">
        <v>623</v>
      </c>
      <c r="AB39" s="9" t="s">
        <v>623</v>
      </c>
      <c r="AC39" s="9" t="s">
        <v>623</v>
      </c>
      <c r="AD39" s="9" t="s">
        <v>94</v>
      </c>
      <c r="AE39" s="9" t="s">
        <v>94</v>
      </c>
    </row>
    <row r="40" spans="1:34" s="87" customFormat="1" ht="62.4" x14ac:dyDescent="0.3">
      <c r="A40" s="15" t="s">
        <v>827</v>
      </c>
      <c r="B40" s="151" t="s">
        <v>838</v>
      </c>
      <c r="C40" s="148" t="s">
        <v>839</v>
      </c>
      <c r="D40" s="9">
        <v>1985</v>
      </c>
      <c r="E40" s="9">
        <v>20</v>
      </c>
      <c r="F40" s="9">
        <v>4</v>
      </c>
      <c r="G40" s="9">
        <v>2025</v>
      </c>
      <c r="H40" s="9" t="s">
        <v>623</v>
      </c>
      <c r="I40" s="9" t="s">
        <v>623</v>
      </c>
      <c r="J40" s="9" t="s">
        <v>623</v>
      </c>
      <c r="K40" s="9" t="s">
        <v>623</v>
      </c>
      <c r="L40" s="9" t="s">
        <v>832</v>
      </c>
      <c r="M40" s="9" t="s">
        <v>832</v>
      </c>
      <c r="N40" s="9" t="s">
        <v>623</v>
      </c>
      <c r="O40" s="9" t="s">
        <v>623</v>
      </c>
      <c r="P40" s="9" t="s">
        <v>955</v>
      </c>
      <c r="Q40" s="9" t="s">
        <v>623</v>
      </c>
      <c r="R40" s="9" t="s">
        <v>623</v>
      </c>
      <c r="S40" s="9" t="s">
        <v>623</v>
      </c>
      <c r="T40" s="9" t="s">
        <v>623</v>
      </c>
      <c r="U40" s="9" t="s">
        <v>623</v>
      </c>
      <c r="V40" s="9" t="s">
        <v>623</v>
      </c>
      <c r="W40" s="9" t="s">
        <v>623</v>
      </c>
      <c r="X40" s="9" t="s">
        <v>623</v>
      </c>
      <c r="Y40" s="9" t="s">
        <v>623</v>
      </c>
      <c r="Z40" s="9" t="s">
        <v>623</v>
      </c>
      <c r="AA40" s="9">
        <v>10</v>
      </c>
      <c r="AB40" s="9">
        <v>10</v>
      </c>
      <c r="AC40" s="16" t="s">
        <v>951</v>
      </c>
      <c r="AD40" s="9" t="s">
        <v>94</v>
      </c>
      <c r="AE40" s="9" t="s">
        <v>94</v>
      </c>
      <c r="AH40" s="179"/>
    </row>
    <row r="41" spans="1:34" s="87" customFormat="1" ht="78" x14ac:dyDescent="0.3">
      <c r="A41" s="15" t="s">
        <v>828</v>
      </c>
      <c r="B41" s="34" t="s">
        <v>1109</v>
      </c>
      <c r="C41" s="188" t="s">
        <v>840</v>
      </c>
      <c r="D41" s="9">
        <v>1960</v>
      </c>
      <c r="E41" s="9">
        <v>20</v>
      </c>
      <c r="F41" s="9">
        <v>4</v>
      </c>
      <c r="G41" s="178">
        <v>2025</v>
      </c>
      <c r="H41" s="9" t="s">
        <v>623</v>
      </c>
      <c r="I41" s="9" t="s">
        <v>623</v>
      </c>
      <c r="J41" s="9" t="s">
        <v>623</v>
      </c>
      <c r="K41" s="9" t="s">
        <v>623</v>
      </c>
      <c r="L41" s="9" t="s">
        <v>832</v>
      </c>
      <c r="M41" s="9" t="s">
        <v>832</v>
      </c>
      <c r="N41" s="9" t="s">
        <v>623</v>
      </c>
      <c r="O41" s="9" t="s">
        <v>623</v>
      </c>
      <c r="P41" s="9" t="s">
        <v>957</v>
      </c>
      <c r="Q41" s="9" t="s">
        <v>623</v>
      </c>
      <c r="R41" s="9" t="s">
        <v>623</v>
      </c>
      <c r="S41" s="9" t="s">
        <v>623</v>
      </c>
      <c r="T41" s="9" t="s">
        <v>623</v>
      </c>
      <c r="U41" s="9" t="s">
        <v>623</v>
      </c>
      <c r="V41" s="9" t="s">
        <v>623</v>
      </c>
      <c r="W41" s="9" t="s">
        <v>623</v>
      </c>
      <c r="X41" s="9" t="s">
        <v>623</v>
      </c>
      <c r="Y41" s="9" t="s">
        <v>623</v>
      </c>
      <c r="Z41" s="9" t="s">
        <v>623</v>
      </c>
      <c r="AA41" s="9">
        <v>10</v>
      </c>
      <c r="AB41" s="9">
        <v>10</v>
      </c>
      <c r="AC41" s="34" t="s">
        <v>836</v>
      </c>
      <c r="AD41" s="9" t="s">
        <v>94</v>
      </c>
      <c r="AE41" s="9" t="s">
        <v>94</v>
      </c>
      <c r="AH41" s="180"/>
    </row>
    <row r="42" spans="1:34" s="87" customFormat="1" ht="124.8" x14ac:dyDescent="0.3">
      <c r="A42" s="15" t="s">
        <v>829</v>
      </c>
      <c r="B42" s="34" t="s">
        <v>965</v>
      </c>
      <c r="C42" s="188" t="s">
        <v>966</v>
      </c>
      <c r="D42" s="9">
        <v>2004</v>
      </c>
      <c r="E42" s="178" t="s">
        <v>623</v>
      </c>
      <c r="F42" s="9" t="s">
        <v>623</v>
      </c>
      <c r="G42" s="178" t="s">
        <v>623</v>
      </c>
      <c r="H42" s="9" t="s">
        <v>623</v>
      </c>
      <c r="I42" s="9" t="s">
        <v>623</v>
      </c>
      <c r="J42" s="9" t="s">
        <v>623</v>
      </c>
      <c r="K42" s="9" t="s">
        <v>623</v>
      </c>
      <c r="L42" s="9" t="s">
        <v>832</v>
      </c>
      <c r="M42" s="9" t="s">
        <v>832</v>
      </c>
      <c r="N42" s="9" t="s">
        <v>623</v>
      </c>
      <c r="O42" s="9" t="s">
        <v>623</v>
      </c>
      <c r="P42" s="9" t="s">
        <v>956</v>
      </c>
      <c r="Q42" s="9" t="s">
        <v>623</v>
      </c>
      <c r="R42" s="9" t="s">
        <v>623</v>
      </c>
      <c r="S42" s="9" t="s">
        <v>623</v>
      </c>
      <c r="T42" s="9" t="s">
        <v>623</v>
      </c>
      <c r="U42" s="9">
        <v>2</v>
      </c>
      <c r="V42" s="9">
        <v>2.5</v>
      </c>
      <c r="W42" s="9" t="s">
        <v>623</v>
      </c>
      <c r="X42" s="9" t="s">
        <v>623</v>
      </c>
      <c r="Y42" s="9" t="s">
        <v>623</v>
      </c>
      <c r="Z42" s="9" t="s">
        <v>623</v>
      </c>
      <c r="AA42" s="9">
        <v>10</v>
      </c>
      <c r="AB42" s="9">
        <v>10</v>
      </c>
      <c r="AC42" s="34" t="s">
        <v>835</v>
      </c>
      <c r="AD42" s="9" t="s">
        <v>94</v>
      </c>
      <c r="AE42" s="9" t="s">
        <v>94</v>
      </c>
      <c r="AH42" s="181"/>
    </row>
    <row r="43" spans="1:34" s="87" customFormat="1" ht="109.5" customHeight="1" x14ac:dyDescent="0.3">
      <c r="A43" s="15" t="s">
        <v>833</v>
      </c>
      <c r="B43" s="80" t="s">
        <v>967</v>
      </c>
      <c r="C43" s="188" t="s">
        <v>968</v>
      </c>
      <c r="D43" s="9">
        <v>2004</v>
      </c>
      <c r="E43" s="9">
        <v>25</v>
      </c>
      <c r="F43" s="9">
        <v>4</v>
      </c>
      <c r="G43" s="178">
        <v>2025</v>
      </c>
      <c r="H43" s="9" t="s">
        <v>623</v>
      </c>
      <c r="I43" s="9" t="s">
        <v>623</v>
      </c>
      <c r="J43" s="9" t="s">
        <v>623</v>
      </c>
      <c r="K43" s="9" t="s">
        <v>623</v>
      </c>
      <c r="L43" s="9" t="s">
        <v>832</v>
      </c>
      <c r="M43" s="9" t="s">
        <v>832</v>
      </c>
      <c r="N43" s="9" t="s">
        <v>623</v>
      </c>
      <c r="O43" s="9" t="s">
        <v>623</v>
      </c>
      <c r="P43" s="9" t="s">
        <v>1098</v>
      </c>
      <c r="Q43" s="9" t="s">
        <v>623</v>
      </c>
      <c r="R43" s="9" t="s">
        <v>623</v>
      </c>
      <c r="S43" s="9" t="s">
        <v>623</v>
      </c>
      <c r="T43" s="9" t="s">
        <v>623</v>
      </c>
      <c r="U43" s="64">
        <v>0.63</v>
      </c>
      <c r="V43" s="64">
        <v>1</v>
      </c>
      <c r="W43" s="9" t="s">
        <v>623</v>
      </c>
      <c r="X43" s="9" t="s">
        <v>623</v>
      </c>
      <c r="Y43" s="9" t="s">
        <v>623</v>
      </c>
      <c r="Z43" s="9" t="s">
        <v>623</v>
      </c>
      <c r="AA43" s="9">
        <v>6</v>
      </c>
      <c r="AB43" s="9">
        <v>6</v>
      </c>
      <c r="AC43" s="34" t="s">
        <v>836</v>
      </c>
      <c r="AD43" s="9" t="s">
        <v>94</v>
      </c>
      <c r="AE43" s="9" t="s">
        <v>832</v>
      </c>
      <c r="AH43" s="180"/>
    </row>
    <row r="44" spans="1:34" s="87" customFormat="1" ht="109.5" customHeight="1" x14ac:dyDescent="0.3">
      <c r="A44" s="219" t="s">
        <v>1134</v>
      </c>
      <c r="B44" s="226" t="s">
        <v>1120</v>
      </c>
      <c r="C44" s="227" t="s">
        <v>1121</v>
      </c>
      <c r="D44" s="9" t="s">
        <v>623</v>
      </c>
      <c r="E44" s="9" t="s">
        <v>623</v>
      </c>
      <c r="F44" s="9" t="s">
        <v>623</v>
      </c>
      <c r="G44" s="9">
        <v>2026</v>
      </c>
      <c r="H44" s="9" t="s">
        <v>623</v>
      </c>
      <c r="I44" s="9" t="s">
        <v>937</v>
      </c>
      <c r="J44" s="9" t="s">
        <v>623</v>
      </c>
      <c r="K44" s="9" t="s">
        <v>623</v>
      </c>
      <c r="L44" s="9" t="s">
        <v>832</v>
      </c>
      <c r="M44" s="9" t="s">
        <v>832</v>
      </c>
      <c r="N44" s="9" t="s">
        <v>623</v>
      </c>
      <c r="O44" s="9" t="s">
        <v>623</v>
      </c>
      <c r="P44" s="9" t="s">
        <v>1143</v>
      </c>
      <c r="Q44" s="9" t="s">
        <v>623</v>
      </c>
      <c r="R44" s="9" t="s">
        <v>623</v>
      </c>
      <c r="S44" s="9" t="s">
        <v>623</v>
      </c>
      <c r="T44" s="9" t="s">
        <v>623</v>
      </c>
      <c r="U44" s="9">
        <v>0.25</v>
      </c>
      <c r="V44" s="9">
        <v>0.25</v>
      </c>
      <c r="W44" s="9" t="s">
        <v>623</v>
      </c>
      <c r="X44" s="9" t="s">
        <v>623</v>
      </c>
      <c r="Y44" s="9" t="s">
        <v>623</v>
      </c>
      <c r="Z44" s="9" t="s">
        <v>623</v>
      </c>
      <c r="AA44" s="9" t="s">
        <v>623</v>
      </c>
      <c r="AB44" s="9" t="s">
        <v>623</v>
      </c>
      <c r="AC44" s="16" t="s">
        <v>836</v>
      </c>
      <c r="AD44" s="9" t="s">
        <v>94</v>
      </c>
      <c r="AE44" s="9" t="s">
        <v>94</v>
      </c>
      <c r="AH44" s="180"/>
    </row>
    <row r="45" spans="1:34" s="87" customFormat="1" ht="109.5" customHeight="1" x14ac:dyDescent="0.3">
      <c r="A45" s="219" t="s">
        <v>841</v>
      </c>
      <c r="B45" s="226" t="s">
        <v>1122</v>
      </c>
      <c r="C45" s="227" t="s">
        <v>1123</v>
      </c>
      <c r="D45" s="9" t="s">
        <v>623</v>
      </c>
      <c r="E45" s="9" t="s">
        <v>623</v>
      </c>
      <c r="F45" s="9" t="s">
        <v>623</v>
      </c>
      <c r="G45" s="9">
        <v>2026</v>
      </c>
      <c r="H45" s="9" t="s">
        <v>623</v>
      </c>
      <c r="I45" s="9" t="s">
        <v>937</v>
      </c>
      <c r="J45" s="9" t="s">
        <v>623</v>
      </c>
      <c r="K45" s="9" t="s">
        <v>623</v>
      </c>
      <c r="L45" s="9" t="s">
        <v>832</v>
      </c>
      <c r="M45" s="9" t="s">
        <v>832</v>
      </c>
      <c r="N45" s="9" t="s">
        <v>623</v>
      </c>
      <c r="O45" s="9" t="s">
        <v>623</v>
      </c>
      <c r="P45" s="9" t="s">
        <v>623</v>
      </c>
      <c r="Q45" s="9" t="s">
        <v>623</v>
      </c>
      <c r="R45" s="9" t="s">
        <v>623</v>
      </c>
      <c r="S45" s="9" t="s">
        <v>623</v>
      </c>
      <c r="T45" s="9" t="s">
        <v>623</v>
      </c>
      <c r="U45" s="9" t="s">
        <v>623</v>
      </c>
      <c r="V45" s="9" t="s">
        <v>623</v>
      </c>
      <c r="W45" s="9" t="s">
        <v>623</v>
      </c>
      <c r="X45" s="9" t="s">
        <v>623</v>
      </c>
      <c r="Y45" s="9" t="s">
        <v>623</v>
      </c>
      <c r="Z45" s="9" t="s">
        <v>623</v>
      </c>
      <c r="AA45" s="9" t="s">
        <v>623</v>
      </c>
      <c r="AB45" s="9" t="s">
        <v>623</v>
      </c>
      <c r="AC45" s="16" t="s">
        <v>1144</v>
      </c>
      <c r="AD45" s="9" t="s">
        <v>94</v>
      </c>
      <c r="AE45" s="9" t="s">
        <v>94</v>
      </c>
      <c r="AH45" s="180"/>
    </row>
    <row r="46" spans="1:34" s="87" customFormat="1" ht="62.4" x14ac:dyDescent="0.3">
      <c r="A46" s="15" t="s">
        <v>148</v>
      </c>
      <c r="B46" s="16" t="s">
        <v>149</v>
      </c>
      <c r="C46" s="10" t="s">
        <v>93</v>
      </c>
      <c r="D46" s="178" t="s">
        <v>937</v>
      </c>
      <c r="E46" s="178" t="s">
        <v>937</v>
      </c>
      <c r="F46" s="178" t="s">
        <v>937</v>
      </c>
      <c r="G46" s="178" t="s">
        <v>937</v>
      </c>
      <c r="H46" s="9" t="s">
        <v>937</v>
      </c>
      <c r="I46" s="9" t="s">
        <v>937</v>
      </c>
      <c r="J46" s="9" t="s">
        <v>937</v>
      </c>
      <c r="K46" s="9" t="s">
        <v>623</v>
      </c>
      <c r="L46" s="9" t="s">
        <v>623</v>
      </c>
      <c r="M46" s="9" t="s">
        <v>623</v>
      </c>
      <c r="N46" s="9" t="s">
        <v>623</v>
      </c>
      <c r="O46" s="9" t="s">
        <v>623</v>
      </c>
      <c r="P46" s="9" t="s">
        <v>937</v>
      </c>
      <c r="Q46" s="9" t="s">
        <v>623</v>
      </c>
      <c r="R46" s="9" t="s">
        <v>623</v>
      </c>
      <c r="S46" s="9" t="s">
        <v>623</v>
      </c>
      <c r="T46" s="9" t="s">
        <v>623</v>
      </c>
      <c r="U46" s="9" t="s">
        <v>623</v>
      </c>
      <c r="V46" s="9" t="s">
        <v>623</v>
      </c>
      <c r="W46" s="9" t="s">
        <v>623</v>
      </c>
      <c r="X46" s="9" t="s">
        <v>623</v>
      </c>
      <c r="Y46" s="9" t="s">
        <v>623</v>
      </c>
      <c r="Z46" s="9" t="s">
        <v>623</v>
      </c>
      <c r="AA46" s="9" t="s">
        <v>623</v>
      </c>
      <c r="AB46" s="9" t="s">
        <v>623</v>
      </c>
      <c r="AC46" s="16" t="s">
        <v>623</v>
      </c>
      <c r="AD46" s="9" t="s">
        <v>94</v>
      </c>
      <c r="AE46" s="9" t="s">
        <v>94</v>
      </c>
      <c r="AH46" s="179"/>
    </row>
    <row r="47" spans="1:34" s="87" customFormat="1" ht="46.8" x14ac:dyDescent="0.3">
      <c r="A47" s="15" t="s">
        <v>150</v>
      </c>
      <c r="B47" s="16" t="s">
        <v>151</v>
      </c>
      <c r="C47" s="10" t="s">
        <v>93</v>
      </c>
      <c r="D47" s="178" t="s">
        <v>937</v>
      </c>
      <c r="E47" s="178" t="s">
        <v>937</v>
      </c>
      <c r="F47" s="178" t="s">
        <v>937</v>
      </c>
      <c r="G47" s="178" t="s">
        <v>937</v>
      </c>
      <c r="H47" s="9" t="s">
        <v>937</v>
      </c>
      <c r="I47" s="9" t="s">
        <v>937</v>
      </c>
      <c r="J47" s="9" t="s">
        <v>937</v>
      </c>
      <c r="K47" s="9" t="s">
        <v>623</v>
      </c>
      <c r="L47" s="9" t="s">
        <v>623</v>
      </c>
      <c r="M47" s="9" t="s">
        <v>623</v>
      </c>
      <c r="N47" s="9" t="s">
        <v>623</v>
      </c>
      <c r="O47" s="9" t="s">
        <v>623</v>
      </c>
      <c r="P47" s="9" t="s">
        <v>937</v>
      </c>
      <c r="Q47" s="9" t="s">
        <v>623</v>
      </c>
      <c r="R47" s="9" t="s">
        <v>623</v>
      </c>
      <c r="S47" s="9" t="s">
        <v>623</v>
      </c>
      <c r="T47" s="9" t="s">
        <v>623</v>
      </c>
      <c r="U47" s="9" t="s">
        <v>623</v>
      </c>
      <c r="V47" s="9" t="s">
        <v>623</v>
      </c>
      <c r="W47" s="9" t="s">
        <v>623</v>
      </c>
      <c r="X47" s="9" t="s">
        <v>623</v>
      </c>
      <c r="Y47" s="9" t="s">
        <v>623</v>
      </c>
      <c r="Z47" s="9" t="s">
        <v>623</v>
      </c>
      <c r="AA47" s="9" t="s">
        <v>937</v>
      </c>
      <c r="AB47" s="9" t="s">
        <v>937</v>
      </c>
      <c r="AC47" s="34" t="s">
        <v>623</v>
      </c>
      <c r="AD47" s="9" t="s">
        <v>94</v>
      </c>
      <c r="AE47" s="9" t="s">
        <v>94</v>
      </c>
      <c r="AH47" s="181"/>
    </row>
    <row r="48" spans="1:34" ht="78" x14ac:dyDescent="0.3">
      <c r="A48" s="15" t="s">
        <v>830</v>
      </c>
      <c r="B48" s="16" t="s">
        <v>969</v>
      </c>
      <c r="C48" s="187" t="s">
        <v>970</v>
      </c>
      <c r="D48" s="178" t="s">
        <v>937</v>
      </c>
      <c r="E48" s="178">
        <v>15</v>
      </c>
      <c r="F48" s="178">
        <v>4</v>
      </c>
      <c r="G48" s="178">
        <v>2025</v>
      </c>
      <c r="H48" s="9" t="s">
        <v>937</v>
      </c>
      <c r="I48" s="9" t="s">
        <v>937</v>
      </c>
      <c r="J48" s="9" t="s">
        <v>937</v>
      </c>
      <c r="K48" s="9" t="s">
        <v>623</v>
      </c>
      <c r="L48" s="9" t="s">
        <v>832</v>
      </c>
      <c r="M48" s="9" t="s">
        <v>832</v>
      </c>
      <c r="N48" s="9" t="s">
        <v>623</v>
      </c>
      <c r="O48" s="9" t="s">
        <v>623</v>
      </c>
      <c r="P48" s="16" t="s">
        <v>1111</v>
      </c>
      <c r="Q48" s="9" t="s">
        <v>623</v>
      </c>
      <c r="R48" s="9" t="s">
        <v>623</v>
      </c>
      <c r="S48" s="9" t="s">
        <v>623</v>
      </c>
      <c r="T48" s="9" t="s">
        <v>623</v>
      </c>
      <c r="U48" s="9" t="s">
        <v>623</v>
      </c>
      <c r="V48" s="9" t="s">
        <v>623</v>
      </c>
      <c r="W48" s="9" t="s">
        <v>623</v>
      </c>
      <c r="X48" s="9" t="s">
        <v>623</v>
      </c>
      <c r="Y48" s="9" t="s">
        <v>623</v>
      </c>
      <c r="Z48" s="9" t="s">
        <v>623</v>
      </c>
      <c r="AA48" s="9">
        <v>10</v>
      </c>
      <c r="AB48" s="9">
        <v>10</v>
      </c>
      <c r="AC48" s="34" t="s">
        <v>836</v>
      </c>
      <c r="AD48" s="9" t="s">
        <v>94</v>
      </c>
      <c r="AE48" s="9" t="s">
        <v>832</v>
      </c>
      <c r="AH48" s="87"/>
    </row>
    <row r="49" spans="1:34" ht="93.6" x14ac:dyDescent="0.2">
      <c r="A49" s="15" t="s">
        <v>834</v>
      </c>
      <c r="B49" s="156" t="s">
        <v>900</v>
      </c>
      <c r="C49" s="148" t="s">
        <v>843</v>
      </c>
      <c r="D49" s="9" t="s">
        <v>623</v>
      </c>
      <c r="E49" s="9">
        <v>24</v>
      </c>
      <c r="F49" s="9">
        <v>4</v>
      </c>
      <c r="G49" s="9">
        <v>2025</v>
      </c>
      <c r="H49" s="9" t="s">
        <v>623</v>
      </c>
      <c r="I49" s="9" t="s">
        <v>623</v>
      </c>
      <c r="J49" s="9" t="s">
        <v>623</v>
      </c>
      <c r="K49" s="9" t="s">
        <v>623</v>
      </c>
      <c r="L49" s="9" t="s">
        <v>832</v>
      </c>
      <c r="M49" s="9" t="s">
        <v>832</v>
      </c>
      <c r="N49" s="9" t="s">
        <v>623</v>
      </c>
      <c r="O49" s="9" t="s">
        <v>623</v>
      </c>
      <c r="P49" s="16" t="s">
        <v>1112</v>
      </c>
      <c r="Q49" s="9" t="s">
        <v>623</v>
      </c>
      <c r="R49" s="9" t="s">
        <v>623</v>
      </c>
      <c r="S49" s="9" t="s">
        <v>623</v>
      </c>
      <c r="T49" s="9" t="s">
        <v>623</v>
      </c>
      <c r="U49" s="9" t="s">
        <v>623</v>
      </c>
      <c r="V49" s="9" t="s">
        <v>623</v>
      </c>
      <c r="W49" s="9" t="s">
        <v>623</v>
      </c>
      <c r="X49" s="9" t="s">
        <v>623</v>
      </c>
      <c r="Y49" s="9" t="s">
        <v>623</v>
      </c>
      <c r="Z49" s="9" t="s">
        <v>623</v>
      </c>
      <c r="AA49" s="9" t="s">
        <v>623</v>
      </c>
      <c r="AB49" s="9" t="s">
        <v>623</v>
      </c>
      <c r="AC49" s="16" t="s">
        <v>950</v>
      </c>
      <c r="AD49" s="9" t="s">
        <v>94</v>
      </c>
      <c r="AE49" s="9" t="s">
        <v>832</v>
      </c>
      <c r="AH49" s="181"/>
    </row>
    <row r="50" spans="1:34" ht="93.6" x14ac:dyDescent="0.2">
      <c r="A50" s="15" t="s">
        <v>901</v>
      </c>
      <c r="B50" s="34" t="s">
        <v>971</v>
      </c>
      <c r="C50" s="148" t="s">
        <v>972</v>
      </c>
      <c r="D50" s="9" t="s">
        <v>623</v>
      </c>
      <c r="E50" s="9">
        <v>20</v>
      </c>
      <c r="F50" s="9">
        <v>4</v>
      </c>
      <c r="G50" s="9">
        <v>2025</v>
      </c>
      <c r="H50" s="9" t="s">
        <v>623</v>
      </c>
      <c r="I50" s="9" t="s">
        <v>623</v>
      </c>
      <c r="J50" s="9" t="s">
        <v>623</v>
      </c>
      <c r="K50" s="9" t="s">
        <v>623</v>
      </c>
      <c r="L50" s="9" t="s">
        <v>832</v>
      </c>
      <c r="M50" s="9" t="s">
        <v>832</v>
      </c>
      <c r="N50" s="9" t="s">
        <v>623</v>
      </c>
      <c r="O50" s="9" t="s">
        <v>623</v>
      </c>
      <c r="P50" s="16" t="s">
        <v>1113</v>
      </c>
      <c r="Q50" s="9" t="s">
        <v>623</v>
      </c>
      <c r="R50" s="9" t="s">
        <v>623</v>
      </c>
      <c r="S50" s="9" t="s">
        <v>623</v>
      </c>
      <c r="T50" s="9" t="s">
        <v>623</v>
      </c>
      <c r="U50" s="9" t="s">
        <v>623</v>
      </c>
      <c r="V50" s="9" t="s">
        <v>623</v>
      </c>
      <c r="W50" s="9" t="s">
        <v>623</v>
      </c>
      <c r="X50" s="9" t="s">
        <v>623</v>
      </c>
      <c r="Y50" s="9" t="s">
        <v>623</v>
      </c>
      <c r="Z50" s="9" t="s">
        <v>623</v>
      </c>
      <c r="AA50" s="9" t="s">
        <v>623</v>
      </c>
      <c r="AB50" s="9" t="s">
        <v>623</v>
      </c>
      <c r="AC50" s="34" t="s">
        <v>836</v>
      </c>
      <c r="AD50" s="9" t="s">
        <v>94</v>
      </c>
      <c r="AE50" s="9" t="s">
        <v>832</v>
      </c>
      <c r="AH50" s="181"/>
    </row>
    <row r="51" spans="1:34" ht="62.4" x14ac:dyDescent="0.2">
      <c r="A51" s="219" t="s">
        <v>1124</v>
      </c>
      <c r="B51" s="228" t="s">
        <v>1125</v>
      </c>
      <c r="C51" s="206" t="s">
        <v>1128</v>
      </c>
      <c r="D51" s="9" t="s">
        <v>623</v>
      </c>
      <c r="E51" s="9" t="s">
        <v>623</v>
      </c>
      <c r="F51" s="9" t="s">
        <v>623</v>
      </c>
      <c r="G51" s="9" t="s">
        <v>623</v>
      </c>
      <c r="H51" s="9" t="s">
        <v>623</v>
      </c>
      <c r="I51" s="9" t="s">
        <v>623</v>
      </c>
      <c r="J51" s="9" t="s">
        <v>623</v>
      </c>
      <c r="K51" s="9" t="s">
        <v>623</v>
      </c>
      <c r="L51" s="9" t="s">
        <v>832</v>
      </c>
      <c r="M51" s="9" t="s">
        <v>832</v>
      </c>
      <c r="N51" s="9" t="s">
        <v>623</v>
      </c>
      <c r="O51" s="9" t="s">
        <v>623</v>
      </c>
      <c r="P51" s="16" t="s">
        <v>1146</v>
      </c>
      <c r="Q51" s="9" t="s">
        <v>623</v>
      </c>
      <c r="R51" s="9" t="s">
        <v>623</v>
      </c>
      <c r="S51" s="9" t="s">
        <v>623</v>
      </c>
      <c r="T51" s="9" t="s">
        <v>623</v>
      </c>
      <c r="U51" s="9" t="s">
        <v>623</v>
      </c>
      <c r="V51" s="9" t="s">
        <v>623</v>
      </c>
      <c r="W51" s="9" t="s">
        <v>623</v>
      </c>
      <c r="X51" s="9" t="s">
        <v>623</v>
      </c>
      <c r="Y51" s="9" t="s">
        <v>623</v>
      </c>
      <c r="Z51" s="9" t="s">
        <v>623</v>
      </c>
      <c r="AA51" s="9">
        <v>10</v>
      </c>
      <c r="AB51" s="9">
        <v>10</v>
      </c>
      <c r="AC51" s="16" t="s">
        <v>1147</v>
      </c>
      <c r="AD51" s="9" t="s">
        <v>94</v>
      </c>
      <c r="AE51" s="9" t="s">
        <v>94</v>
      </c>
      <c r="AH51" s="181"/>
    </row>
    <row r="52" spans="1:34" ht="78" x14ac:dyDescent="0.2">
      <c r="A52" s="219" t="s">
        <v>902</v>
      </c>
      <c r="B52" s="228" t="s">
        <v>1126</v>
      </c>
      <c r="C52" s="206" t="s">
        <v>1127</v>
      </c>
      <c r="D52" s="9" t="s">
        <v>623</v>
      </c>
      <c r="E52" s="9" t="s">
        <v>623</v>
      </c>
      <c r="F52" s="9" t="s">
        <v>623</v>
      </c>
      <c r="G52" s="9" t="s">
        <v>623</v>
      </c>
      <c r="H52" s="9" t="s">
        <v>623</v>
      </c>
      <c r="I52" s="9" t="s">
        <v>623</v>
      </c>
      <c r="J52" s="9" t="s">
        <v>623</v>
      </c>
      <c r="K52" s="9" t="s">
        <v>623</v>
      </c>
      <c r="L52" s="9" t="s">
        <v>832</v>
      </c>
      <c r="M52" s="9" t="s">
        <v>832</v>
      </c>
      <c r="N52" s="9" t="s">
        <v>623</v>
      </c>
      <c r="O52" s="9" t="s">
        <v>623</v>
      </c>
      <c r="P52" s="16" t="s">
        <v>1145</v>
      </c>
      <c r="Q52" s="9" t="s">
        <v>623</v>
      </c>
      <c r="R52" s="9" t="s">
        <v>623</v>
      </c>
      <c r="S52" s="9" t="s">
        <v>623</v>
      </c>
      <c r="T52" s="9" t="s">
        <v>623</v>
      </c>
      <c r="U52" s="9" t="s">
        <v>623</v>
      </c>
      <c r="V52" s="9" t="s">
        <v>623</v>
      </c>
      <c r="W52" s="9" t="s">
        <v>623</v>
      </c>
      <c r="X52" s="9" t="s">
        <v>623</v>
      </c>
      <c r="Y52" s="9" t="s">
        <v>623</v>
      </c>
      <c r="Z52" s="9" t="s">
        <v>623</v>
      </c>
      <c r="AA52" s="9">
        <v>10</v>
      </c>
      <c r="AB52" s="9">
        <v>10</v>
      </c>
      <c r="AC52" s="16" t="s">
        <v>1148</v>
      </c>
      <c r="AD52" s="9" t="s">
        <v>94</v>
      </c>
      <c r="AE52" s="9" t="s">
        <v>94</v>
      </c>
      <c r="AH52" s="181"/>
    </row>
    <row r="53" spans="1:34" ht="62.4" x14ac:dyDescent="0.3">
      <c r="A53" s="15" t="s">
        <v>152</v>
      </c>
      <c r="B53" s="16" t="s">
        <v>153</v>
      </c>
      <c r="C53" s="30" t="s">
        <v>93</v>
      </c>
      <c r="D53" s="9" t="s">
        <v>623</v>
      </c>
      <c r="E53" s="9" t="s">
        <v>623</v>
      </c>
      <c r="F53" s="9" t="s">
        <v>623</v>
      </c>
      <c r="G53" s="9" t="s">
        <v>623</v>
      </c>
      <c r="H53" s="9" t="s">
        <v>623</v>
      </c>
      <c r="I53" s="9" t="s">
        <v>623</v>
      </c>
      <c r="J53" s="9" t="s">
        <v>623</v>
      </c>
      <c r="K53" s="9" t="s">
        <v>623</v>
      </c>
      <c r="L53" s="9" t="s">
        <v>623</v>
      </c>
      <c r="M53" s="9" t="s">
        <v>623</v>
      </c>
      <c r="N53" s="9" t="s">
        <v>623</v>
      </c>
      <c r="O53" s="9" t="s">
        <v>623</v>
      </c>
      <c r="P53" s="9" t="s">
        <v>623</v>
      </c>
      <c r="Q53" s="9" t="s">
        <v>623</v>
      </c>
      <c r="R53" s="9" t="s">
        <v>623</v>
      </c>
      <c r="S53" s="9" t="s">
        <v>623</v>
      </c>
      <c r="T53" s="9" t="s">
        <v>623</v>
      </c>
      <c r="U53" s="9" t="s">
        <v>623</v>
      </c>
      <c r="V53" s="9" t="s">
        <v>623</v>
      </c>
      <c r="W53" s="9" t="s">
        <v>623</v>
      </c>
      <c r="X53" s="9" t="s">
        <v>623</v>
      </c>
      <c r="Y53" s="9" t="s">
        <v>623</v>
      </c>
      <c r="Z53" s="9" t="s">
        <v>623</v>
      </c>
      <c r="AA53" s="9" t="s">
        <v>623</v>
      </c>
      <c r="AB53" s="9" t="s">
        <v>623</v>
      </c>
      <c r="AC53" s="16" t="s">
        <v>623</v>
      </c>
      <c r="AD53" s="9" t="s">
        <v>94</v>
      </c>
      <c r="AE53" s="9" t="s">
        <v>94</v>
      </c>
      <c r="AH53" s="179"/>
    </row>
    <row r="54" spans="1:34" ht="62.4" x14ac:dyDescent="0.2">
      <c r="A54" s="15" t="s">
        <v>1093</v>
      </c>
      <c r="B54" s="151" t="s">
        <v>860</v>
      </c>
      <c r="C54" s="148" t="s">
        <v>861</v>
      </c>
      <c r="D54" s="9" t="s">
        <v>623</v>
      </c>
      <c r="E54" s="9">
        <v>15</v>
      </c>
      <c r="F54" s="9">
        <v>4</v>
      </c>
      <c r="G54" s="9">
        <v>2025</v>
      </c>
      <c r="H54" s="9" t="s">
        <v>623</v>
      </c>
      <c r="I54" s="9" t="s">
        <v>623</v>
      </c>
      <c r="J54" s="9" t="s">
        <v>623</v>
      </c>
      <c r="K54" s="9" t="s">
        <v>623</v>
      </c>
      <c r="L54" s="9" t="s">
        <v>832</v>
      </c>
      <c r="M54" s="9" t="s">
        <v>832</v>
      </c>
      <c r="N54" s="9" t="s">
        <v>623</v>
      </c>
      <c r="O54" s="9" t="s">
        <v>623</v>
      </c>
      <c r="P54" s="16" t="s">
        <v>1114</v>
      </c>
      <c r="Q54" s="9" t="s">
        <v>623</v>
      </c>
      <c r="R54" s="9" t="s">
        <v>623</v>
      </c>
      <c r="S54" s="9" t="s">
        <v>623</v>
      </c>
      <c r="T54" s="9" t="s">
        <v>623</v>
      </c>
      <c r="U54" s="9" t="s">
        <v>623</v>
      </c>
      <c r="V54" s="9" t="s">
        <v>623</v>
      </c>
      <c r="W54" s="9" t="s">
        <v>623</v>
      </c>
      <c r="X54" s="9" t="s">
        <v>623</v>
      </c>
      <c r="Y54" s="9" t="s">
        <v>623</v>
      </c>
      <c r="Z54" s="9" t="s">
        <v>623</v>
      </c>
      <c r="AA54" s="9" t="s">
        <v>623</v>
      </c>
      <c r="AB54" s="9" t="s">
        <v>623</v>
      </c>
      <c r="AC54" s="34" t="s">
        <v>836</v>
      </c>
      <c r="AD54" s="9" t="s">
        <v>94</v>
      </c>
      <c r="AE54" s="9" t="s">
        <v>832</v>
      </c>
      <c r="AH54" s="181"/>
    </row>
    <row r="55" spans="1:34" ht="62.4" x14ac:dyDescent="0.2">
      <c r="A55" s="15" t="s">
        <v>1094</v>
      </c>
      <c r="B55" s="151" t="s">
        <v>869</v>
      </c>
      <c r="C55" s="148" t="s">
        <v>868</v>
      </c>
      <c r="D55" s="9" t="s">
        <v>623</v>
      </c>
      <c r="E55" s="9">
        <v>15</v>
      </c>
      <c r="F55" s="9">
        <v>4</v>
      </c>
      <c r="G55" s="9">
        <v>2025</v>
      </c>
      <c r="H55" s="9" t="s">
        <v>623</v>
      </c>
      <c r="I55" s="9" t="s">
        <v>623</v>
      </c>
      <c r="J55" s="9" t="s">
        <v>623</v>
      </c>
      <c r="K55" s="9" t="s">
        <v>623</v>
      </c>
      <c r="L55" s="9" t="s">
        <v>832</v>
      </c>
      <c r="M55" s="9" t="s">
        <v>832</v>
      </c>
      <c r="N55" s="9" t="s">
        <v>623</v>
      </c>
      <c r="O55" s="9" t="s">
        <v>623</v>
      </c>
      <c r="P55" s="16" t="s">
        <v>1115</v>
      </c>
      <c r="Q55" s="9" t="s">
        <v>623</v>
      </c>
      <c r="R55" s="9" t="s">
        <v>623</v>
      </c>
      <c r="S55" s="9" t="s">
        <v>623</v>
      </c>
      <c r="T55" s="9" t="s">
        <v>623</v>
      </c>
      <c r="U55" s="9" t="s">
        <v>623</v>
      </c>
      <c r="V55" s="9" t="s">
        <v>623</v>
      </c>
      <c r="W55" s="9" t="s">
        <v>623</v>
      </c>
      <c r="X55" s="9" t="s">
        <v>623</v>
      </c>
      <c r="Y55" s="9" t="s">
        <v>623</v>
      </c>
      <c r="Z55" s="9" t="s">
        <v>623</v>
      </c>
      <c r="AA55" s="9" t="s">
        <v>623</v>
      </c>
      <c r="AB55" s="9" t="s">
        <v>623</v>
      </c>
      <c r="AC55" s="34" t="s">
        <v>836</v>
      </c>
      <c r="AD55" s="9" t="s">
        <v>94</v>
      </c>
      <c r="AE55" s="9" t="s">
        <v>832</v>
      </c>
      <c r="AH55" s="181"/>
    </row>
    <row r="56" spans="1:34" ht="62.4" x14ac:dyDescent="0.3">
      <c r="A56" s="15" t="s">
        <v>1095</v>
      </c>
      <c r="B56" s="151" t="s">
        <v>870</v>
      </c>
      <c r="C56" s="148" t="s">
        <v>871</v>
      </c>
      <c r="D56" s="9" t="s">
        <v>623</v>
      </c>
      <c r="E56" s="9">
        <v>15</v>
      </c>
      <c r="F56" s="9">
        <v>4</v>
      </c>
      <c r="G56" s="9">
        <v>2025</v>
      </c>
      <c r="H56" s="9" t="s">
        <v>623</v>
      </c>
      <c r="I56" s="9" t="s">
        <v>623</v>
      </c>
      <c r="J56" s="9" t="s">
        <v>623</v>
      </c>
      <c r="K56" s="9" t="s">
        <v>623</v>
      </c>
      <c r="L56" s="9" t="s">
        <v>832</v>
      </c>
      <c r="M56" s="9" t="s">
        <v>832</v>
      </c>
      <c r="N56" s="9" t="s">
        <v>623</v>
      </c>
      <c r="O56" s="9" t="s">
        <v>623</v>
      </c>
      <c r="P56" s="16" t="s">
        <v>1116</v>
      </c>
      <c r="Q56" s="9" t="s">
        <v>623</v>
      </c>
      <c r="R56" s="9" t="s">
        <v>623</v>
      </c>
      <c r="S56" s="9" t="s">
        <v>623</v>
      </c>
      <c r="T56" s="9" t="s">
        <v>623</v>
      </c>
      <c r="U56" s="9" t="s">
        <v>623</v>
      </c>
      <c r="V56" s="9" t="s">
        <v>623</v>
      </c>
      <c r="W56" s="9" t="s">
        <v>623</v>
      </c>
      <c r="X56" s="9" t="s">
        <v>623</v>
      </c>
      <c r="Y56" s="9" t="s">
        <v>623</v>
      </c>
      <c r="Z56" s="9" t="s">
        <v>623</v>
      </c>
      <c r="AA56" s="9" t="s">
        <v>623</v>
      </c>
      <c r="AB56" s="9" t="s">
        <v>623</v>
      </c>
      <c r="AC56" s="34" t="s">
        <v>836</v>
      </c>
      <c r="AD56" s="9" t="s">
        <v>94</v>
      </c>
      <c r="AE56" s="9" t="s">
        <v>832</v>
      </c>
      <c r="AH56" s="87"/>
    </row>
    <row r="57" spans="1:34" ht="109.2" x14ac:dyDescent="0.3">
      <c r="A57" s="219" t="s">
        <v>1135</v>
      </c>
      <c r="B57" s="228" t="s">
        <v>1129</v>
      </c>
      <c r="C57" s="206" t="s">
        <v>1130</v>
      </c>
      <c r="D57" s="9" t="s">
        <v>623</v>
      </c>
      <c r="E57" s="9" t="s">
        <v>623</v>
      </c>
      <c r="F57" s="9" t="s">
        <v>623</v>
      </c>
      <c r="G57" s="9" t="s">
        <v>623</v>
      </c>
      <c r="H57" s="9" t="s">
        <v>623</v>
      </c>
      <c r="I57" s="9" t="s">
        <v>623</v>
      </c>
      <c r="J57" s="9" t="s">
        <v>623</v>
      </c>
      <c r="K57" s="9" t="s">
        <v>623</v>
      </c>
      <c r="L57" s="9" t="s">
        <v>832</v>
      </c>
      <c r="M57" s="9" t="s">
        <v>832</v>
      </c>
      <c r="N57" s="9" t="s">
        <v>623</v>
      </c>
      <c r="O57" s="9" t="s">
        <v>623</v>
      </c>
      <c r="P57" s="16" t="s">
        <v>1149</v>
      </c>
      <c r="Q57" s="16" t="s">
        <v>623</v>
      </c>
      <c r="R57" s="9" t="s">
        <v>623</v>
      </c>
      <c r="S57" s="9" t="s">
        <v>623</v>
      </c>
      <c r="T57" s="9" t="s">
        <v>623</v>
      </c>
      <c r="U57" s="9" t="s">
        <v>623</v>
      </c>
      <c r="V57" s="9" t="s">
        <v>623</v>
      </c>
      <c r="W57" s="9" t="s">
        <v>623</v>
      </c>
      <c r="X57" s="9" t="s">
        <v>623</v>
      </c>
      <c r="Y57" s="9" t="s">
        <v>623</v>
      </c>
      <c r="Z57" s="9" t="s">
        <v>623</v>
      </c>
      <c r="AA57" s="9">
        <v>10</v>
      </c>
      <c r="AB57" s="9">
        <v>10</v>
      </c>
      <c r="AC57" s="16" t="s">
        <v>1150</v>
      </c>
      <c r="AD57" s="9" t="s">
        <v>94</v>
      </c>
      <c r="AE57" s="9" t="s">
        <v>94</v>
      </c>
      <c r="AH57" s="87"/>
    </row>
    <row r="58" spans="1:34" ht="46.8" x14ac:dyDescent="0.3">
      <c r="A58" s="15" t="s">
        <v>154</v>
      </c>
      <c r="B58" s="16" t="s">
        <v>155</v>
      </c>
      <c r="C58" s="10" t="s">
        <v>93</v>
      </c>
      <c r="D58" s="9" t="s">
        <v>623</v>
      </c>
      <c r="E58" s="9" t="s">
        <v>623</v>
      </c>
      <c r="F58" s="9" t="s">
        <v>623</v>
      </c>
      <c r="G58" s="9" t="s">
        <v>623</v>
      </c>
      <c r="H58" s="9" t="s">
        <v>623</v>
      </c>
      <c r="I58" s="9" t="s">
        <v>623</v>
      </c>
      <c r="J58" s="9" t="s">
        <v>623</v>
      </c>
      <c r="K58" s="9" t="s">
        <v>623</v>
      </c>
      <c r="L58" s="9" t="s">
        <v>623</v>
      </c>
      <c r="M58" s="9" t="s">
        <v>623</v>
      </c>
      <c r="N58" s="9" t="s">
        <v>623</v>
      </c>
      <c r="O58" s="9" t="s">
        <v>623</v>
      </c>
      <c r="P58" s="9" t="s">
        <v>623</v>
      </c>
      <c r="Q58" s="9" t="s">
        <v>623</v>
      </c>
      <c r="R58" s="9" t="s">
        <v>623</v>
      </c>
      <c r="S58" s="9" t="s">
        <v>623</v>
      </c>
      <c r="T58" s="9" t="s">
        <v>623</v>
      </c>
      <c r="U58" s="9" t="s">
        <v>623</v>
      </c>
      <c r="V58" s="9" t="s">
        <v>623</v>
      </c>
      <c r="W58" s="9" t="s">
        <v>623</v>
      </c>
      <c r="X58" s="9" t="s">
        <v>623</v>
      </c>
      <c r="Y58" s="9" t="s">
        <v>623</v>
      </c>
      <c r="Z58" s="9" t="s">
        <v>623</v>
      </c>
      <c r="AA58" s="9" t="s">
        <v>623</v>
      </c>
      <c r="AB58" s="9" t="s">
        <v>623</v>
      </c>
      <c r="AC58" s="16" t="s">
        <v>623</v>
      </c>
      <c r="AD58" s="9" t="s">
        <v>94</v>
      </c>
      <c r="AE58" s="9" t="s">
        <v>94</v>
      </c>
      <c r="AH58" s="87"/>
    </row>
    <row r="59" spans="1:34" ht="46.8" x14ac:dyDescent="0.3">
      <c r="A59" s="15" t="s">
        <v>156</v>
      </c>
      <c r="B59" s="16" t="s">
        <v>157</v>
      </c>
      <c r="C59" s="30" t="s">
        <v>93</v>
      </c>
      <c r="D59" s="9" t="s">
        <v>623</v>
      </c>
      <c r="E59" s="9" t="s">
        <v>623</v>
      </c>
      <c r="F59" s="9" t="s">
        <v>623</v>
      </c>
      <c r="G59" s="9" t="s">
        <v>623</v>
      </c>
      <c r="H59" s="9" t="s">
        <v>623</v>
      </c>
      <c r="I59" s="9" t="s">
        <v>623</v>
      </c>
      <c r="J59" s="9" t="s">
        <v>623</v>
      </c>
      <c r="K59" s="9" t="s">
        <v>623</v>
      </c>
      <c r="L59" s="9" t="s">
        <v>623</v>
      </c>
      <c r="M59" s="9" t="s">
        <v>623</v>
      </c>
      <c r="N59" s="9" t="s">
        <v>623</v>
      </c>
      <c r="O59" s="9" t="s">
        <v>623</v>
      </c>
      <c r="P59" s="9" t="s">
        <v>623</v>
      </c>
      <c r="Q59" s="9" t="s">
        <v>623</v>
      </c>
      <c r="R59" s="9" t="s">
        <v>623</v>
      </c>
      <c r="S59" s="9" t="s">
        <v>623</v>
      </c>
      <c r="T59" s="9" t="s">
        <v>623</v>
      </c>
      <c r="U59" s="9" t="s">
        <v>623</v>
      </c>
      <c r="V59" s="9" t="s">
        <v>623</v>
      </c>
      <c r="W59" s="9" t="s">
        <v>623</v>
      </c>
      <c r="X59" s="9" t="s">
        <v>623</v>
      </c>
      <c r="Y59" s="9" t="s">
        <v>623</v>
      </c>
      <c r="Z59" s="9" t="s">
        <v>623</v>
      </c>
      <c r="AA59" s="9" t="s">
        <v>623</v>
      </c>
      <c r="AB59" s="9" t="s">
        <v>623</v>
      </c>
      <c r="AC59" s="16" t="s">
        <v>623</v>
      </c>
      <c r="AD59" s="9" t="s">
        <v>94</v>
      </c>
      <c r="AE59" s="9" t="s">
        <v>94</v>
      </c>
      <c r="AH59" s="179"/>
    </row>
    <row r="60" spans="1:34" ht="171.6" x14ac:dyDescent="0.3">
      <c r="A60" s="15" t="s">
        <v>191</v>
      </c>
      <c r="B60" s="156" t="s">
        <v>848</v>
      </c>
      <c r="C60" s="148" t="s">
        <v>849</v>
      </c>
      <c r="D60" s="9" t="s">
        <v>623</v>
      </c>
      <c r="E60" s="9" t="s">
        <v>623</v>
      </c>
      <c r="F60" s="9" t="s">
        <v>623</v>
      </c>
      <c r="G60" s="9" t="s">
        <v>623</v>
      </c>
      <c r="H60" s="9" t="s">
        <v>623</v>
      </c>
      <c r="I60" s="9" t="s">
        <v>623</v>
      </c>
      <c r="J60" s="9" t="s">
        <v>623</v>
      </c>
      <c r="K60" s="9" t="s">
        <v>623</v>
      </c>
      <c r="L60" s="9" t="s">
        <v>832</v>
      </c>
      <c r="M60" s="9" t="s">
        <v>832</v>
      </c>
      <c r="N60" s="9" t="s">
        <v>623</v>
      </c>
      <c r="O60" s="9" t="s">
        <v>623</v>
      </c>
      <c r="P60" s="9" t="s">
        <v>623</v>
      </c>
      <c r="Q60" s="9" t="s">
        <v>623</v>
      </c>
      <c r="R60" s="9" t="s">
        <v>623</v>
      </c>
      <c r="S60" s="9" t="s">
        <v>623</v>
      </c>
      <c r="T60" s="9" t="s">
        <v>623</v>
      </c>
      <c r="U60" s="9" t="s">
        <v>623</v>
      </c>
      <c r="V60" s="9" t="s">
        <v>623</v>
      </c>
      <c r="W60" s="9" t="s">
        <v>623</v>
      </c>
      <c r="X60" s="9" t="s">
        <v>623</v>
      </c>
      <c r="Y60" s="9" t="s">
        <v>623</v>
      </c>
      <c r="Z60" s="9" t="s">
        <v>623</v>
      </c>
      <c r="AA60" s="9">
        <v>0.4</v>
      </c>
      <c r="AB60" s="9">
        <v>0.4</v>
      </c>
      <c r="AC60" s="16" t="s">
        <v>952</v>
      </c>
      <c r="AD60" s="9" t="s">
        <v>94</v>
      </c>
      <c r="AE60" s="9" t="s">
        <v>94</v>
      </c>
      <c r="AH60" s="179"/>
    </row>
    <row r="61" spans="1:34" ht="171.6" x14ac:dyDescent="0.3">
      <c r="A61" s="15" t="s">
        <v>192</v>
      </c>
      <c r="B61" s="34" t="s">
        <v>844</v>
      </c>
      <c r="C61" s="148" t="s">
        <v>845</v>
      </c>
      <c r="D61" s="9" t="s">
        <v>623</v>
      </c>
      <c r="E61" s="9" t="s">
        <v>623</v>
      </c>
      <c r="F61" s="9" t="s">
        <v>623</v>
      </c>
      <c r="G61" s="9" t="s">
        <v>623</v>
      </c>
      <c r="H61" s="9" t="s">
        <v>623</v>
      </c>
      <c r="I61" s="9" t="s">
        <v>623</v>
      </c>
      <c r="J61" s="9" t="s">
        <v>623</v>
      </c>
      <c r="K61" s="9" t="s">
        <v>623</v>
      </c>
      <c r="L61" s="9" t="s">
        <v>832</v>
      </c>
      <c r="M61" s="9" t="s">
        <v>832</v>
      </c>
      <c r="N61" s="9" t="s">
        <v>623</v>
      </c>
      <c r="O61" s="9" t="s">
        <v>623</v>
      </c>
      <c r="P61" s="9" t="s">
        <v>623</v>
      </c>
      <c r="Q61" s="9" t="s">
        <v>623</v>
      </c>
      <c r="R61" s="9" t="s">
        <v>623</v>
      </c>
      <c r="S61" s="9" t="s">
        <v>623</v>
      </c>
      <c r="T61" s="9" t="s">
        <v>623</v>
      </c>
      <c r="U61" s="9" t="s">
        <v>623</v>
      </c>
      <c r="V61" s="9" t="s">
        <v>623</v>
      </c>
      <c r="W61" s="9" t="s">
        <v>623</v>
      </c>
      <c r="X61" s="9" t="s">
        <v>623</v>
      </c>
      <c r="Y61" s="9" t="s">
        <v>623</v>
      </c>
      <c r="Z61" s="9" t="s">
        <v>623</v>
      </c>
      <c r="AA61" s="9">
        <v>0.4</v>
      </c>
      <c r="AB61" s="9">
        <v>0.4</v>
      </c>
      <c r="AC61" s="16" t="s">
        <v>952</v>
      </c>
      <c r="AD61" s="9" t="s">
        <v>94</v>
      </c>
      <c r="AE61" s="9" t="s">
        <v>94</v>
      </c>
      <c r="AH61" s="179"/>
    </row>
    <row r="62" spans="1:34" ht="171.6" x14ac:dyDescent="0.3">
      <c r="A62" s="15" t="s">
        <v>876</v>
      </c>
      <c r="B62" s="156" t="s">
        <v>848</v>
      </c>
      <c r="C62" s="148" t="s">
        <v>862</v>
      </c>
      <c r="D62" s="9" t="s">
        <v>623</v>
      </c>
      <c r="E62" s="9" t="s">
        <v>623</v>
      </c>
      <c r="F62" s="9" t="s">
        <v>623</v>
      </c>
      <c r="G62" s="9" t="s">
        <v>623</v>
      </c>
      <c r="H62" s="9" t="s">
        <v>623</v>
      </c>
      <c r="I62" s="9" t="s">
        <v>623</v>
      </c>
      <c r="J62" s="9" t="s">
        <v>623</v>
      </c>
      <c r="K62" s="9" t="s">
        <v>623</v>
      </c>
      <c r="L62" s="9" t="s">
        <v>832</v>
      </c>
      <c r="M62" s="9" t="s">
        <v>832</v>
      </c>
      <c r="N62" s="9" t="s">
        <v>623</v>
      </c>
      <c r="O62" s="9" t="s">
        <v>623</v>
      </c>
      <c r="P62" s="9" t="s">
        <v>623</v>
      </c>
      <c r="Q62" s="9" t="s">
        <v>623</v>
      </c>
      <c r="R62" s="9" t="s">
        <v>623</v>
      </c>
      <c r="S62" s="9" t="s">
        <v>623</v>
      </c>
      <c r="T62" s="9" t="s">
        <v>623</v>
      </c>
      <c r="U62" s="9" t="s">
        <v>623</v>
      </c>
      <c r="V62" s="9" t="s">
        <v>623</v>
      </c>
      <c r="W62" s="9" t="s">
        <v>623</v>
      </c>
      <c r="X62" s="9" t="s">
        <v>623</v>
      </c>
      <c r="Y62" s="9" t="s">
        <v>623</v>
      </c>
      <c r="Z62" s="9" t="s">
        <v>623</v>
      </c>
      <c r="AA62" s="9">
        <v>0.4</v>
      </c>
      <c r="AB62" s="9">
        <v>0.4</v>
      </c>
      <c r="AC62" s="16" t="s">
        <v>952</v>
      </c>
      <c r="AD62" s="9" t="s">
        <v>94</v>
      </c>
      <c r="AE62" s="9" t="s">
        <v>94</v>
      </c>
      <c r="AH62" s="179"/>
    </row>
    <row r="63" spans="1:34" ht="187.2" x14ac:dyDescent="0.3">
      <c r="A63" s="15" t="s">
        <v>909</v>
      </c>
      <c r="B63" s="156" t="s">
        <v>906</v>
      </c>
      <c r="C63" s="148" t="s">
        <v>873</v>
      </c>
      <c r="D63" s="9" t="s">
        <v>623</v>
      </c>
      <c r="E63" s="9" t="s">
        <v>623</v>
      </c>
      <c r="F63" s="9" t="s">
        <v>623</v>
      </c>
      <c r="G63" s="9" t="s">
        <v>623</v>
      </c>
      <c r="H63" s="9" t="s">
        <v>623</v>
      </c>
      <c r="I63" s="9" t="s">
        <v>623</v>
      </c>
      <c r="J63" s="9" t="s">
        <v>623</v>
      </c>
      <c r="K63" s="9" t="s">
        <v>623</v>
      </c>
      <c r="L63" s="9" t="s">
        <v>832</v>
      </c>
      <c r="M63" s="9" t="s">
        <v>832</v>
      </c>
      <c r="N63" s="9" t="s">
        <v>623</v>
      </c>
      <c r="O63" s="9" t="s">
        <v>623</v>
      </c>
      <c r="P63" s="9" t="s">
        <v>623</v>
      </c>
      <c r="Q63" s="9" t="s">
        <v>623</v>
      </c>
      <c r="R63" s="9" t="s">
        <v>623</v>
      </c>
      <c r="S63" s="9" t="s">
        <v>623</v>
      </c>
      <c r="T63" s="9" t="s">
        <v>623</v>
      </c>
      <c r="U63" s="9" t="s">
        <v>623</v>
      </c>
      <c r="V63" s="9" t="s">
        <v>623</v>
      </c>
      <c r="W63" s="9" t="s">
        <v>623</v>
      </c>
      <c r="X63" s="9" t="s">
        <v>623</v>
      </c>
      <c r="Y63" s="9" t="s">
        <v>623</v>
      </c>
      <c r="Z63" s="9" t="s">
        <v>623</v>
      </c>
      <c r="AA63" s="9">
        <v>0.4</v>
      </c>
      <c r="AB63" s="9">
        <v>0.4</v>
      </c>
      <c r="AC63" s="16" t="s">
        <v>952</v>
      </c>
      <c r="AD63" s="9" t="s">
        <v>94</v>
      </c>
      <c r="AE63" s="9" t="s">
        <v>94</v>
      </c>
      <c r="AH63" s="179"/>
    </row>
    <row r="64" spans="1:34" ht="156" x14ac:dyDescent="0.3">
      <c r="A64" s="15" t="s">
        <v>910</v>
      </c>
      <c r="B64" s="151" t="s">
        <v>880</v>
      </c>
      <c r="C64" s="148" t="s">
        <v>881</v>
      </c>
      <c r="D64" s="9" t="s">
        <v>623</v>
      </c>
      <c r="E64" s="9" t="s">
        <v>623</v>
      </c>
      <c r="F64" s="9" t="s">
        <v>623</v>
      </c>
      <c r="G64" s="9" t="s">
        <v>623</v>
      </c>
      <c r="H64" s="9" t="s">
        <v>623</v>
      </c>
      <c r="I64" s="9" t="s">
        <v>623</v>
      </c>
      <c r="J64" s="9" t="s">
        <v>623</v>
      </c>
      <c r="K64" s="9" t="s">
        <v>623</v>
      </c>
      <c r="L64" s="9" t="s">
        <v>832</v>
      </c>
      <c r="M64" s="9" t="s">
        <v>832</v>
      </c>
      <c r="N64" s="9" t="s">
        <v>623</v>
      </c>
      <c r="O64" s="9" t="s">
        <v>623</v>
      </c>
      <c r="P64" s="9" t="s">
        <v>623</v>
      </c>
      <c r="Q64" s="9" t="s">
        <v>623</v>
      </c>
      <c r="R64" s="9" t="s">
        <v>623</v>
      </c>
      <c r="S64" s="9" t="s">
        <v>623</v>
      </c>
      <c r="T64" s="9" t="s">
        <v>623</v>
      </c>
      <c r="U64" s="9" t="s">
        <v>623</v>
      </c>
      <c r="V64" s="9" t="s">
        <v>623</v>
      </c>
      <c r="W64" s="9" t="s">
        <v>623</v>
      </c>
      <c r="X64" s="9" t="s">
        <v>623</v>
      </c>
      <c r="Y64" s="9" t="s">
        <v>623</v>
      </c>
      <c r="Z64" s="9" t="s">
        <v>623</v>
      </c>
      <c r="AA64" s="9">
        <v>0.4</v>
      </c>
      <c r="AB64" s="9">
        <v>0.4</v>
      </c>
      <c r="AC64" s="16" t="s">
        <v>952</v>
      </c>
      <c r="AD64" s="9" t="s">
        <v>94</v>
      </c>
      <c r="AE64" s="9" t="s">
        <v>94</v>
      </c>
      <c r="AH64" s="179"/>
    </row>
    <row r="65" spans="1:34" ht="171.6" x14ac:dyDescent="0.3">
      <c r="A65" s="15" t="s">
        <v>911</v>
      </c>
      <c r="B65" s="156" t="s">
        <v>882</v>
      </c>
      <c r="C65" s="148" t="s">
        <v>883</v>
      </c>
      <c r="D65" s="9" t="s">
        <v>623</v>
      </c>
      <c r="E65" s="9" t="s">
        <v>623</v>
      </c>
      <c r="F65" s="9" t="s">
        <v>623</v>
      </c>
      <c r="G65" s="9" t="s">
        <v>623</v>
      </c>
      <c r="H65" s="9" t="s">
        <v>623</v>
      </c>
      <c r="I65" s="9" t="s">
        <v>623</v>
      </c>
      <c r="J65" s="9" t="s">
        <v>623</v>
      </c>
      <c r="K65" s="9" t="s">
        <v>623</v>
      </c>
      <c r="L65" s="9" t="s">
        <v>832</v>
      </c>
      <c r="M65" s="9" t="s">
        <v>832</v>
      </c>
      <c r="N65" s="9" t="s">
        <v>623</v>
      </c>
      <c r="O65" s="9" t="s">
        <v>623</v>
      </c>
      <c r="P65" s="9" t="s">
        <v>623</v>
      </c>
      <c r="Q65" s="9" t="s">
        <v>623</v>
      </c>
      <c r="R65" s="9" t="s">
        <v>623</v>
      </c>
      <c r="S65" s="9" t="s">
        <v>623</v>
      </c>
      <c r="T65" s="9" t="s">
        <v>623</v>
      </c>
      <c r="U65" s="9" t="s">
        <v>623</v>
      </c>
      <c r="V65" s="9" t="s">
        <v>623</v>
      </c>
      <c r="W65" s="9" t="s">
        <v>623</v>
      </c>
      <c r="X65" s="9" t="s">
        <v>623</v>
      </c>
      <c r="Y65" s="9" t="s">
        <v>623</v>
      </c>
      <c r="Z65" s="9" t="s">
        <v>623</v>
      </c>
      <c r="AA65" s="9">
        <v>0.4</v>
      </c>
      <c r="AB65" s="9">
        <v>0.4</v>
      </c>
      <c r="AC65" s="16" t="s">
        <v>952</v>
      </c>
      <c r="AD65" s="9" t="s">
        <v>94</v>
      </c>
      <c r="AE65" s="9" t="s">
        <v>94</v>
      </c>
      <c r="AH65" s="179"/>
    </row>
    <row r="66" spans="1:34" ht="187.2" x14ac:dyDescent="0.3">
      <c r="A66" s="15" t="s">
        <v>912</v>
      </c>
      <c r="B66" s="156" t="s">
        <v>887</v>
      </c>
      <c r="C66" s="148" t="s">
        <v>886</v>
      </c>
      <c r="D66" s="9" t="s">
        <v>623</v>
      </c>
      <c r="E66" s="9" t="s">
        <v>623</v>
      </c>
      <c r="F66" s="9" t="s">
        <v>623</v>
      </c>
      <c r="G66" s="9" t="s">
        <v>623</v>
      </c>
      <c r="H66" s="9" t="s">
        <v>623</v>
      </c>
      <c r="I66" s="9" t="s">
        <v>623</v>
      </c>
      <c r="J66" s="9" t="s">
        <v>623</v>
      </c>
      <c r="K66" s="9" t="s">
        <v>623</v>
      </c>
      <c r="L66" s="9" t="s">
        <v>832</v>
      </c>
      <c r="M66" s="9" t="s">
        <v>832</v>
      </c>
      <c r="N66" s="9" t="s">
        <v>623</v>
      </c>
      <c r="O66" s="9" t="s">
        <v>623</v>
      </c>
      <c r="P66" s="9" t="s">
        <v>623</v>
      </c>
      <c r="Q66" s="9" t="s">
        <v>623</v>
      </c>
      <c r="R66" s="9" t="s">
        <v>623</v>
      </c>
      <c r="S66" s="9" t="s">
        <v>623</v>
      </c>
      <c r="T66" s="9" t="s">
        <v>623</v>
      </c>
      <c r="U66" s="9" t="s">
        <v>623</v>
      </c>
      <c r="V66" s="9" t="s">
        <v>623</v>
      </c>
      <c r="W66" s="9" t="s">
        <v>623</v>
      </c>
      <c r="X66" s="9" t="s">
        <v>623</v>
      </c>
      <c r="Y66" s="9" t="s">
        <v>623</v>
      </c>
      <c r="Z66" s="9" t="s">
        <v>623</v>
      </c>
      <c r="AA66" s="9">
        <v>0.4</v>
      </c>
      <c r="AB66" s="9">
        <v>0.4</v>
      </c>
      <c r="AC66" s="16" t="s">
        <v>952</v>
      </c>
      <c r="AD66" s="9" t="s">
        <v>94</v>
      </c>
      <c r="AE66" s="9" t="s">
        <v>94</v>
      </c>
      <c r="AH66" s="87"/>
    </row>
    <row r="67" spans="1:34" ht="140.4" x14ac:dyDescent="0.3">
      <c r="A67" s="219" t="s">
        <v>1132</v>
      </c>
      <c r="B67" s="254" t="s">
        <v>1131</v>
      </c>
      <c r="C67" s="206" t="s">
        <v>1133</v>
      </c>
      <c r="D67" s="9" t="s">
        <v>623</v>
      </c>
      <c r="E67" s="9" t="s">
        <v>623</v>
      </c>
      <c r="F67" s="9" t="s">
        <v>623</v>
      </c>
      <c r="G67" s="9" t="s">
        <v>623</v>
      </c>
      <c r="H67" s="9" t="s">
        <v>623</v>
      </c>
      <c r="I67" s="9" t="s">
        <v>623</v>
      </c>
      <c r="J67" s="9" t="s">
        <v>623</v>
      </c>
      <c r="K67" s="9" t="s">
        <v>623</v>
      </c>
      <c r="L67" s="9" t="s">
        <v>832</v>
      </c>
      <c r="M67" s="9" t="s">
        <v>832</v>
      </c>
      <c r="N67" s="9" t="s">
        <v>623</v>
      </c>
      <c r="O67" s="9" t="s">
        <v>623</v>
      </c>
      <c r="P67" s="9" t="s">
        <v>623</v>
      </c>
      <c r="Q67" s="9" t="s">
        <v>623</v>
      </c>
      <c r="R67" s="9" t="s">
        <v>623</v>
      </c>
      <c r="S67" s="9" t="s">
        <v>623</v>
      </c>
      <c r="T67" s="9" t="s">
        <v>623</v>
      </c>
      <c r="U67" s="9" t="s">
        <v>623</v>
      </c>
      <c r="V67" s="9" t="s">
        <v>623</v>
      </c>
      <c r="W67" s="9" t="s">
        <v>623</v>
      </c>
      <c r="X67" s="9" t="s">
        <v>623</v>
      </c>
      <c r="Y67" s="9" t="s">
        <v>623</v>
      </c>
      <c r="Z67" s="9" t="s">
        <v>623</v>
      </c>
      <c r="AA67" s="9">
        <v>0.4</v>
      </c>
      <c r="AB67" s="9">
        <v>0.4</v>
      </c>
      <c r="AC67" s="16" t="s">
        <v>952</v>
      </c>
      <c r="AD67" s="9" t="s">
        <v>94</v>
      </c>
      <c r="AE67" s="9" t="s">
        <v>94</v>
      </c>
      <c r="AH67" s="87"/>
    </row>
    <row r="68" spans="1:34" ht="46.8" x14ac:dyDescent="0.3">
      <c r="A68" s="15" t="s">
        <v>158</v>
      </c>
      <c r="B68" s="16" t="s">
        <v>159</v>
      </c>
      <c r="C68" s="10" t="s">
        <v>93</v>
      </c>
      <c r="D68" s="9" t="s">
        <v>623</v>
      </c>
      <c r="E68" s="9" t="s">
        <v>623</v>
      </c>
      <c r="F68" s="9" t="s">
        <v>623</v>
      </c>
      <c r="G68" s="9" t="s">
        <v>623</v>
      </c>
      <c r="H68" s="9" t="s">
        <v>623</v>
      </c>
      <c r="I68" s="9" t="s">
        <v>623</v>
      </c>
      <c r="J68" s="9" t="s">
        <v>623</v>
      </c>
      <c r="K68" s="9" t="s">
        <v>623</v>
      </c>
      <c r="L68" s="9" t="s">
        <v>623</v>
      </c>
      <c r="M68" s="9" t="s">
        <v>623</v>
      </c>
      <c r="N68" s="9" t="s">
        <v>623</v>
      </c>
      <c r="O68" s="9" t="s">
        <v>623</v>
      </c>
      <c r="P68" s="9" t="s">
        <v>623</v>
      </c>
      <c r="Q68" s="9" t="s">
        <v>623</v>
      </c>
      <c r="R68" s="9" t="s">
        <v>623</v>
      </c>
      <c r="S68" s="9" t="s">
        <v>623</v>
      </c>
      <c r="T68" s="9" t="s">
        <v>623</v>
      </c>
      <c r="U68" s="9" t="s">
        <v>623</v>
      </c>
      <c r="V68" s="9" t="s">
        <v>623</v>
      </c>
      <c r="W68" s="9" t="s">
        <v>623</v>
      </c>
      <c r="X68" s="9" t="s">
        <v>623</v>
      </c>
      <c r="Y68" s="9" t="s">
        <v>623</v>
      </c>
      <c r="Z68" s="9" t="s">
        <v>623</v>
      </c>
      <c r="AA68" s="9" t="s">
        <v>623</v>
      </c>
      <c r="AB68" s="9" t="s">
        <v>623</v>
      </c>
      <c r="AC68" s="9" t="s">
        <v>623</v>
      </c>
      <c r="AD68" s="9" t="s">
        <v>94</v>
      </c>
      <c r="AE68" s="9" t="s">
        <v>94</v>
      </c>
      <c r="AH68" s="179"/>
    </row>
    <row r="69" spans="1:34" ht="140.4" x14ac:dyDescent="0.3">
      <c r="A69" s="15" t="s">
        <v>193</v>
      </c>
      <c r="B69" s="16" t="s">
        <v>985</v>
      </c>
      <c r="C69" s="90" t="s">
        <v>976</v>
      </c>
      <c r="D69" s="9" t="s">
        <v>623</v>
      </c>
      <c r="E69" s="9" t="s">
        <v>623</v>
      </c>
      <c r="F69" s="9" t="s">
        <v>623</v>
      </c>
      <c r="G69" s="9" t="s">
        <v>623</v>
      </c>
      <c r="H69" s="9" t="s">
        <v>623</v>
      </c>
      <c r="I69" s="9" t="s">
        <v>623</v>
      </c>
      <c r="J69" s="9" t="s">
        <v>623</v>
      </c>
      <c r="K69" s="9" t="s">
        <v>623</v>
      </c>
      <c r="L69" s="9" t="s">
        <v>832</v>
      </c>
      <c r="M69" s="9" t="s">
        <v>832</v>
      </c>
      <c r="N69" s="9" t="s">
        <v>623</v>
      </c>
      <c r="O69" s="9" t="s">
        <v>623</v>
      </c>
      <c r="P69" s="9" t="s">
        <v>623</v>
      </c>
      <c r="Q69" s="9" t="s">
        <v>623</v>
      </c>
      <c r="R69" s="9" t="s">
        <v>623</v>
      </c>
      <c r="S69" s="9" t="s">
        <v>623</v>
      </c>
      <c r="T69" s="9" t="s">
        <v>623</v>
      </c>
      <c r="U69" s="9" t="s">
        <v>623</v>
      </c>
      <c r="V69" s="9" t="s">
        <v>623</v>
      </c>
      <c r="W69" s="9" t="s">
        <v>623</v>
      </c>
      <c r="X69" s="9" t="s">
        <v>623</v>
      </c>
      <c r="Y69" s="9" t="s">
        <v>623</v>
      </c>
      <c r="Z69" s="9" t="s">
        <v>623</v>
      </c>
      <c r="AA69" s="9">
        <v>10</v>
      </c>
      <c r="AB69" s="9">
        <v>10</v>
      </c>
      <c r="AC69" s="16" t="s">
        <v>952</v>
      </c>
      <c r="AD69" s="9" t="s">
        <v>94</v>
      </c>
      <c r="AE69" s="9" t="s">
        <v>94</v>
      </c>
      <c r="AH69" s="179"/>
    </row>
    <row r="70" spans="1:34" ht="140.4" x14ac:dyDescent="0.2">
      <c r="A70" s="15" t="s">
        <v>820</v>
      </c>
      <c r="B70" s="16" t="s">
        <v>985</v>
      </c>
      <c r="C70" s="90" t="s">
        <v>974</v>
      </c>
      <c r="D70" s="9" t="s">
        <v>623</v>
      </c>
      <c r="E70" s="9" t="s">
        <v>623</v>
      </c>
      <c r="F70" s="9" t="s">
        <v>623</v>
      </c>
      <c r="G70" s="9" t="s">
        <v>623</v>
      </c>
      <c r="H70" s="9" t="s">
        <v>623</v>
      </c>
      <c r="I70" s="9" t="s">
        <v>623</v>
      </c>
      <c r="J70" s="9" t="s">
        <v>623</v>
      </c>
      <c r="K70" s="9" t="s">
        <v>623</v>
      </c>
      <c r="L70" s="9" t="s">
        <v>832</v>
      </c>
      <c r="M70" s="9" t="s">
        <v>832</v>
      </c>
      <c r="N70" s="9" t="s">
        <v>623</v>
      </c>
      <c r="O70" s="9" t="s">
        <v>623</v>
      </c>
      <c r="P70" s="9" t="s">
        <v>623</v>
      </c>
      <c r="Q70" s="9" t="s">
        <v>623</v>
      </c>
      <c r="R70" s="9" t="s">
        <v>623</v>
      </c>
      <c r="S70" s="9" t="s">
        <v>623</v>
      </c>
      <c r="T70" s="9" t="s">
        <v>623</v>
      </c>
      <c r="U70" s="9" t="s">
        <v>623</v>
      </c>
      <c r="V70" s="9" t="s">
        <v>623</v>
      </c>
      <c r="W70" s="9" t="s">
        <v>623</v>
      </c>
      <c r="X70" s="9" t="s">
        <v>623</v>
      </c>
      <c r="Y70" s="9" t="s">
        <v>623</v>
      </c>
      <c r="Z70" s="9" t="s">
        <v>623</v>
      </c>
      <c r="AA70" s="9">
        <v>10</v>
      </c>
      <c r="AB70" s="9">
        <v>10</v>
      </c>
      <c r="AC70" s="16" t="s">
        <v>952</v>
      </c>
      <c r="AD70" s="9" t="s">
        <v>94</v>
      </c>
      <c r="AE70" s="9" t="s">
        <v>94</v>
      </c>
      <c r="AH70" s="182"/>
    </row>
    <row r="71" spans="1:34" ht="156" x14ac:dyDescent="0.2">
      <c r="A71" s="15" t="s">
        <v>822</v>
      </c>
      <c r="B71" s="151" t="s">
        <v>846</v>
      </c>
      <c r="C71" s="148" t="s">
        <v>847</v>
      </c>
      <c r="D71" s="9" t="s">
        <v>623</v>
      </c>
      <c r="E71" s="9" t="s">
        <v>623</v>
      </c>
      <c r="F71" s="9" t="s">
        <v>623</v>
      </c>
      <c r="G71" s="9" t="s">
        <v>623</v>
      </c>
      <c r="H71" s="9" t="s">
        <v>623</v>
      </c>
      <c r="I71" s="9" t="s">
        <v>623</v>
      </c>
      <c r="J71" s="9" t="s">
        <v>623</v>
      </c>
      <c r="K71" s="9" t="s">
        <v>623</v>
      </c>
      <c r="L71" s="9" t="s">
        <v>832</v>
      </c>
      <c r="M71" s="9" t="s">
        <v>832</v>
      </c>
      <c r="N71" s="9" t="s">
        <v>623</v>
      </c>
      <c r="O71" s="9" t="s">
        <v>623</v>
      </c>
      <c r="P71" s="9" t="s">
        <v>623</v>
      </c>
      <c r="Q71" s="9" t="s">
        <v>623</v>
      </c>
      <c r="R71" s="9" t="s">
        <v>623</v>
      </c>
      <c r="S71" s="9" t="s">
        <v>623</v>
      </c>
      <c r="T71" s="9" t="s">
        <v>623</v>
      </c>
      <c r="U71" s="9" t="s">
        <v>623</v>
      </c>
      <c r="V71" s="9" t="s">
        <v>623</v>
      </c>
      <c r="W71" s="9" t="s">
        <v>623</v>
      </c>
      <c r="X71" s="9" t="s">
        <v>623</v>
      </c>
      <c r="Y71" s="9" t="s">
        <v>623</v>
      </c>
      <c r="Z71" s="9" t="s">
        <v>623</v>
      </c>
      <c r="AA71" s="9">
        <v>10</v>
      </c>
      <c r="AB71" s="9">
        <v>10</v>
      </c>
      <c r="AC71" s="16" t="s">
        <v>952</v>
      </c>
      <c r="AD71" s="9" t="s">
        <v>94</v>
      </c>
      <c r="AE71" s="9" t="s">
        <v>94</v>
      </c>
      <c r="AH71" s="182"/>
    </row>
    <row r="72" spans="1:34" ht="140.4" x14ac:dyDescent="0.2">
      <c r="A72" s="15" t="s">
        <v>823</v>
      </c>
      <c r="B72" s="162" t="s">
        <v>863</v>
      </c>
      <c r="C72" s="148" t="s">
        <v>864</v>
      </c>
      <c r="D72" s="9" t="s">
        <v>623</v>
      </c>
      <c r="E72" s="9" t="s">
        <v>623</v>
      </c>
      <c r="F72" s="9" t="s">
        <v>623</v>
      </c>
      <c r="G72" s="9" t="s">
        <v>623</v>
      </c>
      <c r="H72" s="9" t="s">
        <v>623</v>
      </c>
      <c r="I72" s="9" t="s">
        <v>623</v>
      </c>
      <c r="J72" s="9" t="s">
        <v>623</v>
      </c>
      <c r="K72" s="9" t="s">
        <v>623</v>
      </c>
      <c r="L72" s="9" t="s">
        <v>832</v>
      </c>
      <c r="M72" s="9" t="s">
        <v>832</v>
      </c>
      <c r="N72" s="9" t="s">
        <v>623</v>
      </c>
      <c r="O72" s="9" t="s">
        <v>623</v>
      </c>
      <c r="P72" s="9" t="s">
        <v>623</v>
      </c>
      <c r="Q72" s="9" t="s">
        <v>623</v>
      </c>
      <c r="R72" s="9" t="s">
        <v>623</v>
      </c>
      <c r="S72" s="9" t="s">
        <v>623</v>
      </c>
      <c r="T72" s="9" t="s">
        <v>623</v>
      </c>
      <c r="U72" s="9" t="s">
        <v>623</v>
      </c>
      <c r="V72" s="9" t="s">
        <v>623</v>
      </c>
      <c r="W72" s="9" t="s">
        <v>623</v>
      </c>
      <c r="X72" s="9" t="s">
        <v>623</v>
      </c>
      <c r="Y72" s="9" t="s">
        <v>623</v>
      </c>
      <c r="Z72" s="9" t="s">
        <v>623</v>
      </c>
      <c r="AA72" s="9">
        <v>10</v>
      </c>
      <c r="AB72" s="9">
        <v>10</v>
      </c>
      <c r="AC72" s="16" t="s">
        <v>952</v>
      </c>
      <c r="AD72" s="9" t="s">
        <v>94</v>
      </c>
      <c r="AE72" s="9" t="s">
        <v>94</v>
      </c>
      <c r="AH72" s="182"/>
    </row>
    <row r="73" spans="1:34" ht="140.4" x14ac:dyDescent="0.2">
      <c r="A73" s="15" t="s">
        <v>1053</v>
      </c>
      <c r="B73" s="162" t="s">
        <v>874</v>
      </c>
      <c r="C73" s="148" t="s">
        <v>875</v>
      </c>
      <c r="D73" s="9" t="s">
        <v>623</v>
      </c>
      <c r="E73" s="9" t="s">
        <v>623</v>
      </c>
      <c r="F73" s="9" t="s">
        <v>623</v>
      </c>
      <c r="G73" s="9" t="s">
        <v>623</v>
      </c>
      <c r="H73" s="9" t="s">
        <v>623</v>
      </c>
      <c r="I73" s="9" t="s">
        <v>623</v>
      </c>
      <c r="J73" s="9" t="s">
        <v>623</v>
      </c>
      <c r="K73" s="9" t="s">
        <v>623</v>
      </c>
      <c r="L73" s="9" t="s">
        <v>832</v>
      </c>
      <c r="M73" s="9" t="s">
        <v>832</v>
      </c>
      <c r="N73" s="9" t="s">
        <v>623</v>
      </c>
      <c r="O73" s="9" t="s">
        <v>623</v>
      </c>
      <c r="P73" s="9" t="s">
        <v>623</v>
      </c>
      <c r="Q73" s="9" t="s">
        <v>623</v>
      </c>
      <c r="R73" s="9" t="s">
        <v>623</v>
      </c>
      <c r="S73" s="9" t="s">
        <v>623</v>
      </c>
      <c r="T73" s="9" t="s">
        <v>623</v>
      </c>
      <c r="U73" s="9" t="s">
        <v>623</v>
      </c>
      <c r="V73" s="9" t="s">
        <v>623</v>
      </c>
      <c r="W73" s="9" t="s">
        <v>623</v>
      </c>
      <c r="X73" s="9" t="s">
        <v>623</v>
      </c>
      <c r="Y73" s="9" t="s">
        <v>623</v>
      </c>
      <c r="Z73" s="9" t="s">
        <v>623</v>
      </c>
      <c r="AA73" s="9">
        <v>10</v>
      </c>
      <c r="AB73" s="9">
        <v>10</v>
      </c>
      <c r="AC73" s="16" t="s">
        <v>952</v>
      </c>
      <c r="AD73" s="9" t="s">
        <v>94</v>
      </c>
      <c r="AE73" s="9" t="s">
        <v>94</v>
      </c>
      <c r="AH73" s="182"/>
    </row>
    <row r="74" spans="1:34" ht="140.4" x14ac:dyDescent="0.2">
      <c r="A74" s="15" t="s">
        <v>973</v>
      </c>
      <c r="B74" s="162" t="s">
        <v>878</v>
      </c>
      <c r="C74" s="148" t="s">
        <v>879</v>
      </c>
      <c r="D74" s="9" t="s">
        <v>623</v>
      </c>
      <c r="E74" s="9" t="s">
        <v>623</v>
      </c>
      <c r="F74" s="9" t="s">
        <v>623</v>
      </c>
      <c r="G74" s="9" t="s">
        <v>623</v>
      </c>
      <c r="H74" s="9" t="s">
        <v>623</v>
      </c>
      <c r="I74" s="9" t="s">
        <v>623</v>
      </c>
      <c r="J74" s="9" t="s">
        <v>623</v>
      </c>
      <c r="K74" s="9" t="s">
        <v>623</v>
      </c>
      <c r="L74" s="9" t="s">
        <v>832</v>
      </c>
      <c r="M74" s="9" t="s">
        <v>832</v>
      </c>
      <c r="N74" s="9" t="s">
        <v>623</v>
      </c>
      <c r="O74" s="9" t="s">
        <v>623</v>
      </c>
      <c r="P74" s="9" t="s">
        <v>623</v>
      </c>
      <c r="Q74" s="9" t="s">
        <v>623</v>
      </c>
      <c r="R74" s="9" t="s">
        <v>623</v>
      </c>
      <c r="S74" s="9" t="s">
        <v>623</v>
      </c>
      <c r="T74" s="9" t="s">
        <v>623</v>
      </c>
      <c r="U74" s="9" t="s">
        <v>623</v>
      </c>
      <c r="V74" s="9" t="s">
        <v>623</v>
      </c>
      <c r="W74" s="9" t="s">
        <v>623</v>
      </c>
      <c r="X74" s="9" t="s">
        <v>623</v>
      </c>
      <c r="Y74" s="9" t="s">
        <v>623</v>
      </c>
      <c r="Z74" s="9" t="s">
        <v>623</v>
      </c>
      <c r="AA74" s="9">
        <v>10</v>
      </c>
      <c r="AB74" s="9">
        <v>10</v>
      </c>
      <c r="AC74" s="16" t="s">
        <v>952</v>
      </c>
      <c r="AD74" s="9" t="s">
        <v>94</v>
      </c>
      <c r="AE74" s="9" t="s">
        <v>94</v>
      </c>
      <c r="AH74" s="182"/>
    </row>
    <row r="75" spans="1:34" ht="156" x14ac:dyDescent="0.2">
      <c r="A75" s="15" t="s">
        <v>975</v>
      </c>
      <c r="B75" s="162" t="s">
        <v>907</v>
      </c>
      <c r="C75" s="148" t="s">
        <v>908</v>
      </c>
      <c r="D75" s="9" t="s">
        <v>623</v>
      </c>
      <c r="E75" s="9" t="s">
        <v>623</v>
      </c>
      <c r="F75" s="9" t="s">
        <v>623</v>
      </c>
      <c r="G75" s="9" t="s">
        <v>623</v>
      </c>
      <c r="H75" s="9" t="s">
        <v>623</v>
      </c>
      <c r="I75" s="9" t="s">
        <v>623</v>
      </c>
      <c r="J75" s="9" t="s">
        <v>623</v>
      </c>
      <c r="K75" s="9" t="s">
        <v>623</v>
      </c>
      <c r="L75" s="9" t="s">
        <v>832</v>
      </c>
      <c r="M75" s="9" t="s">
        <v>832</v>
      </c>
      <c r="N75" s="9" t="s">
        <v>623</v>
      </c>
      <c r="O75" s="9" t="s">
        <v>623</v>
      </c>
      <c r="P75" s="9" t="s">
        <v>623</v>
      </c>
      <c r="Q75" s="9" t="s">
        <v>623</v>
      </c>
      <c r="R75" s="9" t="s">
        <v>623</v>
      </c>
      <c r="S75" s="9" t="s">
        <v>623</v>
      </c>
      <c r="T75" s="9" t="s">
        <v>623</v>
      </c>
      <c r="U75" s="9" t="s">
        <v>623</v>
      </c>
      <c r="V75" s="9" t="s">
        <v>623</v>
      </c>
      <c r="W75" s="9" t="s">
        <v>623</v>
      </c>
      <c r="X75" s="9" t="s">
        <v>623</v>
      </c>
      <c r="Y75" s="9" t="s">
        <v>623</v>
      </c>
      <c r="Z75" s="9" t="s">
        <v>623</v>
      </c>
      <c r="AA75" s="9">
        <v>10</v>
      </c>
      <c r="AB75" s="9">
        <v>10</v>
      </c>
      <c r="AC75" s="16" t="s">
        <v>952</v>
      </c>
      <c r="AD75" s="9" t="s">
        <v>94</v>
      </c>
      <c r="AE75" s="9" t="s">
        <v>94</v>
      </c>
      <c r="AH75" s="180"/>
    </row>
    <row r="76" spans="1:34" ht="46.8" x14ac:dyDescent="0.25">
      <c r="A76" s="15" t="s">
        <v>160</v>
      </c>
      <c r="B76" s="16" t="s">
        <v>161</v>
      </c>
      <c r="C76" s="30" t="s">
        <v>93</v>
      </c>
      <c r="D76" s="9" t="s">
        <v>623</v>
      </c>
      <c r="E76" s="9" t="s">
        <v>623</v>
      </c>
      <c r="F76" s="9" t="s">
        <v>623</v>
      </c>
      <c r="G76" s="9" t="s">
        <v>623</v>
      </c>
      <c r="H76" s="9" t="s">
        <v>623</v>
      </c>
      <c r="I76" s="9" t="s">
        <v>623</v>
      </c>
      <c r="J76" s="9" t="s">
        <v>623</v>
      </c>
      <c r="K76" s="9" t="s">
        <v>623</v>
      </c>
      <c r="L76" s="9" t="s">
        <v>623</v>
      </c>
      <c r="M76" s="9" t="s">
        <v>623</v>
      </c>
      <c r="N76" s="9" t="s">
        <v>623</v>
      </c>
      <c r="O76" s="9" t="s">
        <v>623</v>
      </c>
      <c r="P76" s="9" t="s">
        <v>623</v>
      </c>
      <c r="Q76" s="9" t="s">
        <v>623</v>
      </c>
      <c r="R76" s="9" t="s">
        <v>623</v>
      </c>
      <c r="S76" s="9" t="s">
        <v>623</v>
      </c>
      <c r="T76" s="9" t="s">
        <v>623</v>
      </c>
      <c r="U76" s="9" t="s">
        <v>623</v>
      </c>
      <c r="V76" s="9" t="s">
        <v>623</v>
      </c>
      <c r="W76" s="9" t="s">
        <v>623</v>
      </c>
      <c r="X76" s="9" t="s">
        <v>623</v>
      </c>
      <c r="Y76" s="9" t="s">
        <v>623</v>
      </c>
      <c r="Z76" s="9" t="s">
        <v>623</v>
      </c>
      <c r="AA76" s="9" t="s">
        <v>623</v>
      </c>
      <c r="AB76" s="9" t="s">
        <v>623</v>
      </c>
      <c r="AC76" s="34" t="s">
        <v>623</v>
      </c>
      <c r="AD76" s="9" t="s">
        <v>94</v>
      </c>
      <c r="AE76" s="9" t="s">
        <v>94</v>
      </c>
      <c r="AH76" s="180"/>
    </row>
    <row r="77" spans="1:34" ht="46.8" x14ac:dyDescent="0.3">
      <c r="A77" s="15" t="s">
        <v>162</v>
      </c>
      <c r="B77" s="16" t="s">
        <v>163</v>
      </c>
      <c r="C77" s="10" t="s">
        <v>93</v>
      </c>
      <c r="D77" s="9" t="s">
        <v>623</v>
      </c>
      <c r="E77" s="9" t="s">
        <v>623</v>
      </c>
      <c r="F77" s="9" t="s">
        <v>623</v>
      </c>
      <c r="G77" s="9" t="s">
        <v>623</v>
      </c>
      <c r="H77" s="9" t="s">
        <v>623</v>
      </c>
      <c r="I77" s="9" t="s">
        <v>623</v>
      </c>
      <c r="J77" s="9" t="s">
        <v>623</v>
      </c>
      <c r="K77" s="9" t="s">
        <v>623</v>
      </c>
      <c r="L77" s="9" t="s">
        <v>623</v>
      </c>
      <c r="M77" s="9" t="s">
        <v>623</v>
      </c>
      <c r="N77" s="9" t="s">
        <v>623</v>
      </c>
      <c r="O77" s="9" t="s">
        <v>623</v>
      </c>
      <c r="P77" s="9" t="s">
        <v>623</v>
      </c>
      <c r="Q77" s="9" t="s">
        <v>623</v>
      </c>
      <c r="R77" s="9" t="s">
        <v>623</v>
      </c>
      <c r="S77" s="9" t="s">
        <v>623</v>
      </c>
      <c r="T77" s="9" t="s">
        <v>623</v>
      </c>
      <c r="U77" s="9" t="s">
        <v>623</v>
      </c>
      <c r="V77" s="9" t="s">
        <v>623</v>
      </c>
      <c r="W77" s="9" t="s">
        <v>623</v>
      </c>
      <c r="X77" s="9" t="s">
        <v>623</v>
      </c>
      <c r="Y77" s="9" t="s">
        <v>623</v>
      </c>
      <c r="Z77" s="9" t="s">
        <v>623</v>
      </c>
      <c r="AA77" s="9" t="s">
        <v>623</v>
      </c>
      <c r="AB77" s="9" t="s">
        <v>623</v>
      </c>
      <c r="AC77" s="34" t="s">
        <v>623</v>
      </c>
      <c r="AD77" s="9" t="s">
        <v>94</v>
      </c>
      <c r="AE77" s="9" t="s">
        <v>94</v>
      </c>
    </row>
    <row r="78" spans="1:34" ht="62.4" x14ac:dyDescent="0.25">
      <c r="A78" s="15" t="s">
        <v>164</v>
      </c>
      <c r="B78" s="16" t="s">
        <v>165</v>
      </c>
      <c r="C78" s="30" t="s">
        <v>93</v>
      </c>
      <c r="D78" s="9" t="s">
        <v>623</v>
      </c>
      <c r="E78" s="9" t="s">
        <v>623</v>
      </c>
      <c r="F78" s="9" t="s">
        <v>623</v>
      </c>
      <c r="G78" s="9" t="s">
        <v>623</v>
      </c>
      <c r="H78" s="9" t="s">
        <v>623</v>
      </c>
      <c r="I78" s="9" t="s">
        <v>623</v>
      </c>
      <c r="J78" s="9" t="s">
        <v>623</v>
      </c>
      <c r="K78" s="9" t="s">
        <v>623</v>
      </c>
      <c r="L78" s="9" t="s">
        <v>623</v>
      </c>
      <c r="M78" s="9" t="s">
        <v>623</v>
      </c>
      <c r="N78" s="9" t="s">
        <v>623</v>
      </c>
      <c r="O78" s="9" t="s">
        <v>623</v>
      </c>
      <c r="P78" s="9" t="s">
        <v>623</v>
      </c>
      <c r="Q78" s="9" t="s">
        <v>623</v>
      </c>
      <c r="R78" s="9" t="s">
        <v>623</v>
      </c>
      <c r="S78" s="9" t="s">
        <v>623</v>
      </c>
      <c r="T78" s="9" t="s">
        <v>623</v>
      </c>
      <c r="U78" s="9" t="s">
        <v>623</v>
      </c>
      <c r="V78" s="9" t="s">
        <v>623</v>
      </c>
      <c r="W78" s="9" t="s">
        <v>623</v>
      </c>
      <c r="X78" s="9" t="s">
        <v>623</v>
      </c>
      <c r="Y78" s="9" t="s">
        <v>623</v>
      </c>
      <c r="Z78" s="9" t="s">
        <v>623</v>
      </c>
      <c r="AA78" s="9" t="s">
        <v>623</v>
      </c>
      <c r="AB78" s="9" t="s">
        <v>623</v>
      </c>
      <c r="AC78" s="34" t="s">
        <v>623</v>
      </c>
      <c r="AD78" s="9" t="s">
        <v>94</v>
      </c>
      <c r="AE78" s="9" t="s">
        <v>94</v>
      </c>
    </row>
    <row r="79" spans="1:34" ht="62.4" x14ac:dyDescent="0.3">
      <c r="A79" s="15" t="s">
        <v>166</v>
      </c>
      <c r="B79" s="16" t="s">
        <v>167</v>
      </c>
      <c r="C79" s="10" t="s">
        <v>93</v>
      </c>
      <c r="D79" s="9" t="s">
        <v>623</v>
      </c>
      <c r="E79" s="9" t="s">
        <v>623</v>
      </c>
      <c r="F79" s="9" t="s">
        <v>623</v>
      </c>
      <c r="G79" s="9" t="s">
        <v>623</v>
      </c>
      <c r="H79" s="9" t="s">
        <v>623</v>
      </c>
      <c r="I79" s="9" t="s">
        <v>623</v>
      </c>
      <c r="J79" s="9" t="s">
        <v>623</v>
      </c>
      <c r="K79" s="9" t="s">
        <v>623</v>
      </c>
      <c r="L79" s="9" t="s">
        <v>623</v>
      </c>
      <c r="M79" s="9" t="s">
        <v>623</v>
      </c>
      <c r="N79" s="9" t="s">
        <v>623</v>
      </c>
      <c r="O79" s="9" t="s">
        <v>623</v>
      </c>
      <c r="P79" s="9" t="s">
        <v>623</v>
      </c>
      <c r="Q79" s="9" t="s">
        <v>623</v>
      </c>
      <c r="R79" s="9" t="s">
        <v>623</v>
      </c>
      <c r="S79" s="9" t="s">
        <v>623</v>
      </c>
      <c r="T79" s="9" t="s">
        <v>623</v>
      </c>
      <c r="U79" s="9" t="s">
        <v>623</v>
      </c>
      <c r="V79" s="9" t="s">
        <v>623</v>
      </c>
      <c r="W79" s="9" t="s">
        <v>623</v>
      </c>
      <c r="X79" s="9" t="s">
        <v>623</v>
      </c>
      <c r="Y79" s="9" t="s">
        <v>623</v>
      </c>
      <c r="Z79" s="9" t="s">
        <v>623</v>
      </c>
      <c r="AA79" s="9" t="s">
        <v>623</v>
      </c>
      <c r="AB79" s="9" t="s">
        <v>623</v>
      </c>
      <c r="AC79" s="34" t="s">
        <v>623</v>
      </c>
      <c r="AD79" s="9" t="s">
        <v>94</v>
      </c>
      <c r="AE79" s="9" t="s">
        <v>94</v>
      </c>
    </row>
    <row r="80" spans="1:34" ht="62.4" x14ac:dyDescent="0.25">
      <c r="A80" s="15" t="s">
        <v>168</v>
      </c>
      <c r="B80" s="16" t="s">
        <v>169</v>
      </c>
      <c r="C80" s="30" t="s">
        <v>93</v>
      </c>
      <c r="D80" s="9" t="s">
        <v>623</v>
      </c>
      <c r="E80" s="9" t="s">
        <v>623</v>
      </c>
      <c r="F80" s="9" t="s">
        <v>623</v>
      </c>
      <c r="G80" s="9" t="s">
        <v>623</v>
      </c>
      <c r="H80" s="9" t="s">
        <v>623</v>
      </c>
      <c r="I80" s="9" t="s">
        <v>623</v>
      </c>
      <c r="J80" s="9" t="s">
        <v>623</v>
      </c>
      <c r="K80" s="9" t="s">
        <v>623</v>
      </c>
      <c r="L80" s="9" t="s">
        <v>623</v>
      </c>
      <c r="M80" s="9" t="s">
        <v>623</v>
      </c>
      <c r="N80" s="9" t="s">
        <v>623</v>
      </c>
      <c r="O80" s="9" t="s">
        <v>623</v>
      </c>
      <c r="P80" s="9" t="s">
        <v>623</v>
      </c>
      <c r="Q80" s="9" t="s">
        <v>623</v>
      </c>
      <c r="R80" s="9" t="s">
        <v>623</v>
      </c>
      <c r="S80" s="9" t="s">
        <v>623</v>
      </c>
      <c r="T80" s="9" t="s">
        <v>623</v>
      </c>
      <c r="U80" s="9" t="s">
        <v>623</v>
      </c>
      <c r="V80" s="9" t="s">
        <v>623</v>
      </c>
      <c r="W80" s="9" t="s">
        <v>623</v>
      </c>
      <c r="X80" s="9" t="s">
        <v>623</v>
      </c>
      <c r="Y80" s="9" t="s">
        <v>623</v>
      </c>
      <c r="Z80" s="9" t="s">
        <v>623</v>
      </c>
      <c r="AA80" s="9" t="s">
        <v>623</v>
      </c>
      <c r="AB80" s="9" t="s">
        <v>623</v>
      </c>
      <c r="AC80" s="34" t="s">
        <v>623</v>
      </c>
      <c r="AD80" s="9" t="s">
        <v>94</v>
      </c>
      <c r="AE80" s="9" t="s">
        <v>94</v>
      </c>
    </row>
    <row r="81" spans="1:31" ht="62.4" x14ac:dyDescent="0.3">
      <c r="A81" s="15" t="s">
        <v>170</v>
      </c>
      <c r="B81" s="16" t="s">
        <v>171</v>
      </c>
      <c r="C81" s="10" t="s">
        <v>93</v>
      </c>
      <c r="D81" s="9" t="s">
        <v>623</v>
      </c>
      <c r="E81" s="9" t="s">
        <v>623</v>
      </c>
      <c r="F81" s="9" t="s">
        <v>623</v>
      </c>
      <c r="G81" s="9" t="s">
        <v>623</v>
      </c>
      <c r="H81" s="9" t="s">
        <v>623</v>
      </c>
      <c r="I81" s="9" t="s">
        <v>623</v>
      </c>
      <c r="J81" s="9" t="s">
        <v>623</v>
      </c>
      <c r="K81" s="9" t="s">
        <v>623</v>
      </c>
      <c r="L81" s="9" t="s">
        <v>623</v>
      </c>
      <c r="M81" s="9" t="s">
        <v>623</v>
      </c>
      <c r="N81" s="9" t="s">
        <v>623</v>
      </c>
      <c r="O81" s="9" t="s">
        <v>623</v>
      </c>
      <c r="P81" s="9" t="s">
        <v>623</v>
      </c>
      <c r="Q81" s="9" t="s">
        <v>623</v>
      </c>
      <c r="R81" s="9" t="s">
        <v>623</v>
      </c>
      <c r="S81" s="9" t="s">
        <v>623</v>
      </c>
      <c r="T81" s="9" t="s">
        <v>623</v>
      </c>
      <c r="U81" s="9" t="s">
        <v>623</v>
      </c>
      <c r="V81" s="9" t="s">
        <v>623</v>
      </c>
      <c r="W81" s="9" t="s">
        <v>623</v>
      </c>
      <c r="X81" s="9" t="s">
        <v>623</v>
      </c>
      <c r="Y81" s="9" t="s">
        <v>623</v>
      </c>
      <c r="Z81" s="9" t="s">
        <v>623</v>
      </c>
      <c r="AA81" s="9" t="s">
        <v>623</v>
      </c>
      <c r="AB81" s="9" t="s">
        <v>623</v>
      </c>
      <c r="AC81" s="34" t="s">
        <v>623</v>
      </c>
      <c r="AD81" s="9" t="s">
        <v>94</v>
      </c>
      <c r="AE81" s="9" t="s">
        <v>94</v>
      </c>
    </row>
    <row r="82" spans="1:31" ht="62.4" x14ac:dyDescent="0.25">
      <c r="A82" s="15" t="s">
        <v>172</v>
      </c>
      <c r="B82" s="16" t="s">
        <v>173</v>
      </c>
      <c r="C82" s="30" t="s">
        <v>93</v>
      </c>
      <c r="D82" s="9" t="s">
        <v>623</v>
      </c>
      <c r="E82" s="9" t="s">
        <v>623</v>
      </c>
      <c r="F82" s="9" t="s">
        <v>623</v>
      </c>
      <c r="G82" s="9" t="s">
        <v>623</v>
      </c>
      <c r="H82" s="9" t="s">
        <v>623</v>
      </c>
      <c r="I82" s="9" t="s">
        <v>623</v>
      </c>
      <c r="J82" s="9" t="s">
        <v>623</v>
      </c>
      <c r="K82" s="9" t="s">
        <v>623</v>
      </c>
      <c r="L82" s="9" t="s">
        <v>623</v>
      </c>
      <c r="M82" s="9" t="s">
        <v>623</v>
      </c>
      <c r="N82" s="9" t="s">
        <v>623</v>
      </c>
      <c r="O82" s="9" t="s">
        <v>623</v>
      </c>
      <c r="P82" s="9" t="s">
        <v>623</v>
      </c>
      <c r="Q82" s="9" t="s">
        <v>623</v>
      </c>
      <c r="R82" s="9" t="s">
        <v>623</v>
      </c>
      <c r="S82" s="9" t="s">
        <v>623</v>
      </c>
      <c r="T82" s="9" t="s">
        <v>623</v>
      </c>
      <c r="U82" s="9" t="s">
        <v>623</v>
      </c>
      <c r="V82" s="9" t="s">
        <v>623</v>
      </c>
      <c r="W82" s="9" t="s">
        <v>623</v>
      </c>
      <c r="X82" s="9" t="s">
        <v>623</v>
      </c>
      <c r="Y82" s="9" t="s">
        <v>623</v>
      </c>
      <c r="Z82" s="9" t="s">
        <v>623</v>
      </c>
      <c r="AA82" s="9" t="s">
        <v>623</v>
      </c>
      <c r="AB82" s="9" t="s">
        <v>623</v>
      </c>
      <c r="AC82" s="34" t="s">
        <v>623</v>
      </c>
      <c r="AD82" s="9" t="s">
        <v>94</v>
      </c>
      <c r="AE82" s="9" t="s">
        <v>94</v>
      </c>
    </row>
    <row r="83" spans="1:31" ht="46.8" x14ac:dyDescent="0.3">
      <c r="A83" s="15" t="s">
        <v>174</v>
      </c>
      <c r="B83" s="16" t="s">
        <v>175</v>
      </c>
      <c r="C83" s="10" t="s">
        <v>93</v>
      </c>
      <c r="D83" s="9" t="s">
        <v>623</v>
      </c>
      <c r="E83" s="9" t="s">
        <v>623</v>
      </c>
      <c r="F83" s="9" t="s">
        <v>623</v>
      </c>
      <c r="G83" s="9" t="s">
        <v>623</v>
      </c>
      <c r="H83" s="9" t="s">
        <v>623</v>
      </c>
      <c r="I83" s="9" t="s">
        <v>623</v>
      </c>
      <c r="J83" s="9" t="s">
        <v>623</v>
      </c>
      <c r="K83" s="9" t="s">
        <v>623</v>
      </c>
      <c r="L83" s="9" t="s">
        <v>623</v>
      </c>
      <c r="M83" s="9" t="s">
        <v>623</v>
      </c>
      <c r="N83" s="9" t="s">
        <v>623</v>
      </c>
      <c r="O83" s="9" t="s">
        <v>623</v>
      </c>
      <c r="P83" s="9" t="s">
        <v>623</v>
      </c>
      <c r="Q83" s="9" t="s">
        <v>623</v>
      </c>
      <c r="R83" s="9" t="s">
        <v>623</v>
      </c>
      <c r="S83" s="9" t="s">
        <v>623</v>
      </c>
      <c r="T83" s="9" t="s">
        <v>623</v>
      </c>
      <c r="U83" s="9" t="s">
        <v>623</v>
      </c>
      <c r="V83" s="9" t="s">
        <v>623</v>
      </c>
      <c r="W83" s="9" t="s">
        <v>623</v>
      </c>
      <c r="X83" s="9" t="s">
        <v>623</v>
      </c>
      <c r="Y83" s="9" t="s">
        <v>623</v>
      </c>
      <c r="Z83" s="9" t="s">
        <v>623</v>
      </c>
      <c r="AA83" s="9" t="s">
        <v>623</v>
      </c>
      <c r="AB83" s="9" t="s">
        <v>623</v>
      </c>
      <c r="AC83" s="34" t="s">
        <v>623</v>
      </c>
      <c r="AD83" s="9" t="s">
        <v>94</v>
      </c>
      <c r="AE83" s="9" t="s">
        <v>94</v>
      </c>
    </row>
    <row r="84" spans="1:31" ht="62.4" x14ac:dyDescent="0.25">
      <c r="A84" s="15" t="s">
        <v>176</v>
      </c>
      <c r="B84" s="16" t="s">
        <v>177</v>
      </c>
      <c r="C84" s="30" t="s">
        <v>93</v>
      </c>
      <c r="D84" s="9" t="s">
        <v>623</v>
      </c>
      <c r="E84" s="9" t="s">
        <v>623</v>
      </c>
      <c r="F84" s="9" t="s">
        <v>623</v>
      </c>
      <c r="G84" s="9" t="s">
        <v>623</v>
      </c>
      <c r="H84" s="9" t="s">
        <v>623</v>
      </c>
      <c r="I84" s="9" t="s">
        <v>623</v>
      </c>
      <c r="J84" s="9" t="s">
        <v>623</v>
      </c>
      <c r="K84" s="9" t="s">
        <v>623</v>
      </c>
      <c r="L84" s="9" t="s">
        <v>623</v>
      </c>
      <c r="M84" s="9" t="s">
        <v>623</v>
      </c>
      <c r="N84" s="9" t="s">
        <v>623</v>
      </c>
      <c r="O84" s="9" t="s">
        <v>623</v>
      </c>
      <c r="P84" s="9" t="s">
        <v>623</v>
      </c>
      <c r="Q84" s="9" t="s">
        <v>623</v>
      </c>
      <c r="R84" s="9" t="s">
        <v>623</v>
      </c>
      <c r="S84" s="9" t="s">
        <v>623</v>
      </c>
      <c r="T84" s="9" t="s">
        <v>623</v>
      </c>
      <c r="U84" s="9" t="s">
        <v>623</v>
      </c>
      <c r="V84" s="9" t="s">
        <v>623</v>
      </c>
      <c r="W84" s="9" t="s">
        <v>623</v>
      </c>
      <c r="X84" s="9" t="s">
        <v>623</v>
      </c>
      <c r="Y84" s="9" t="s">
        <v>623</v>
      </c>
      <c r="Z84" s="9" t="s">
        <v>623</v>
      </c>
      <c r="AA84" s="9" t="s">
        <v>623</v>
      </c>
      <c r="AB84" s="9" t="s">
        <v>623</v>
      </c>
      <c r="AC84" s="34" t="s">
        <v>623</v>
      </c>
      <c r="AD84" s="9" t="s">
        <v>94</v>
      </c>
      <c r="AE84" s="9" t="s">
        <v>94</v>
      </c>
    </row>
    <row r="85" spans="1:31" ht="46.8" x14ac:dyDescent="0.2">
      <c r="A85" s="12" t="s">
        <v>184</v>
      </c>
      <c r="B85" s="13" t="s">
        <v>185</v>
      </c>
      <c r="C85" s="324" t="s">
        <v>93</v>
      </c>
      <c r="D85" s="9" t="s">
        <v>623</v>
      </c>
      <c r="E85" s="9" t="s">
        <v>623</v>
      </c>
      <c r="F85" s="9" t="s">
        <v>623</v>
      </c>
      <c r="G85" s="9" t="s">
        <v>623</v>
      </c>
      <c r="H85" s="9" t="s">
        <v>623</v>
      </c>
      <c r="I85" s="9" t="s">
        <v>623</v>
      </c>
      <c r="J85" s="9" t="s">
        <v>623</v>
      </c>
      <c r="K85" s="9" t="s">
        <v>623</v>
      </c>
      <c r="L85" s="9" t="s">
        <v>623</v>
      </c>
      <c r="M85" s="9" t="s">
        <v>623</v>
      </c>
      <c r="N85" s="9" t="s">
        <v>623</v>
      </c>
      <c r="O85" s="9" t="s">
        <v>623</v>
      </c>
      <c r="P85" s="9" t="s">
        <v>623</v>
      </c>
      <c r="Q85" s="9" t="s">
        <v>623</v>
      </c>
      <c r="R85" s="9" t="s">
        <v>623</v>
      </c>
      <c r="S85" s="9" t="s">
        <v>623</v>
      </c>
      <c r="T85" s="9" t="s">
        <v>623</v>
      </c>
      <c r="U85" s="9" t="s">
        <v>623</v>
      </c>
      <c r="V85" s="9" t="s">
        <v>623</v>
      </c>
      <c r="W85" s="9" t="s">
        <v>623</v>
      </c>
      <c r="X85" s="9" t="s">
        <v>623</v>
      </c>
      <c r="Y85" s="9" t="s">
        <v>623</v>
      </c>
      <c r="Z85" s="9" t="s">
        <v>623</v>
      </c>
      <c r="AA85" s="9" t="s">
        <v>623</v>
      </c>
      <c r="AB85" s="9" t="s">
        <v>623</v>
      </c>
      <c r="AC85" s="34" t="s">
        <v>623</v>
      </c>
      <c r="AD85" s="9" t="s">
        <v>94</v>
      </c>
      <c r="AE85" s="9" t="s">
        <v>94</v>
      </c>
    </row>
    <row r="86" spans="1:31" ht="93.6" x14ac:dyDescent="0.2">
      <c r="A86" s="15" t="s">
        <v>1110</v>
      </c>
      <c r="B86" s="34" t="s">
        <v>1097</v>
      </c>
      <c r="C86" s="90" t="s">
        <v>964</v>
      </c>
      <c r="D86" s="9" t="s">
        <v>623</v>
      </c>
      <c r="E86" s="9" t="s">
        <v>623</v>
      </c>
      <c r="F86" s="9" t="s">
        <v>623</v>
      </c>
      <c r="G86" s="9" t="s">
        <v>623</v>
      </c>
      <c r="H86" s="9" t="s">
        <v>623</v>
      </c>
      <c r="I86" s="9" t="s">
        <v>623</v>
      </c>
      <c r="J86" s="9" t="s">
        <v>623</v>
      </c>
      <c r="K86" s="9" t="s">
        <v>623</v>
      </c>
      <c r="L86" s="9" t="s">
        <v>832</v>
      </c>
      <c r="M86" s="9" t="s">
        <v>832</v>
      </c>
      <c r="N86" s="9" t="s">
        <v>623</v>
      </c>
      <c r="O86" s="9" t="s">
        <v>623</v>
      </c>
      <c r="P86" s="9" t="s">
        <v>1166</v>
      </c>
      <c r="Q86" s="9" t="s">
        <v>623</v>
      </c>
      <c r="R86" s="9" t="s">
        <v>623</v>
      </c>
      <c r="S86" s="9" t="s">
        <v>623</v>
      </c>
      <c r="T86" s="9" t="s">
        <v>623</v>
      </c>
      <c r="U86" s="9" t="s">
        <v>623</v>
      </c>
      <c r="V86" s="9" t="s">
        <v>623</v>
      </c>
      <c r="W86" s="9" t="s">
        <v>623</v>
      </c>
      <c r="X86" s="9" t="s">
        <v>623</v>
      </c>
      <c r="Y86" s="9" t="s">
        <v>623</v>
      </c>
      <c r="Z86" s="9" t="s">
        <v>623</v>
      </c>
      <c r="AA86" s="9">
        <v>10</v>
      </c>
      <c r="AB86" s="9">
        <v>10</v>
      </c>
      <c r="AC86" s="63" t="s">
        <v>1163</v>
      </c>
      <c r="AD86" s="9" t="s">
        <v>94</v>
      </c>
      <c r="AE86" s="9" t="s">
        <v>94</v>
      </c>
    </row>
    <row r="87" spans="1:31" ht="124.8" x14ac:dyDescent="0.2">
      <c r="A87" s="15" t="s">
        <v>1117</v>
      </c>
      <c r="B87" s="34" t="s">
        <v>1103</v>
      </c>
      <c r="C87" s="148" t="s">
        <v>842</v>
      </c>
      <c r="D87" s="9" t="s">
        <v>623</v>
      </c>
      <c r="E87" s="9" t="s">
        <v>623</v>
      </c>
      <c r="F87" s="9" t="s">
        <v>623</v>
      </c>
      <c r="G87" s="9" t="s">
        <v>623</v>
      </c>
      <c r="H87" s="9" t="s">
        <v>623</v>
      </c>
      <c r="I87" s="9" t="s">
        <v>623</v>
      </c>
      <c r="J87" s="9" t="s">
        <v>623</v>
      </c>
      <c r="K87" s="9" t="s">
        <v>623</v>
      </c>
      <c r="L87" s="9" t="s">
        <v>832</v>
      </c>
      <c r="M87" s="9" t="s">
        <v>832</v>
      </c>
      <c r="N87" s="9" t="s">
        <v>623</v>
      </c>
      <c r="O87" s="9" t="s">
        <v>623</v>
      </c>
      <c r="P87" s="9" t="s">
        <v>1165</v>
      </c>
      <c r="Q87" s="9" t="s">
        <v>623</v>
      </c>
      <c r="R87" s="9" t="s">
        <v>623</v>
      </c>
      <c r="S87" s="9" t="s">
        <v>623</v>
      </c>
      <c r="T87" s="9" t="s">
        <v>623</v>
      </c>
      <c r="U87" s="9" t="s">
        <v>623</v>
      </c>
      <c r="V87" s="9" t="s">
        <v>623</v>
      </c>
      <c r="W87" s="9" t="s">
        <v>623</v>
      </c>
      <c r="X87" s="9" t="s">
        <v>623</v>
      </c>
      <c r="Y87" s="9" t="s">
        <v>623</v>
      </c>
      <c r="Z87" s="9" t="s">
        <v>623</v>
      </c>
      <c r="AA87" s="9">
        <v>10</v>
      </c>
      <c r="AB87" s="9">
        <v>10</v>
      </c>
      <c r="AC87" s="63" t="s">
        <v>1164</v>
      </c>
      <c r="AD87" s="9" t="s">
        <v>94</v>
      </c>
      <c r="AE87" s="9" t="s">
        <v>94</v>
      </c>
    </row>
    <row r="88" spans="1:31" ht="62.4" x14ac:dyDescent="0.2">
      <c r="A88" s="12" t="s">
        <v>186</v>
      </c>
      <c r="B88" s="13" t="s">
        <v>187</v>
      </c>
      <c r="C88" s="9" t="s">
        <v>93</v>
      </c>
      <c r="D88" s="9" t="s">
        <v>623</v>
      </c>
      <c r="E88" s="9" t="s">
        <v>623</v>
      </c>
      <c r="F88" s="9" t="s">
        <v>623</v>
      </c>
      <c r="G88" s="9" t="s">
        <v>623</v>
      </c>
      <c r="H88" s="9" t="s">
        <v>623</v>
      </c>
      <c r="I88" s="9" t="s">
        <v>623</v>
      </c>
      <c r="J88" s="9" t="s">
        <v>623</v>
      </c>
      <c r="K88" s="9" t="s">
        <v>623</v>
      </c>
      <c r="L88" s="9" t="s">
        <v>623</v>
      </c>
      <c r="M88" s="9" t="s">
        <v>623</v>
      </c>
      <c r="N88" s="9" t="s">
        <v>623</v>
      </c>
      <c r="O88" s="9" t="s">
        <v>623</v>
      </c>
      <c r="P88" s="9" t="s">
        <v>623</v>
      </c>
      <c r="Q88" s="9" t="s">
        <v>623</v>
      </c>
      <c r="R88" s="9" t="s">
        <v>623</v>
      </c>
      <c r="S88" s="9" t="s">
        <v>623</v>
      </c>
      <c r="T88" s="9" t="s">
        <v>623</v>
      </c>
      <c r="U88" s="9" t="s">
        <v>623</v>
      </c>
      <c r="V88" s="9" t="s">
        <v>623</v>
      </c>
      <c r="W88" s="9" t="s">
        <v>623</v>
      </c>
      <c r="X88" s="9" t="s">
        <v>623</v>
      </c>
      <c r="Y88" s="9" t="s">
        <v>623</v>
      </c>
      <c r="Z88" s="9" t="s">
        <v>623</v>
      </c>
      <c r="AA88" s="9" t="s">
        <v>623</v>
      </c>
      <c r="AB88" s="9" t="s">
        <v>623</v>
      </c>
      <c r="AC88" s="34" t="s">
        <v>623</v>
      </c>
      <c r="AD88" s="9" t="s">
        <v>94</v>
      </c>
      <c r="AE88" s="9" t="s">
        <v>94</v>
      </c>
    </row>
    <row r="89" spans="1:31" ht="31.2" x14ac:dyDescent="0.2">
      <c r="A89" s="12" t="s">
        <v>188</v>
      </c>
      <c r="B89" s="13" t="s">
        <v>189</v>
      </c>
      <c r="C89" s="324" t="s">
        <v>93</v>
      </c>
      <c r="D89" s="9" t="s">
        <v>623</v>
      </c>
      <c r="E89" s="9" t="s">
        <v>623</v>
      </c>
      <c r="F89" s="9" t="s">
        <v>623</v>
      </c>
      <c r="G89" s="9" t="s">
        <v>623</v>
      </c>
      <c r="H89" s="9" t="s">
        <v>623</v>
      </c>
      <c r="I89" s="9" t="s">
        <v>623</v>
      </c>
      <c r="J89" s="9" t="s">
        <v>623</v>
      </c>
      <c r="K89" s="9" t="s">
        <v>623</v>
      </c>
      <c r="L89" s="9" t="s">
        <v>623</v>
      </c>
      <c r="M89" s="9" t="s">
        <v>623</v>
      </c>
      <c r="N89" s="9" t="s">
        <v>623</v>
      </c>
      <c r="O89" s="9" t="s">
        <v>623</v>
      </c>
      <c r="P89" s="9" t="s">
        <v>623</v>
      </c>
      <c r="Q89" s="9" t="s">
        <v>623</v>
      </c>
      <c r="R89" s="9" t="s">
        <v>623</v>
      </c>
      <c r="S89" s="9" t="s">
        <v>623</v>
      </c>
      <c r="T89" s="9" t="s">
        <v>623</v>
      </c>
      <c r="U89" s="9" t="s">
        <v>623</v>
      </c>
      <c r="V89" s="9" t="s">
        <v>623</v>
      </c>
      <c r="W89" s="9" t="s">
        <v>623</v>
      </c>
      <c r="X89" s="9" t="s">
        <v>623</v>
      </c>
      <c r="Y89" s="9" t="s">
        <v>623</v>
      </c>
      <c r="Z89" s="9" t="s">
        <v>623</v>
      </c>
      <c r="AA89" s="9" t="s">
        <v>623</v>
      </c>
      <c r="AB89" s="9" t="s">
        <v>623</v>
      </c>
      <c r="AC89" s="34" t="s">
        <v>623</v>
      </c>
      <c r="AD89" s="9" t="s">
        <v>94</v>
      </c>
      <c r="AE89" s="9" t="s">
        <v>94</v>
      </c>
    </row>
    <row r="90" spans="1:31" ht="78" x14ac:dyDescent="0.2">
      <c r="A90" s="329" t="s">
        <v>194</v>
      </c>
      <c r="B90" s="34" t="s">
        <v>977</v>
      </c>
      <c r="C90" s="34" t="s">
        <v>978</v>
      </c>
      <c r="D90" s="9" t="s">
        <v>623</v>
      </c>
      <c r="E90" s="9" t="s">
        <v>623</v>
      </c>
      <c r="F90" s="9" t="s">
        <v>623</v>
      </c>
      <c r="G90" s="9" t="s">
        <v>623</v>
      </c>
      <c r="H90" s="9" t="s">
        <v>623</v>
      </c>
      <c r="I90" s="9" t="s">
        <v>623</v>
      </c>
      <c r="J90" s="9" t="s">
        <v>623</v>
      </c>
      <c r="K90" s="9" t="s">
        <v>623</v>
      </c>
      <c r="L90" s="9" t="s">
        <v>623</v>
      </c>
      <c r="M90" s="9" t="s">
        <v>832</v>
      </c>
      <c r="N90" s="9" t="s">
        <v>623</v>
      </c>
      <c r="O90" s="9" t="s">
        <v>623</v>
      </c>
      <c r="P90" s="9" t="s">
        <v>623</v>
      </c>
      <c r="Q90" s="9" t="s">
        <v>623</v>
      </c>
      <c r="R90" s="9" t="s">
        <v>623</v>
      </c>
      <c r="S90" s="9" t="s">
        <v>623</v>
      </c>
      <c r="T90" s="9" t="s">
        <v>623</v>
      </c>
      <c r="U90" s="9" t="s">
        <v>623</v>
      </c>
      <c r="V90" s="9" t="s">
        <v>623</v>
      </c>
      <c r="W90" s="9" t="s">
        <v>623</v>
      </c>
      <c r="X90" s="9" t="s">
        <v>623</v>
      </c>
      <c r="Y90" s="9" t="s">
        <v>623</v>
      </c>
      <c r="Z90" s="9" t="s">
        <v>623</v>
      </c>
      <c r="AA90" s="9" t="s">
        <v>623</v>
      </c>
      <c r="AB90" s="9" t="s">
        <v>623</v>
      </c>
      <c r="AC90" s="19" t="s">
        <v>1087</v>
      </c>
      <c r="AD90" s="9" t="s">
        <v>94</v>
      </c>
      <c r="AE90" s="9" t="s">
        <v>94</v>
      </c>
    </row>
    <row r="91" spans="1:31" ht="46.8" x14ac:dyDescent="0.2">
      <c r="A91" s="329" t="s">
        <v>195</v>
      </c>
      <c r="B91" s="34" t="s">
        <v>1100</v>
      </c>
      <c r="C91" s="34" t="s">
        <v>980</v>
      </c>
      <c r="D91" s="9" t="s">
        <v>623</v>
      </c>
      <c r="E91" s="9" t="s">
        <v>623</v>
      </c>
      <c r="F91" s="9" t="s">
        <v>623</v>
      </c>
      <c r="G91" s="9" t="s">
        <v>623</v>
      </c>
      <c r="H91" s="9" t="s">
        <v>623</v>
      </c>
      <c r="I91" s="9" t="s">
        <v>623</v>
      </c>
      <c r="J91" s="9" t="s">
        <v>623</v>
      </c>
      <c r="K91" s="9" t="s">
        <v>623</v>
      </c>
      <c r="L91" s="9" t="s">
        <v>623</v>
      </c>
      <c r="M91" s="9" t="s">
        <v>623</v>
      </c>
      <c r="N91" s="9" t="s">
        <v>623</v>
      </c>
      <c r="O91" s="9" t="s">
        <v>623</v>
      </c>
      <c r="P91" s="9" t="s">
        <v>623</v>
      </c>
      <c r="Q91" s="9" t="s">
        <v>623</v>
      </c>
      <c r="R91" s="9" t="s">
        <v>623</v>
      </c>
      <c r="S91" s="9" t="s">
        <v>623</v>
      </c>
      <c r="T91" s="9" t="s">
        <v>623</v>
      </c>
      <c r="U91" s="9" t="s">
        <v>623</v>
      </c>
      <c r="V91" s="9" t="s">
        <v>623</v>
      </c>
      <c r="W91" s="9" t="s">
        <v>623</v>
      </c>
      <c r="X91" s="9" t="s">
        <v>623</v>
      </c>
      <c r="Y91" s="9" t="s">
        <v>623</v>
      </c>
      <c r="Z91" s="9" t="s">
        <v>623</v>
      </c>
      <c r="AA91" s="9" t="s">
        <v>623</v>
      </c>
      <c r="AB91" s="9" t="s">
        <v>623</v>
      </c>
      <c r="AC91" s="64" t="s">
        <v>1088</v>
      </c>
      <c r="AD91" s="9" t="s">
        <v>94</v>
      </c>
      <c r="AE91" s="9" t="s">
        <v>94</v>
      </c>
    </row>
    <row r="92" spans="1:31" ht="31.2" x14ac:dyDescent="0.2">
      <c r="A92" s="329" t="s">
        <v>196</v>
      </c>
      <c r="B92" s="34" t="s">
        <v>1101</v>
      </c>
      <c r="C92" s="34" t="s">
        <v>991</v>
      </c>
      <c r="D92" s="9" t="s">
        <v>623</v>
      </c>
      <c r="E92" s="9" t="s">
        <v>623</v>
      </c>
      <c r="F92" s="9" t="s">
        <v>623</v>
      </c>
      <c r="G92" s="9" t="s">
        <v>623</v>
      </c>
      <c r="H92" s="9" t="s">
        <v>623</v>
      </c>
      <c r="I92" s="9" t="s">
        <v>623</v>
      </c>
      <c r="J92" s="9" t="s">
        <v>623</v>
      </c>
      <c r="K92" s="9" t="s">
        <v>623</v>
      </c>
      <c r="L92" s="9" t="s">
        <v>623</v>
      </c>
      <c r="M92" s="9" t="s">
        <v>623</v>
      </c>
      <c r="N92" s="9" t="s">
        <v>623</v>
      </c>
      <c r="O92" s="9" t="s">
        <v>623</v>
      </c>
      <c r="P92" s="9" t="s">
        <v>623</v>
      </c>
      <c r="Q92" s="9" t="s">
        <v>623</v>
      </c>
      <c r="R92" s="9" t="s">
        <v>623</v>
      </c>
      <c r="S92" s="9" t="s">
        <v>623</v>
      </c>
      <c r="T92" s="9" t="s">
        <v>623</v>
      </c>
      <c r="U92" s="9" t="s">
        <v>623</v>
      </c>
      <c r="V92" s="9" t="s">
        <v>623</v>
      </c>
      <c r="W92" s="9" t="s">
        <v>623</v>
      </c>
      <c r="X92" s="9" t="s">
        <v>623</v>
      </c>
      <c r="Y92" s="9" t="s">
        <v>623</v>
      </c>
      <c r="Z92" s="9" t="s">
        <v>623</v>
      </c>
      <c r="AA92" s="9" t="s">
        <v>623</v>
      </c>
      <c r="AB92" s="9" t="s">
        <v>623</v>
      </c>
      <c r="AC92" s="200" t="s">
        <v>1089</v>
      </c>
      <c r="AD92" s="9" t="s">
        <v>94</v>
      </c>
      <c r="AE92" s="9" t="s">
        <v>94</v>
      </c>
    </row>
    <row r="93" spans="1:31" ht="46.8" x14ac:dyDescent="0.2">
      <c r="A93" s="329" t="s">
        <v>197</v>
      </c>
      <c r="B93" s="34" t="s">
        <v>1092</v>
      </c>
      <c r="C93" s="148" t="s">
        <v>1090</v>
      </c>
      <c r="D93" s="9" t="s">
        <v>623</v>
      </c>
      <c r="E93" s="9" t="s">
        <v>623</v>
      </c>
      <c r="F93" s="9" t="s">
        <v>623</v>
      </c>
      <c r="G93" s="9" t="s">
        <v>623</v>
      </c>
      <c r="H93" s="9" t="s">
        <v>623</v>
      </c>
      <c r="I93" s="9" t="s">
        <v>623</v>
      </c>
      <c r="J93" s="9" t="s">
        <v>623</v>
      </c>
      <c r="K93" s="9" t="s">
        <v>623</v>
      </c>
      <c r="L93" s="9" t="s">
        <v>623</v>
      </c>
      <c r="M93" s="9" t="s">
        <v>623</v>
      </c>
      <c r="N93" s="9" t="s">
        <v>623</v>
      </c>
      <c r="O93" s="9" t="s">
        <v>623</v>
      </c>
      <c r="P93" s="9" t="s">
        <v>623</v>
      </c>
      <c r="Q93" s="9" t="s">
        <v>623</v>
      </c>
      <c r="R93" s="9" t="s">
        <v>623</v>
      </c>
      <c r="S93" s="9" t="s">
        <v>623</v>
      </c>
      <c r="T93" s="9" t="s">
        <v>623</v>
      </c>
      <c r="U93" s="9" t="s">
        <v>623</v>
      </c>
      <c r="V93" s="9" t="s">
        <v>623</v>
      </c>
      <c r="W93" s="9" t="s">
        <v>623</v>
      </c>
      <c r="X93" s="9" t="s">
        <v>623</v>
      </c>
      <c r="Y93" s="9" t="s">
        <v>623</v>
      </c>
      <c r="Z93" s="9" t="s">
        <v>623</v>
      </c>
      <c r="AA93" s="9" t="s">
        <v>623</v>
      </c>
      <c r="AB93" s="9" t="s">
        <v>623</v>
      </c>
      <c r="AC93" s="16" t="s">
        <v>954</v>
      </c>
      <c r="AD93" s="9" t="s">
        <v>94</v>
      </c>
      <c r="AE93" s="9" t="s">
        <v>94</v>
      </c>
    </row>
    <row r="94" spans="1:31" ht="46.8" x14ac:dyDescent="0.2">
      <c r="A94" s="329" t="s">
        <v>239</v>
      </c>
      <c r="B94" s="16" t="s">
        <v>850</v>
      </c>
      <c r="C94" s="148" t="s">
        <v>851</v>
      </c>
      <c r="D94" s="9" t="s">
        <v>623</v>
      </c>
      <c r="E94" s="9" t="s">
        <v>623</v>
      </c>
      <c r="F94" s="9" t="s">
        <v>623</v>
      </c>
      <c r="G94" s="9" t="s">
        <v>623</v>
      </c>
      <c r="H94" s="9" t="s">
        <v>623</v>
      </c>
      <c r="I94" s="9" t="s">
        <v>623</v>
      </c>
      <c r="J94" s="9" t="s">
        <v>623</v>
      </c>
      <c r="K94" s="9" t="s">
        <v>623</v>
      </c>
      <c r="L94" s="9" t="s">
        <v>623</v>
      </c>
      <c r="M94" s="9" t="s">
        <v>832</v>
      </c>
      <c r="N94" s="9" t="s">
        <v>623</v>
      </c>
      <c r="O94" s="9" t="s">
        <v>623</v>
      </c>
      <c r="P94" s="9" t="s">
        <v>623</v>
      </c>
      <c r="Q94" s="9" t="s">
        <v>623</v>
      </c>
      <c r="R94" s="9" t="s">
        <v>623</v>
      </c>
      <c r="S94" s="9" t="s">
        <v>623</v>
      </c>
      <c r="T94" s="9" t="s">
        <v>623</v>
      </c>
      <c r="U94" s="9" t="s">
        <v>623</v>
      </c>
      <c r="V94" s="9" t="s">
        <v>623</v>
      </c>
      <c r="W94" s="9" t="s">
        <v>623</v>
      </c>
      <c r="X94" s="9" t="s">
        <v>623</v>
      </c>
      <c r="Y94" s="9" t="s">
        <v>623</v>
      </c>
      <c r="Z94" s="9" t="s">
        <v>623</v>
      </c>
      <c r="AA94" s="9" t="s">
        <v>623</v>
      </c>
      <c r="AB94" s="9" t="s">
        <v>623</v>
      </c>
      <c r="AC94" s="34" t="s">
        <v>960</v>
      </c>
      <c r="AD94" s="9" t="s">
        <v>94</v>
      </c>
      <c r="AE94" s="9" t="s">
        <v>94</v>
      </c>
    </row>
    <row r="95" spans="1:31" ht="109.2" x14ac:dyDescent="0.2">
      <c r="A95" s="329" t="s">
        <v>240</v>
      </c>
      <c r="B95" s="34" t="s">
        <v>852</v>
      </c>
      <c r="C95" s="148" t="s">
        <v>853</v>
      </c>
      <c r="D95" s="9" t="s">
        <v>623</v>
      </c>
      <c r="E95" s="9" t="s">
        <v>623</v>
      </c>
      <c r="F95" s="9" t="s">
        <v>623</v>
      </c>
      <c r="G95" s="9" t="s">
        <v>623</v>
      </c>
      <c r="H95" s="9" t="s">
        <v>623</v>
      </c>
      <c r="I95" s="9" t="s">
        <v>623</v>
      </c>
      <c r="J95" s="9" t="s">
        <v>623</v>
      </c>
      <c r="K95" s="9" t="s">
        <v>623</v>
      </c>
      <c r="L95" s="9" t="s">
        <v>623</v>
      </c>
      <c r="M95" s="9" t="s">
        <v>623</v>
      </c>
      <c r="N95" s="9" t="s">
        <v>623</v>
      </c>
      <c r="O95" s="9" t="s">
        <v>623</v>
      </c>
      <c r="P95" s="9" t="s">
        <v>623</v>
      </c>
      <c r="Q95" s="9" t="s">
        <v>623</v>
      </c>
      <c r="R95" s="9" t="s">
        <v>623</v>
      </c>
      <c r="S95" s="9" t="s">
        <v>623</v>
      </c>
      <c r="T95" s="9" t="s">
        <v>623</v>
      </c>
      <c r="U95" s="9" t="s">
        <v>623</v>
      </c>
      <c r="V95" s="9" t="s">
        <v>623</v>
      </c>
      <c r="W95" s="9" t="s">
        <v>623</v>
      </c>
      <c r="X95" s="9" t="s">
        <v>623</v>
      </c>
      <c r="Y95" s="9" t="s">
        <v>623</v>
      </c>
      <c r="Z95" s="9" t="s">
        <v>623</v>
      </c>
      <c r="AA95" s="9" t="s">
        <v>623</v>
      </c>
      <c r="AB95" s="9" t="s">
        <v>623</v>
      </c>
      <c r="AC95" s="63" t="s">
        <v>961</v>
      </c>
      <c r="AD95" s="9" t="s">
        <v>94</v>
      </c>
      <c r="AE95" s="9" t="s">
        <v>94</v>
      </c>
    </row>
    <row r="96" spans="1:31" ht="62.4" x14ac:dyDescent="0.2">
      <c r="A96" s="329" t="s">
        <v>824</v>
      </c>
      <c r="B96" s="34" t="s">
        <v>854</v>
      </c>
      <c r="C96" s="148" t="s">
        <v>855</v>
      </c>
      <c r="D96" s="9" t="s">
        <v>623</v>
      </c>
      <c r="E96" s="9" t="s">
        <v>623</v>
      </c>
      <c r="F96" s="9" t="s">
        <v>623</v>
      </c>
      <c r="G96" s="9" t="s">
        <v>623</v>
      </c>
      <c r="H96" s="9" t="s">
        <v>623</v>
      </c>
      <c r="I96" s="9" t="s">
        <v>623</v>
      </c>
      <c r="J96" s="9" t="s">
        <v>623</v>
      </c>
      <c r="K96" s="9" t="s">
        <v>623</v>
      </c>
      <c r="L96" s="9" t="s">
        <v>623</v>
      </c>
      <c r="M96" s="9" t="s">
        <v>623</v>
      </c>
      <c r="N96" s="9" t="s">
        <v>623</v>
      </c>
      <c r="O96" s="9" t="s">
        <v>623</v>
      </c>
      <c r="P96" s="9" t="s">
        <v>623</v>
      </c>
      <c r="Q96" s="9" t="s">
        <v>623</v>
      </c>
      <c r="R96" s="9" t="s">
        <v>623</v>
      </c>
      <c r="S96" s="9" t="s">
        <v>623</v>
      </c>
      <c r="T96" s="9" t="s">
        <v>623</v>
      </c>
      <c r="U96" s="9" t="s">
        <v>623</v>
      </c>
      <c r="V96" s="9" t="s">
        <v>623</v>
      </c>
      <c r="W96" s="9" t="s">
        <v>623</v>
      </c>
      <c r="X96" s="9" t="s">
        <v>623</v>
      </c>
      <c r="Y96" s="9" t="s">
        <v>623</v>
      </c>
      <c r="Z96" s="9" t="s">
        <v>623</v>
      </c>
      <c r="AA96" s="9" t="s">
        <v>623</v>
      </c>
      <c r="AB96" s="9" t="s">
        <v>623</v>
      </c>
      <c r="AC96" s="63" t="s">
        <v>962</v>
      </c>
      <c r="AD96" s="9" t="s">
        <v>94</v>
      </c>
      <c r="AE96" s="9" t="s">
        <v>94</v>
      </c>
    </row>
    <row r="97" spans="1:31" ht="46.8" x14ac:dyDescent="0.2">
      <c r="A97" s="329" t="s">
        <v>826</v>
      </c>
      <c r="B97" s="34" t="s">
        <v>1102</v>
      </c>
      <c r="C97" s="148" t="s">
        <v>856</v>
      </c>
      <c r="D97" s="9" t="s">
        <v>623</v>
      </c>
      <c r="E97" s="9" t="s">
        <v>623</v>
      </c>
      <c r="F97" s="9" t="s">
        <v>623</v>
      </c>
      <c r="G97" s="9" t="s">
        <v>623</v>
      </c>
      <c r="H97" s="9" t="s">
        <v>623</v>
      </c>
      <c r="I97" s="9" t="s">
        <v>623</v>
      </c>
      <c r="J97" s="9" t="s">
        <v>623</v>
      </c>
      <c r="K97" s="9" t="s">
        <v>623</v>
      </c>
      <c r="L97" s="9" t="s">
        <v>623</v>
      </c>
      <c r="M97" s="9" t="s">
        <v>623</v>
      </c>
      <c r="N97" s="9" t="s">
        <v>623</v>
      </c>
      <c r="O97" s="9" t="s">
        <v>623</v>
      </c>
      <c r="P97" s="9" t="s">
        <v>623</v>
      </c>
      <c r="Q97" s="9" t="s">
        <v>623</v>
      </c>
      <c r="R97" s="9" t="s">
        <v>623</v>
      </c>
      <c r="S97" s="9" t="s">
        <v>623</v>
      </c>
      <c r="T97" s="9" t="s">
        <v>623</v>
      </c>
      <c r="U97" s="9" t="s">
        <v>623</v>
      </c>
      <c r="V97" s="9" t="s">
        <v>623</v>
      </c>
      <c r="W97" s="9" t="s">
        <v>623</v>
      </c>
      <c r="X97" s="9" t="s">
        <v>623</v>
      </c>
      <c r="Y97" s="9" t="s">
        <v>623</v>
      </c>
      <c r="Z97" s="9" t="s">
        <v>623</v>
      </c>
      <c r="AA97" s="9" t="s">
        <v>623</v>
      </c>
      <c r="AB97" s="9" t="s">
        <v>623</v>
      </c>
      <c r="AC97" s="63" t="s">
        <v>962</v>
      </c>
      <c r="AD97" s="9" t="s">
        <v>94</v>
      </c>
      <c r="AE97" s="9" t="s">
        <v>94</v>
      </c>
    </row>
    <row r="98" spans="1:31" ht="31.2" x14ac:dyDescent="0.2">
      <c r="A98" s="329" t="s">
        <v>988</v>
      </c>
      <c r="B98" s="34" t="s">
        <v>857</v>
      </c>
      <c r="C98" s="148" t="s">
        <v>858</v>
      </c>
      <c r="D98" s="9" t="s">
        <v>623</v>
      </c>
      <c r="E98" s="9" t="s">
        <v>623</v>
      </c>
      <c r="F98" s="9" t="s">
        <v>623</v>
      </c>
      <c r="G98" s="9" t="s">
        <v>623</v>
      </c>
      <c r="H98" s="9" t="s">
        <v>623</v>
      </c>
      <c r="I98" s="9" t="s">
        <v>623</v>
      </c>
      <c r="J98" s="9" t="s">
        <v>623</v>
      </c>
      <c r="K98" s="9" t="s">
        <v>623</v>
      </c>
      <c r="L98" s="9" t="s">
        <v>623</v>
      </c>
      <c r="M98" s="9" t="s">
        <v>623</v>
      </c>
      <c r="N98" s="9" t="s">
        <v>623</v>
      </c>
      <c r="O98" s="9" t="s">
        <v>623</v>
      </c>
      <c r="P98" s="9" t="s">
        <v>623</v>
      </c>
      <c r="Q98" s="9" t="s">
        <v>623</v>
      </c>
      <c r="R98" s="9" t="s">
        <v>623</v>
      </c>
      <c r="S98" s="9" t="s">
        <v>623</v>
      </c>
      <c r="T98" s="9" t="s">
        <v>623</v>
      </c>
      <c r="U98" s="9" t="s">
        <v>623</v>
      </c>
      <c r="V98" s="9" t="s">
        <v>623</v>
      </c>
      <c r="W98" s="9" t="s">
        <v>623</v>
      </c>
      <c r="X98" s="9" t="s">
        <v>623</v>
      </c>
      <c r="Y98" s="9" t="s">
        <v>623</v>
      </c>
      <c r="Z98" s="9" t="s">
        <v>623</v>
      </c>
      <c r="AA98" s="9" t="s">
        <v>623</v>
      </c>
      <c r="AB98" s="9" t="s">
        <v>623</v>
      </c>
      <c r="AC98" s="63" t="s">
        <v>962</v>
      </c>
      <c r="AD98" s="9" t="s">
        <v>94</v>
      </c>
      <c r="AE98" s="9" t="s">
        <v>94</v>
      </c>
    </row>
    <row r="99" spans="1:31" ht="31.2" x14ac:dyDescent="0.2">
      <c r="A99" s="329" t="s">
        <v>989</v>
      </c>
      <c r="B99" s="34" t="s">
        <v>865</v>
      </c>
      <c r="C99" s="148" t="s">
        <v>866</v>
      </c>
      <c r="D99" s="9" t="s">
        <v>623</v>
      </c>
      <c r="E99" s="9" t="s">
        <v>623</v>
      </c>
      <c r="F99" s="9" t="s">
        <v>623</v>
      </c>
      <c r="G99" s="9" t="s">
        <v>623</v>
      </c>
      <c r="H99" s="9" t="s">
        <v>623</v>
      </c>
      <c r="I99" s="9" t="s">
        <v>623</v>
      </c>
      <c r="J99" s="9" t="s">
        <v>623</v>
      </c>
      <c r="K99" s="9" t="s">
        <v>623</v>
      </c>
      <c r="L99" s="9" t="s">
        <v>623</v>
      </c>
      <c r="M99" s="9" t="s">
        <v>623</v>
      </c>
      <c r="N99" s="9" t="s">
        <v>623</v>
      </c>
      <c r="O99" s="9" t="s">
        <v>623</v>
      </c>
      <c r="P99" s="9" t="s">
        <v>623</v>
      </c>
      <c r="Q99" s="9" t="s">
        <v>623</v>
      </c>
      <c r="R99" s="9" t="s">
        <v>623</v>
      </c>
      <c r="S99" s="9" t="s">
        <v>623</v>
      </c>
      <c r="T99" s="9" t="s">
        <v>623</v>
      </c>
      <c r="U99" s="9" t="s">
        <v>623</v>
      </c>
      <c r="V99" s="9" t="s">
        <v>623</v>
      </c>
      <c r="W99" s="9" t="s">
        <v>623</v>
      </c>
      <c r="X99" s="9" t="s">
        <v>623</v>
      </c>
      <c r="Y99" s="9" t="s">
        <v>623</v>
      </c>
      <c r="Z99" s="9" t="s">
        <v>623</v>
      </c>
      <c r="AA99" s="9" t="s">
        <v>623</v>
      </c>
      <c r="AB99" s="9" t="s">
        <v>623</v>
      </c>
      <c r="AC99" s="63" t="s">
        <v>962</v>
      </c>
      <c r="AD99" s="9" t="s">
        <v>94</v>
      </c>
      <c r="AE99" s="9" t="s">
        <v>94</v>
      </c>
    </row>
    <row r="100" spans="1:31" ht="62.4" x14ac:dyDescent="0.2">
      <c r="A100" s="33" t="s">
        <v>990</v>
      </c>
      <c r="B100" s="16" t="s">
        <v>1091</v>
      </c>
      <c r="C100" s="148" t="s">
        <v>888</v>
      </c>
      <c r="D100" s="9" t="s">
        <v>623</v>
      </c>
      <c r="E100" s="9" t="s">
        <v>623</v>
      </c>
      <c r="F100" s="9" t="s">
        <v>623</v>
      </c>
      <c r="G100" s="9" t="s">
        <v>623</v>
      </c>
      <c r="H100" s="9" t="s">
        <v>623</v>
      </c>
      <c r="I100" s="9" t="s">
        <v>623</v>
      </c>
      <c r="J100" s="9" t="s">
        <v>623</v>
      </c>
      <c r="K100" s="9" t="s">
        <v>623</v>
      </c>
      <c r="L100" s="9" t="s">
        <v>623</v>
      </c>
      <c r="M100" s="9" t="s">
        <v>623</v>
      </c>
      <c r="N100" s="9" t="s">
        <v>623</v>
      </c>
      <c r="O100" s="9" t="s">
        <v>623</v>
      </c>
      <c r="P100" s="9" t="s">
        <v>623</v>
      </c>
      <c r="Q100" s="9" t="s">
        <v>623</v>
      </c>
      <c r="R100" s="9" t="s">
        <v>623</v>
      </c>
      <c r="S100" s="9" t="s">
        <v>623</v>
      </c>
      <c r="T100" s="9" t="s">
        <v>623</v>
      </c>
      <c r="U100" s="9" t="s">
        <v>623</v>
      </c>
      <c r="V100" s="9" t="s">
        <v>623</v>
      </c>
      <c r="W100" s="9" t="s">
        <v>623</v>
      </c>
      <c r="X100" s="9" t="s">
        <v>623</v>
      </c>
      <c r="Y100" s="9" t="s">
        <v>623</v>
      </c>
      <c r="Z100" s="9" t="s">
        <v>623</v>
      </c>
      <c r="AA100" s="9" t="s">
        <v>623</v>
      </c>
      <c r="AB100" s="9" t="s">
        <v>623</v>
      </c>
      <c r="AC100" s="16" t="s">
        <v>953</v>
      </c>
      <c r="AD100" s="9" t="s">
        <v>94</v>
      </c>
      <c r="AE100" s="9" t="s">
        <v>94</v>
      </c>
    </row>
  </sheetData>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39997558519241921"/>
  </sheetPr>
  <dimension ref="A1:AE19"/>
  <sheetViews>
    <sheetView zoomScale="70" zoomScaleNormal="70" workbookViewId="0">
      <selection activeCell="B15" sqref="B15"/>
    </sheetView>
  </sheetViews>
  <sheetFormatPr defaultRowHeight="13.8" x14ac:dyDescent="0.25"/>
  <cols>
    <col min="1" max="1" width="11.33203125" style="51" customWidth="1"/>
    <col min="2" max="2" width="36.33203125" style="52" customWidth="1"/>
    <col min="3" max="3" width="16" style="52" customWidth="1"/>
    <col min="4" max="4" width="23" style="52" customWidth="1"/>
    <col min="5" max="5" width="20.44140625" style="52" customWidth="1"/>
    <col min="6" max="6" width="35.5546875" style="52" customWidth="1"/>
    <col min="7" max="7" width="33.33203125" style="52" customWidth="1"/>
    <col min="8" max="8" width="36.5546875" style="52" customWidth="1"/>
    <col min="9" max="9" width="37" style="52" customWidth="1"/>
    <col min="10" max="10" width="24.109375" style="53" customWidth="1"/>
    <col min="11" max="11" width="27.33203125" style="53" customWidth="1"/>
    <col min="12" max="12" width="7.5546875" style="52" customWidth="1"/>
    <col min="13" max="13" width="9.33203125" style="52" customWidth="1"/>
    <col min="14" max="14" width="13.88671875" style="52" customWidth="1"/>
    <col min="15" max="243" width="9.109375" style="51"/>
    <col min="244" max="244" width="4.44140625" style="51" bestFit="1" customWidth="1"/>
    <col min="245" max="245" width="18.33203125" style="51" bestFit="1" customWidth="1"/>
    <col min="246" max="246" width="19" style="51" bestFit="1" customWidth="1"/>
    <col min="247" max="247" width="15.44140625" style="51" bestFit="1" customWidth="1"/>
    <col min="248" max="249" width="12.44140625" style="51" bestFit="1" customWidth="1"/>
    <col min="250" max="250" width="7.109375" style="51" bestFit="1" customWidth="1"/>
    <col min="251" max="251" width="10.109375" style="51" bestFit="1" customWidth="1"/>
    <col min="252" max="252" width="15.88671875" style="51" bestFit="1" customWidth="1"/>
    <col min="253" max="253" width="15.109375" style="51" bestFit="1" customWidth="1"/>
    <col min="254" max="254" width="18.33203125" style="51" bestFit="1" customWidth="1"/>
    <col min="255" max="255" width="13.33203125" style="51" bestFit="1" customWidth="1"/>
    <col min="256" max="256" width="19.33203125" style="51" customWidth="1"/>
    <col min="257" max="257" width="15.109375" style="51" customWidth="1"/>
    <col min="258" max="258" width="21" style="51" bestFit="1" customWidth="1"/>
    <col min="259" max="259" width="17.109375" style="51" bestFit="1" customWidth="1"/>
    <col min="260" max="260" width="16.88671875" style="51" bestFit="1" customWidth="1"/>
    <col min="261" max="261" width="16.6640625" style="51" bestFit="1" customWidth="1"/>
    <col min="262" max="262" width="15.6640625" style="51" bestFit="1" customWidth="1"/>
    <col min="263" max="263" width="16.33203125" style="51" bestFit="1" customWidth="1"/>
    <col min="264" max="264" width="17.33203125" style="51" customWidth="1"/>
    <col min="265" max="265" width="23.44140625" style="51" bestFit="1" customWidth="1"/>
    <col min="266" max="266" width="31.88671875" style="51" bestFit="1" customWidth="1"/>
    <col min="267" max="267" width="7.88671875" style="51" bestFit="1" customWidth="1"/>
    <col min="268" max="268" width="5.6640625" style="51" bestFit="1" customWidth="1"/>
    <col min="269" max="269" width="9.109375" style="51" bestFit="1" customWidth="1"/>
    <col min="270" max="270" width="13.5546875" style="51" bestFit="1" customWidth="1"/>
    <col min="271" max="499" width="9.109375" style="51"/>
    <col min="500" max="500" width="4.44140625" style="51" bestFit="1" customWidth="1"/>
    <col min="501" max="501" width="18.33203125" style="51" bestFit="1" customWidth="1"/>
    <col min="502" max="502" width="19" style="51" bestFit="1" customWidth="1"/>
    <col min="503" max="503" width="15.44140625" style="51" bestFit="1" customWidth="1"/>
    <col min="504" max="505" width="12.44140625" style="51" bestFit="1" customWidth="1"/>
    <col min="506" max="506" width="7.109375" style="51" bestFit="1" customWidth="1"/>
    <col min="507" max="507" width="10.109375" style="51" bestFit="1" customWidth="1"/>
    <col min="508" max="508" width="15.88671875" style="51" bestFit="1" customWidth="1"/>
    <col min="509" max="509" width="15.109375" style="51" bestFit="1" customWidth="1"/>
    <col min="510" max="510" width="18.33203125" style="51" bestFit="1" customWidth="1"/>
    <col min="511" max="511" width="13.33203125" style="51" bestFit="1" customWidth="1"/>
    <col min="512" max="512" width="19.33203125" style="51" customWidth="1"/>
    <col min="513" max="513" width="15.109375" style="51" customWidth="1"/>
    <col min="514" max="514" width="21" style="51" bestFit="1" customWidth="1"/>
    <col min="515" max="515" width="17.109375" style="51" bestFit="1" customWidth="1"/>
    <col min="516" max="516" width="16.88671875" style="51" bestFit="1" customWidth="1"/>
    <col min="517" max="517" width="16.6640625" style="51" bestFit="1" customWidth="1"/>
    <col min="518" max="518" width="15.6640625" style="51" bestFit="1" customWidth="1"/>
    <col min="519" max="519" width="16.33203125" style="51" bestFit="1" customWidth="1"/>
    <col min="520" max="520" width="17.33203125" style="51" customWidth="1"/>
    <col min="521" max="521" width="23.44140625" style="51" bestFit="1" customWidth="1"/>
    <col min="522" max="522" width="31.88671875" style="51" bestFit="1" customWidth="1"/>
    <col min="523" max="523" width="7.88671875" style="51" bestFit="1" customWidth="1"/>
    <col min="524" max="524" width="5.6640625" style="51" bestFit="1" customWidth="1"/>
    <col min="525" max="525" width="9.109375" style="51" bestFit="1" customWidth="1"/>
    <col min="526" max="526" width="13.5546875" style="51" bestFit="1" customWidth="1"/>
    <col min="527" max="755" width="9.109375" style="51"/>
    <col min="756" max="756" width="4.44140625" style="51" bestFit="1" customWidth="1"/>
    <col min="757" max="757" width="18.33203125" style="51" bestFit="1" customWidth="1"/>
    <col min="758" max="758" width="19" style="51" bestFit="1" customWidth="1"/>
    <col min="759" max="759" width="15.44140625" style="51" bestFit="1" customWidth="1"/>
    <col min="760" max="761" width="12.44140625" style="51" bestFit="1" customWidth="1"/>
    <col min="762" max="762" width="7.109375" style="51" bestFit="1" customWidth="1"/>
    <col min="763" max="763" width="10.109375" style="51" bestFit="1" customWidth="1"/>
    <col min="764" max="764" width="15.88671875" style="51" bestFit="1" customWidth="1"/>
    <col min="765" max="765" width="15.109375" style="51" bestFit="1" customWidth="1"/>
    <col min="766" max="766" width="18.33203125" style="51" bestFit="1" customWidth="1"/>
    <col min="767" max="767" width="13.33203125" style="51" bestFit="1" customWidth="1"/>
    <col min="768" max="768" width="19.33203125" style="51" customWidth="1"/>
    <col min="769" max="769" width="15.109375" style="51" customWidth="1"/>
    <col min="770" max="770" width="21" style="51" bestFit="1" customWidth="1"/>
    <col min="771" max="771" width="17.109375" style="51" bestFit="1" customWidth="1"/>
    <col min="772" max="772" width="16.88671875" style="51" bestFit="1" customWidth="1"/>
    <col min="773" max="773" width="16.6640625" style="51" bestFit="1" customWidth="1"/>
    <col min="774" max="774" width="15.6640625" style="51" bestFit="1" customWidth="1"/>
    <col min="775" max="775" width="16.33203125" style="51" bestFit="1" customWidth="1"/>
    <col min="776" max="776" width="17.33203125" style="51" customWidth="1"/>
    <col min="777" max="777" width="23.44140625" style="51" bestFit="1" customWidth="1"/>
    <col min="778" max="778" width="31.88671875" style="51" bestFit="1" customWidth="1"/>
    <col min="779" max="779" width="7.88671875" style="51" bestFit="1" customWidth="1"/>
    <col min="780" max="780" width="5.6640625" style="51" bestFit="1" customWidth="1"/>
    <col min="781" max="781" width="9.109375" style="51" bestFit="1" customWidth="1"/>
    <col min="782" max="782" width="13.5546875" style="51" bestFit="1" customWidth="1"/>
    <col min="783" max="1011" width="9.109375" style="51"/>
    <col min="1012" max="1012" width="4.44140625" style="51" bestFit="1" customWidth="1"/>
    <col min="1013" max="1013" width="18.33203125" style="51" bestFit="1" customWidth="1"/>
    <col min="1014" max="1014" width="19" style="51" bestFit="1" customWidth="1"/>
    <col min="1015" max="1015" width="15.44140625" style="51" bestFit="1" customWidth="1"/>
    <col min="1016" max="1017" width="12.44140625" style="51" bestFit="1" customWidth="1"/>
    <col min="1018" max="1018" width="7.109375" style="51" bestFit="1" customWidth="1"/>
    <col min="1019" max="1019" width="10.109375" style="51" bestFit="1" customWidth="1"/>
    <col min="1020" max="1020" width="15.88671875" style="51" bestFit="1" customWidth="1"/>
    <col min="1021" max="1021" width="15.109375" style="51" bestFit="1" customWidth="1"/>
    <col min="1022" max="1022" width="18.33203125" style="51" bestFit="1" customWidth="1"/>
    <col min="1023" max="1023" width="13.33203125" style="51" bestFit="1" customWidth="1"/>
    <col min="1024" max="1024" width="19.33203125" style="51" customWidth="1"/>
    <col min="1025" max="1025" width="15.109375" style="51" customWidth="1"/>
    <col min="1026" max="1026" width="21" style="51" bestFit="1" customWidth="1"/>
    <col min="1027" max="1027" width="17.109375" style="51" bestFit="1" customWidth="1"/>
    <col min="1028" max="1028" width="16.88671875" style="51" bestFit="1" customWidth="1"/>
    <col min="1029" max="1029" width="16.6640625" style="51" bestFit="1" customWidth="1"/>
    <col min="1030" max="1030" width="15.6640625" style="51" bestFit="1" customWidth="1"/>
    <col min="1031" max="1031" width="16.33203125" style="51" bestFit="1" customWidth="1"/>
    <col min="1032" max="1032" width="17.33203125" style="51" customWidth="1"/>
    <col min="1033" max="1033" width="23.44140625" style="51" bestFit="1" customWidth="1"/>
    <col min="1034" max="1034" width="31.88671875" style="51" bestFit="1" customWidth="1"/>
    <col min="1035" max="1035" width="7.88671875" style="51" bestFit="1" customWidth="1"/>
    <col min="1036" max="1036" width="5.6640625" style="51" bestFit="1" customWidth="1"/>
    <col min="1037" max="1037" width="9.109375" style="51" bestFit="1" customWidth="1"/>
    <col min="1038" max="1038" width="13.5546875" style="51" bestFit="1" customWidth="1"/>
    <col min="1039" max="1267" width="9.109375" style="51"/>
    <col min="1268" max="1268" width="4.44140625" style="51" bestFit="1" customWidth="1"/>
    <col min="1269" max="1269" width="18.33203125" style="51" bestFit="1" customWidth="1"/>
    <col min="1270" max="1270" width="19" style="51" bestFit="1" customWidth="1"/>
    <col min="1271" max="1271" width="15.44140625" style="51" bestFit="1" customWidth="1"/>
    <col min="1272" max="1273" width="12.44140625" style="51" bestFit="1" customWidth="1"/>
    <col min="1274" max="1274" width="7.109375" style="51" bestFit="1" customWidth="1"/>
    <col min="1275" max="1275" width="10.109375" style="51" bestFit="1" customWidth="1"/>
    <col min="1276" max="1276" width="15.88671875" style="51" bestFit="1" customWidth="1"/>
    <col min="1277" max="1277" width="15.109375" style="51" bestFit="1" customWidth="1"/>
    <col min="1278" max="1278" width="18.33203125" style="51" bestFit="1" customWidth="1"/>
    <col min="1279" max="1279" width="13.33203125" style="51" bestFit="1" customWidth="1"/>
    <col min="1280" max="1280" width="19.33203125" style="51" customWidth="1"/>
    <col min="1281" max="1281" width="15.109375" style="51" customWidth="1"/>
    <col min="1282" max="1282" width="21" style="51" bestFit="1" customWidth="1"/>
    <col min="1283" max="1283" width="17.109375" style="51" bestFit="1" customWidth="1"/>
    <col min="1284" max="1284" width="16.88671875" style="51" bestFit="1" customWidth="1"/>
    <col min="1285" max="1285" width="16.6640625" style="51" bestFit="1" customWidth="1"/>
    <col min="1286" max="1286" width="15.6640625" style="51" bestFit="1" customWidth="1"/>
    <col min="1287" max="1287" width="16.33203125" style="51" bestFit="1" customWidth="1"/>
    <col min="1288" max="1288" width="17.33203125" style="51" customWidth="1"/>
    <col min="1289" max="1289" width="23.44140625" style="51" bestFit="1" customWidth="1"/>
    <col min="1290" max="1290" width="31.88671875" style="51" bestFit="1" customWidth="1"/>
    <col min="1291" max="1291" width="7.88671875" style="51" bestFit="1" customWidth="1"/>
    <col min="1292" max="1292" width="5.6640625" style="51" bestFit="1" customWidth="1"/>
    <col min="1293" max="1293" width="9.109375" style="51" bestFit="1" customWidth="1"/>
    <col min="1294" max="1294" width="13.5546875" style="51" bestFit="1" customWidth="1"/>
    <col min="1295" max="1523" width="9.109375" style="51"/>
    <col min="1524" max="1524" width="4.44140625" style="51" bestFit="1" customWidth="1"/>
    <col min="1525" max="1525" width="18.33203125" style="51" bestFit="1" customWidth="1"/>
    <col min="1526" max="1526" width="19" style="51" bestFit="1" customWidth="1"/>
    <col min="1527" max="1527" width="15.44140625" style="51" bestFit="1" customWidth="1"/>
    <col min="1528" max="1529" width="12.44140625" style="51" bestFit="1" customWidth="1"/>
    <col min="1530" max="1530" width="7.109375" style="51" bestFit="1" customWidth="1"/>
    <col min="1531" max="1531" width="10.109375" style="51" bestFit="1" customWidth="1"/>
    <col min="1532" max="1532" width="15.88671875" style="51" bestFit="1" customWidth="1"/>
    <col min="1533" max="1533" width="15.109375" style="51" bestFit="1" customWidth="1"/>
    <col min="1534" max="1534" width="18.33203125" style="51" bestFit="1" customWidth="1"/>
    <col min="1535" max="1535" width="13.33203125" style="51" bestFit="1" customWidth="1"/>
    <col min="1536" max="1536" width="19.33203125" style="51" customWidth="1"/>
    <col min="1537" max="1537" width="15.109375" style="51" customWidth="1"/>
    <col min="1538" max="1538" width="21" style="51" bestFit="1" customWidth="1"/>
    <col min="1539" max="1539" width="17.109375" style="51" bestFit="1" customWidth="1"/>
    <col min="1540" max="1540" width="16.88671875" style="51" bestFit="1" customWidth="1"/>
    <col min="1541" max="1541" width="16.6640625" style="51" bestFit="1" customWidth="1"/>
    <col min="1542" max="1542" width="15.6640625" style="51" bestFit="1" customWidth="1"/>
    <col min="1543" max="1543" width="16.33203125" style="51" bestFit="1" customWidth="1"/>
    <col min="1544" max="1544" width="17.33203125" style="51" customWidth="1"/>
    <col min="1545" max="1545" width="23.44140625" style="51" bestFit="1" customWidth="1"/>
    <col min="1546" max="1546" width="31.88671875" style="51" bestFit="1" customWidth="1"/>
    <col min="1547" max="1547" width="7.88671875" style="51" bestFit="1" customWidth="1"/>
    <col min="1548" max="1548" width="5.6640625" style="51" bestFit="1" customWidth="1"/>
    <col min="1549" max="1549" width="9.109375" style="51" bestFit="1" customWidth="1"/>
    <col min="1550" max="1550" width="13.5546875" style="51" bestFit="1" customWidth="1"/>
    <col min="1551" max="1779" width="9.109375" style="51"/>
    <col min="1780" max="1780" width="4.44140625" style="51" bestFit="1" customWidth="1"/>
    <col min="1781" max="1781" width="18.33203125" style="51" bestFit="1" customWidth="1"/>
    <col min="1782" max="1782" width="19" style="51" bestFit="1" customWidth="1"/>
    <col min="1783" max="1783" width="15.44140625" style="51" bestFit="1" customWidth="1"/>
    <col min="1784" max="1785" width="12.44140625" style="51" bestFit="1" customWidth="1"/>
    <col min="1786" max="1786" width="7.109375" style="51" bestFit="1" customWidth="1"/>
    <col min="1787" max="1787" width="10.109375" style="51" bestFit="1" customWidth="1"/>
    <col min="1788" max="1788" width="15.88671875" style="51" bestFit="1" customWidth="1"/>
    <col min="1789" max="1789" width="15.109375" style="51" bestFit="1" customWidth="1"/>
    <col min="1790" max="1790" width="18.33203125" style="51" bestFit="1" customWidth="1"/>
    <col min="1791" max="1791" width="13.33203125" style="51" bestFit="1" customWidth="1"/>
    <col min="1792" max="1792" width="19.33203125" style="51" customWidth="1"/>
    <col min="1793" max="1793" width="15.109375" style="51" customWidth="1"/>
    <col min="1794" max="1794" width="21" style="51" bestFit="1" customWidth="1"/>
    <col min="1795" max="1795" width="17.109375" style="51" bestFit="1" customWidth="1"/>
    <col min="1796" max="1796" width="16.88671875" style="51" bestFit="1" customWidth="1"/>
    <col min="1797" max="1797" width="16.6640625" style="51" bestFit="1" customWidth="1"/>
    <col min="1798" max="1798" width="15.6640625" style="51" bestFit="1" customWidth="1"/>
    <col min="1799" max="1799" width="16.33203125" style="51" bestFit="1" customWidth="1"/>
    <col min="1800" max="1800" width="17.33203125" style="51" customWidth="1"/>
    <col min="1801" max="1801" width="23.44140625" style="51" bestFit="1" customWidth="1"/>
    <col min="1802" max="1802" width="31.88671875" style="51" bestFit="1" customWidth="1"/>
    <col min="1803" max="1803" width="7.88671875" style="51" bestFit="1" customWidth="1"/>
    <col min="1804" max="1804" width="5.6640625" style="51" bestFit="1" customWidth="1"/>
    <col min="1805" max="1805" width="9.109375" style="51" bestFit="1" customWidth="1"/>
    <col min="1806" max="1806" width="13.5546875" style="51" bestFit="1" customWidth="1"/>
    <col min="1807" max="2035" width="9.109375" style="51"/>
    <col min="2036" max="2036" width="4.44140625" style="51" bestFit="1" customWidth="1"/>
    <col min="2037" max="2037" width="18.33203125" style="51" bestFit="1" customWidth="1"/>
    <col min="2038" max="2038" width="19" style="51" bestFit="1" customWidth="1"/>
    <col min="2039" max="2039" width="15.44140625" style="51" bestFit="1" customWidth="1"/>
    <col min="2040" max="2041" width="12.44140625" style="51" bestFit="1" customWidth="1"/>
    <col min="2042" max="2042" width="7.109375" style="51" bestFit="1" customWidth="1"/>
    <col min="2043" max="2043" width="10.109375" style="51" bestFit="1" customWidth="1"/>
    <col min="2044" max="2044" width="15.88671875" style="51" bestFit="1" customWidth="1"/>
    <col min="2045" max="2045" width="15.109375" style="51" bestFit="1" customWidth="1"/>
    <col min="2046" max="2046" width="18.33203125" style="51" bestFit="1" customWidth="1"/>
    <col min="2047" max="2047" width="13.33203125" style="51" bestFit="1" customWidth="1"/>
    <col min="2048" max="2048" width="19.33203125" style="51" customWidth="1"/>
    <col min="2049" max="2049" width="15.109375" style="51" customWidth="1"/>
    <col min="2050" max="2050" width="21" style="51" bestFit="1" customWidth="1"/>
    <col min="2051" max="2051" width="17.109375" style="51" bestFit="1" customWidth="1"/>
    <col min="2052" max="2052" width="16.88671875" style="51" bestFit="1" customWidth="1"/>
    <col min="2053" max="2053" width="16.6640625" style="51" bestFit="1" customWidth="1"/>
    <col min="2054" max="2054" width="15.6640625" style="51" bestFit="1" customWidth="1"/>
    <col min="2055" max="2055" width="16.33203125" style="51" bestFit="1" customWidth="1"/>
    <col min="2056" max="2056" width="17.33203125" style="51" customWidth="1"/>
    <col min="2057" max="2057" width="23.44140625" style="51" bestFit="1" customWidth="1"/>
    <col min="2058" max="2058" width="31.88671875" style="51" bestFit="1" customWidth="1"/>
    <col min="2059" max="2059" width="7.88671875" style="51" bestFit="1" customWidth="1"/>
    <col min="2060" max="2060" width="5.6640625" style="51" bestFit="1" customWidth="1"/>
    <col min="2061" max="2061" width="9.109375" style="51" bestFit="1" customWidth="1"/>
    <col min="2062" max="2062" width="13.5546875" style="51" bestFit="1" customWidth="1"/>
    <col min="2063" max="2291" width="9.109375" style="51"/>
    <col min="2292" max="2292" width="4.44140625" style="51" bestFit="1" customWidth="1"/>
    <col min="2293" max="2293" width="18.33203125" style="51" bestFit="1" customWidth="1"/>
    <col min="2294" max="2294" width="19" style="51" bestFit="1" customWidth="1"/>
    <col min="2295" max="2295" width="15.44140625" style="51" bestFit="1" customWidth="1"/>
    <col min="2296" max="2297" width="12.44140625" style="51" bestFit="1" customWidth="1"/>
    <col min="2298" max="2298" width="7.109375" style="51" bestFit="1" customWidth="1"/>
    <col min="2299" max="2299" width="10.109375" style="51" bestFit="1" customWidth="1"/>
    <col min="2300" max="2300" width="15.88671875" style="51" bestFit="1" customWidth="1"/>
    <col min="2301" max="2301" width="15.109375" style="51" bestFit="1" customWidth="1"/>
    <col min="2302" max="2302" width="18.33203125" style="51" bestFit="1" customWidth="1"/>
    <col min="2303" max="2303" width="13.33203125" style="51" bestFit="1" customWidth="1"/>
    <col min="2304" max="2304" width="19.33203125" style="51" customWidth="1"/>
    <col min="2305" max="2305" width="15.109375" style="51" customWidth="1"/>
    <col min="2306" max="2306" width="21" style="51" bestFit="1" customWidth="1"/>
    <col min="2307" max="2307" width="17.109375" style="51" bestFit="1" customWidth="1"/>
    <col min="2308" max="2308" width="16.88671875" style="51" bestFit="1" customWidth="1"/>
    <col min="2309" max="2309" width="16.6640625" style="51" bestFit="1" customWidth="1"/>
    <col min="2310" max="2310" width="15.6640625" style="51" bestFit="1" customWidth="1"/>
    <col min="2311" max="2311" width="16.33203125" style="51" bestFit="1" customWidth="1"/>
    <col min="2312" max="2312" width="17.33203125" style="51" customWidth="1"/>
    <col min="2313" max="2313" width="23.44140625" style="51" bestFit="1" customWidth="1"/>
    <col min="2314" max="2314" width="31.88671875" style="51" bestFit="1" customWidth="1"/>
    <col min="2315" max="2315" width="7.88671875" style="51" bestFit="1" customWidth="1"/>
    <col min="2316" max="2316" width="5.6640625" style="51" bestFit="1" customWidth="1"/>
    <col min="2317" max="2317" width="9.109375" style="51" bestFit="1" customWidth="1"/>
    <col min="2318" max="2318" width="13.5546875" style="51" bestFit="1" customWidth="1"/>
    <col min="2319" max="2547" width="9.109375" style="51"/>
    <col min="2548" max="2548" width="4.44140625" style="51" bestFit="1" customWidth="1"/>
    <col min="2549" max="2549" width="18.33203125" style="51" bestFit="1" customWidth="1"/>
    <col min="2550" max="2550" width="19" style="51" bestFit="1" customWidth="1"/>
    <col min="2551" max="2551" width="15.44140625" style="51" bestFit="1" customWidth="1"/>
    <col min="2552" max="2553" width="12.44140625" style="51" bestFit="1" customWidth="1"/>
    <col min="2554" max="2554" width="7.109375" style="51" bestFit="1" customWidth="1"/>
    <col min="2555" max="2555" width="10.109375" style="51" bestFit="1" customWidth="1"/>
    <col min="2556" max="2556" width="15.88671875" style="51" bestFit="1" customWidth="1"/>
    <col min="2557" max="2557" width="15.109375" style="51" bestFit="1" customWidth="1"/>
    <col min="2558" max="2558" width="18.33203125" style="51" bestFit="1" customWidth="1"/>
    <col min="2559" max="2559" width="13.33203125" style="51" bestFit="1" customWidth="1"/>
    <col min="2560" max="2560" width="19.33203125" style="51" customWidth="1"/>
    <col min="2561" max="2561" width="15.109375" style="51" customWidth="1"/>
    <col min="2562" max="2562" width="21" style="51" bestFit="1" customWidth="1"/>
    <col min="2563" max="2563" width="17.109375" style="51" bestFit="1" customWidth="1"/>
    <col min="2564" max="2564" width="16.88671875" style="51" bestFit="1" customWidth="1"/>
    <col min="2565" max="2565" width="16.6640625" style="51" bestFit="1" customWidth="1"/>
    <col min="2566" max="2566" width="15.6640625" style="51" bestFit="1" customWidth="1"/>
    <col min="2567" max="2567" width="16.33203125" style="51" bestFit="1" customWidth="1"/>
    <col min="2568" max="2568" width="17.33203125" style="51" customWidth="1"/>
    <col min="2569" max="2569" width="23.44140625" style="51" bestFit="1" customWidth="1"/>
    <col min="2570" max="2570" width="31.88671875" style="51" bestFit="1" customWidth="1"/>
    <col min="2571" max="2571" width="7.88671875" style="51" bestFit="1" customWidth="1"/>
    <col min="2572" max="2572" width="5.6640625" style="51" bestFit="1" customWidth="1"/>
    <col min="2573" max="2573" width="9.109375" style="51" bestFit="1" customWidth="1"/>
    <col min="2574" max="2574" width="13.5546875" style="51" bestFit="1" customWidth="1"/>
    <col min="2575" max="2803" width="9.109375" style="51"/>
    <col min="2804" max="2804" width="4.44140625" style="51" bestFit="1" customWidth="1"/>
    <col min="2805" max="2805" width="18.33203125" style="51" bestFit="1" customWidth="1"/>
    <col min="2806" max="2806" width="19" style="51" bestFit="1" customWidth="1"/>
    <col min="2807" max="2807" width="15.44140625" style="51" bestFit="1" customWidth="1"/>
    <col min="2808" max="2809" width="12.44140625" style="51" bestFit="1" customWidth="1"/>
    <col min="2810" max="2810" width="7.109375" style="51" bestFit="1" customWidth="1"/>
    <col min="2811" max="2811" width="10.109375" style="51" bestFit="1" customWidth="1"/>
    <col min="2812" max="2812" width="15.88671875" style="51" bestFit="1" customWidth="1"/>
    <col min="2813" max="2813" width="15.109375" style="51" bestFit="1" customWidth="1"/>
    <col min="2814" max="2814" width="18.33203125" style="51" bestFit="1" customWidth="1"/>
    <col min="2815" max="2815" width="13.33203125" style="51" bestFit="1" customWidth="1"/>
    <col min="2816" max="2816" width="19.33203125" style="51" customWidth="1"/>
    <col min="2817" max="2817" width="15.109375" style="51" customWidth="1"/>
    <col min="2818" max="2818" width="21" style="51" bestFit="1" customWidth="1"/>
    <col min="2819" max="2819" width="17.109375" style="51" bestFit="1" customWidth="1"/>
    <col min="2820" max="2820" width="16.88671875" style="51" bestFit="1" customWidth="1"/>
    <col min="2821" max="2821" width="16.6640625" style="51" bestFit="1" customWidth="1"/>
    <col min="2822" max="2822" width="15.6640625" style="51" bestFit="1" customWidth="1"/>
    <col min="2823" max="2823" width="16.33203125" style="51" bestFit="1" customWidth="1"/>
    <col min="2824" max="2824" width="17.33203125" style="51" customWidth="1"/>
    <col min="2825" max="2825" width="23.44140625" style="51" bestFit="1" customWidth="1"/>
    <col min="2826" max="2826" width="31.88671875" style="51" bestFit="1" customWidth="1"/>
    <col min="2827" max="2827" width="7.88671875" style="51" bestFit="1" customWidth="1"/>
    <col min="2828" max="2828" width="5.6640625" style="51" bestFit="1" customWidth="1"/>
    <col min="2829" max="2829" width="9.109375" style="51" bestFit="1" customWidth="1"/>
    <col min="2830" max="2830" width="13.5546875" style="51" bestFit="1" customWidth="1"/>
    <col min="2831" max="3059" width="9.109375" style="51"/>
    <col min="3060" max="3060" width="4.44140625" style="51" bestFit="1" customWidth="1"/>
    <col min="3061" max="3061" width="18.33203125" style="51" bestFit="1" customWidth="1"/>
    <col min="3062" max="3062" width="19" style="51" bestFit="1" customWidth="1"/>
    <col min="3063" max="3063" width="15.44140625" style="51" bestFit="1" customWidth="1"/>
    <col min="3064" max="3065" width="12.44140625" style="51" bestFit="1" customWidth="1"/>
    <col min="3066" max="3066" width="7.109375" style="51" bestFit="1" customWidth="1"/>
    <col min="3067" max="3067" width="10.109375" style="51" bestFit="1" customWidth="1"/>
    <col min="3068" max="3068" width="15.88671875" style="51" bestFit="1" customWidth="1"/>
    <col min="3069" max="3069" width="15.109375" style="51" bestFit="1" customWidth="1"/>
    <col min="3070" max="3070" width="18.33203125" style="51" bestFit="1" customWidth="1"/>
    <col min="3071" max="3071" width="13.33203125" style="51" bestFit="1" customWidth="1"/>
    <col min="3072" max="3072" width="19.33203125" style="51" customWidth="1"/>
    <col min="3073" max="3073" width="15.109375" style="51" customWidth="1"/>
    <col min="3074" max="3074" width="21" style="51" bestFit="1" customWidth="1"/>
    <col min="3075" max="3075" width="17.109375" style="51" bestFit="1" customWidth="1"/>
    <col min="3076" max="3076" width="16.88671875" style="51" bestFit="1" customWidth="1"/>
    <col min="3077" max="3077" width="16.6640625" style="51" bestFit="1" customWidth="1"/>
    <col min="3078" max="3078" width="15.6640625" style="51" bestFit="1" customWidth="1"/>
    <col min="3079" max="3079" width="16.33203125" style="51" bestFit="1" customWidth="1"/>
    <col min="3080" max="3080" width="17.33203125" style="51" customWidth="1"/>
    <col min="3081" max="3081" width="23.44140625" style="51" bestFit="1" customWidth="1"/>
    <col min="3082" max="3082" width="31.88671875" style="51" bestFit="1" customWidth="1"/>
    <col min="3083" max="3083" width="7.88671875" style="51" bestFit="1" customWidth="1"/>
    <col min="3084" max="3084" width="5.6640625" style="51" bestFit="1" customWidth="1"/>
    <col min="3085" max="3085" width="9.109375" style="51" bestFit="1" customWidth="1"/>
    <col min="3086" max="3086" width="13.5546875" style="51" bestFit="1" customWidth="1"/>
    <col min="3087" max="3315" width="9.109375" style="51"/>
    <col min="3316" max="3316" width="4.44140625" style="51" bestFit="1" customWidth="1"/>
    <col min="3317" max="3317" width="18.33203125" style="51" bestFit="1" customWidth="1"/>
    <col min="3318" max="3318" width="19" style="51" bestFit="1" customWidth="1"/>
    <col min="3319" max="3319" width="15.44140625" style="51" bestFit="1" customWidth="1"/>
    <col min="3320" max="3321" width="12.44140625" style="51" bestFit="1" customWidth="1"/>
    <col min="3322" max="3322" width="7.109375" style="51" bestFit="1" customWidth="1"/>
    <col min="3323" max="3323" width="10.109375" style="51" bestFit="1" customWidth="1"/>
    <col min="3324" max="3324" width="15.88671875" style="51" bestFit="1" customWidth="1"/>
    <col min="3325" max="3325" width="15.109375" style="51" bestFit="1" customWidth="1"/>
    <col min="3326" max="3326" width="18.33203125" style="51" bestFit="1" customWidth="1"/>
    <col min="3327" max="3327" width="13.33203125" style="51" bestFit="1" customWidth="1"/>
    <col min="3328" max="3328" width="19.33203125" style="51" customWidth="1"/>
    <col min="3329" max="3329" width="15.109375" style="51" customWidth="1"/>
    <col min="3330" max="3330" width="21" style="51" bestFit="1" customWidth="1"/>
    <col min="3331" max="3331" width="17.109375" style="51" bestFit="1" customWidth="1"/>
    <col min="3332" max="3332" width="16.88671875" style="51" bestFit="1" customWidth="1"/>
    <col min="3333" max="3333" width="16.6640625" style="51" bestFit="1" customWidth="1"/>
    <col min="3334" max="3334" width="15.6640625" style="51" bestFit="1" customWidth="1"/>
    <col min="3335" max="3335" width="16.33203125" style="51" bestFit="1" customWidth="1"/>
    <col min="3336" max="3336" width="17.33203125" style="51" customWidth="1"/>
    <col min="3337" max="3337" width="23.44140625" style="51" bestFit="1" customWidth="1"/>
    <col min="3338" max="3338" width="31.88671875" style="51" bestFit="1" customWidth="1"/>
    <col min="3339" max="3339" width="7.88671875" style="51" bestFit="1" customWidth="1"/>
    <col min="3340" max="3340" width="5.6640625" style="51" bestFit="1" customWidth="1"/>
    <col min="3341" max="3341" width="9.109375" style="51" bestFit="1" customWidth="1"/>
    <col min="3342" max="3342" width="13.5546875" style="51" bestFit="1" customWidth="1"/>
    <col min="3343" max="3571" width="9.109375" style="51"/>
    <col min="3572" max="3572" width="4.44140625" style="51" bestFit="1" customWidth="1"/>
    <col min="3573" max="3573" width="18.33203125" style="51" bestFit="1" customWidth="1"/>
    <col min="3574" max="3574" width="19" style="51" bestFit="1" customWidth="1"/>
    <col min="3575" max="3575" width="15.44140625" style="51" bestFit="1" customWidth="1"/>
    <col min="3576" max="3577" width="12.44140625" style="51" bestFit="1" customWidth="1"/>
    <col min="3578" max="3578" width="7.109375" style="51" bestFit="1" customWidth="1"/>
    <col min="3579" max="3579" width="10.109375" style="51" bestFit="1" customWidth="1"/>
    <col min="3580" max="3580" width="15.88671875" style="51" bestFit="1" customWidth="1"/>
    <col min="3581" max="3581" width="15.109375" style="51" bestFit="1" customWidth="1"/>
    <col min="3582" max="3582" width="18.33203125" style="51" bestFit="1" customWidth="1"/>
    <col min="3583" max="3583" width="13.33203125" style="51" bestFit="1" customWidth="1"/>
    <col min="3584" max="3584" width="19.33203125" style="51" customWidth="1"/>
    <col min="3585" max="3585" width="15.109375" style="51" customWidth="1"/>
    <col min="3586" max="3586" width="21" style="51" bestFit="1" customWidth="1"/>
    <col min="3587" max="3587" width="17.109375" style="51" bestFit="1" customWidth="1"/>
    <col min="3588" max="3588" width="16.88671875" style="51" bestFit="1" customWidth="1"/>
    <col min="3589" max="3589" width="16.6640625" style="51" bestFit="1" customWidth="1"/>
    <col min="3590" max="3590" width="15.6640625" style="51" bestFit="1" customWidth="1"/>
    <col min="3591" max="3591" width="16.33203125" style="51" bestFit="1" customWidth="1"/>
    <col min="3592" max="3592" width="17.33203125" style="51" customWidth="1"/>
    <col min="3593" max="3593" width="23.44140625" style="51" bestFit="1" customWidth="1"/>
    <col min="3594" max="3594" width="31.88671875" style="51" bestFit="1" customWidth="1"/>
    <col min="3595" max="3595" width="7.88671875" style="51" bestFit="1" customWidth="1"/>
    <col min="3596" max="3596" width="5.6640625" style="51" bestFit="1" customWidth="1"/>
    <col min="3597" max="3597" width="9.109375" style="51" bestFit="1" customWidth="1"/>
    <col min="3598" max="3598" width="13.5546875" style="51" bestFit="1" customWidth="1"/>
    <col min="3599" max="3827" width="9.109375" style="51"/>
    <col min="3828" max="3828" width="4.44140625" style="51" bestFit="1" customWidth="1"/>
    <col min="3829" max="3829" width="18.33203125" style="51" bestFit="1" customWidth="1"/>
    <col min="3830" max="3830" width="19" style="51" bestFit="1" customWidth="1"/>
    <col min="3831" max="3831" width="15.44140625" style="51" bestFit="1" customWidth="1"/>
    <col min="3832" max="3833" width="12.44140625" style="51" bestFit="1" customWidth="1"/>
    <col min="3834" max="3834" width="7.109375" style="51" bestFit="1" customWidth="1"/>
    <col min="3835" max="3835" width="10.109375" style="51" bestFit="1" customWidth="1"/>
    <col min="3836" max="3836" width="15.88671875" style="51" bestFit="1" customWidth="1"/>
    <col min="3837" max="3837" width="15.109375" style="51" bestFit="1" customWidth="1"/>
    <col min="3838" max="3838" width="18.33203125" style="51" bestFit="1" customWidth="1"/>
    <col min="3839" max="3839" width="13.33203125" style="51" bestFit="1" customWidth="1"/>
    <col min="3840" max="3840" width="19.33203125" style="51" customWidth="1"/>
    <col min="3841" max="3841" width="15.109375" style="51" customWidth="1"/>
    <col min="3842" max="3842" width="21" style="51" bestFit="1" customWidth="1"/>
    <col min="3843" max="3843" width="17.109375" style="51" bestFit="1" customWidth="1"/>
    <col min="3844" max="3844" width="16.88671875" style="51" bestFit="1" customWidth="1"/>
    <col min="3845" max="3845" width="16.6640625" style="51" bestFit="1" customWidth="1"/>
    <col min="3846" max="3846" width="15.6640625" style="51" bestFit="1" customWidth="1"/>
    <col min="3847" max="3847" width="16.33203125" style="51" bestFit="1" customWidth="1"/>
    <col min="3848" max="3848" width="17.33203125" style="51" customWidth="1"/>
    <col min="3849" max="3849" width="23.44140625" style="51" bestFit="1" customWidth="1"/>
    <col min="3850" max="3850" width="31.88671875" style="51" bestFit="1" customWidth="1"/>
    <col min="3851" max="3851" width="7.88671875" style="51" bestFit="1" customWidth="1"/>
    <col min="3852" max="3852" width="5.6640625" style="51" bestFit="1" customWidth="1"/>
    <col min="3853" max="3853" width="9.109375" style="51" bestFit="1" customWidth="1"/>
    <col min="3854" max="3854" width="13.5546875" style="51" bestFit="1" customWidth="1"/>
    <col min="3855" max="4083" width="9.109375" style="51"/>
    <col min="4084" max="4084" width="4.44140625" style="51" bestFit="1" customWidth="1"/>
    <col min="4085" max="4085" width="18.33203125" style="51" bestFit="1" customWidth="1"/>
    <col min="4086" max="4086" width="19" style="51" bestFit="1" customWidth="1"/>
    <col min="4087" max="4087" width="15.44140625" style="51" bestFit="1" customWidth="1"/>
    <col min="4088" max="4089" width="12.44140625" style="51" bestFit="1" customWidth="1"/>
    <col min="4090" max="4090" width="7.109375" style="51" bestFit="1" customWidth="1"/>
    <col min="4091" max="4091" width="10.109375" style="51" bestFit="1" customWidth="1"/>
    <col min="4092" max="4092" width="15.88671875" style="51" bestFit="1" customWidth="1"/>
    <col min="4093" max="4093" width="15.109375" style="51" bestFit="1" customWidth="1"/>
    <col min="4094" max="4094" width="18.33203125" style="51" bestFit="1" customWidth="1"/>
    <col min="4095" max="4095" width="13.33203125" style="51" bestFit="1" customWidth="1"/>
    <col min="4096" max="4096" width="19.33203125" style="51" customWidth="1"/>
    <col min="4097" max="4097" width="15.109375" style="51" customWidth="1"/>
    <col min="4098" max="4098" width="21" style="51" bestFit="1" customWidth="1"/>
    <col min="4099" max="4099" width="17.109375" style="51" bestFit="1" customWidth="1"/>
    <col min="4100" max="4100" width="16.88671875" style="51" bestFit="1" customWidth="1"/>
    <col min="4101" max="4101" width="16.6640625" style="51" bestFit="1" customWidth="1"/>
    <col min="4102" max="4102" width="15.6640625" style="51" bestFit="1" customWidth="1"/>
    <col min="4103" max="4103" width="16.33203125" style="51" bestFit="1" customWidth="1"/>
    <col min="4104" max="4104" width="17.33203125" style="51" customWidth="1"/>
    <col min="4105" max="4105" width="23.44140625" style="51" bestFit="1" customWidth="1"/>
    <col min="4106" max="4106" width="31.88671875" style="51" bestFit="1" customWidth="1"/>
    <col min="4107" max="4107" width="7.88671875" style="51" bestFit="1" customWidth="1"/>
    <col min="4108" max="4108" width="5.6640625" style="51" bestFit="1" customWidth="1"/>
    <col min="4109" max="4109" width="9.109375" style="51" bestFit="1" customWidth="1"/>
    <col min="4110" max="4110" width="13.5546875" style="51" bestFit="1" customWidth="1"/>
    <col min="4111" max="4339" width="9.109375" style="51"/>
    <col min="4340" max="4340" width="4.44140625" style="51" bestFit="1" customWidth="1"/>
    <col min="4341" max="4341" width="18.33203125" style="51" bestFit="1" customWidth="1"/>
    <col min="4342" max="4342" width="19" style="51" bestFit="1" customWidth="1"/>
    <col min="4343" max="4343" width="15.44140625" style="51" bestFit="1" customWidth="1"/>
    <col min="4344" max="4345" width="12.44140625" style="51" bestFit="1" customWidth="1"/>
    <col min="4346" max="4346" width="7.109375" style="51" bestFit="1" customWidth="1"/>
    <col min="4347" max="4347" width="10.109375" style="51" bestFit="1" customWidth="1"/>
    <col min="4348" max="4348" width="15.88671875" style="51" bestFit="1" customWidth="1"/>
    <col min="4349" max="4349" width="15.109375" style="51" bestFit="1" customWidth="1"/>
    <col min="4350" max="4350" width="18.33203125" style="51" bestFit="1" customWidth="1"/>
    <col min="4351" max="4351" width="13.33203125" style="51" bestFit="1" customWidth="1"/>
    <col min="4352" max="4352" width="19.33203125" style="51" customWidth="1"/>
    <col min="4353" max="4353" width="15.109375" style="51" customWidth="1"/>
    <col min="4354" max="4354" width="21" style="51" bestFit="1" customWidth="1"/>
    <col min="4355" max="4355" width="17.109375" style="51" bestFit="1" customWidth="1"/>
    <col min="4356" max="4356" width="16.88671875" style="51" bestFit="1" customWidth="1"/>
    <col min="4357" max="4357" width="16.6640625" style="51" bestFit="1" customWidth="1"/>
    <col min="4358" max="4358" width="15.6640625" style="51" bestFit="1" customWidth="1"/>
    <col min="4359" max="4359" width="16.33203125" style="51" bestFit="1" customWidth="1"/>
    <col min="4360" max="4360" width="17.33203125" style="51" customWidth="1"/>
    <col min="4361" max="4361" width="23.44140625" style="51" bestFit="1" customWidth="1"/>
    <col min="4362" max="4362" width="31.88671875" style="51" bestFit="1" customWidth="1"/>
    <col min="4363" max="4363" width="7.88671875" style="51" bestFit="1" customWidth="1"/>
    <col min="4364" max="4364" width="5.6640625" style="51" bestFit="1" customWidth="1"/>
    <col min="4365" max="4365" width="9.109375" style="51" bestFit="1" customWidth="1"/>
    <col min="4366" max="4366" width="13.5546875" style="51" bestFit="1" customWidth="1"/>
    <col min="4367" max="4595" width="9.109375" style="51"/>
    <col min="4596" max="4596" width="4.44140625" style="51" bestFit="1" customWidth="1"/>
    <col min="4597" max="4597" width="18.33203125" style="51" bestFit="1" customWidth="1"/>
    <col min="4598" max="4598" width="19" style="51" bestFit="1" customWidth="1"/>
    <col min="4599" max="4599" width="15.44140625" style="51" bestFit="1" customWidth="1"/>
    <col min="4600" max="4601" width="12.44140625" style="51" bestFit="1" customWidth="1"/>
    <col min="4602" max="4602" width="7.109375" style="51" bestFit="1" customWidth="1"/>
    <col min="4603" max="4603" width="10.109375" style="51" bestFit="1" customWidth="1"/>
    <col min="4604" max="4604" width="15.88671875" style="51" bestFit="1" customWidth="1"/>
    <col min="4605" max="4605" width="15.109375" style="51" bestFit="1" customWidth="1"/>
    <col min="4606" max="4606" width="18.33203125" style="51" bestFit="1" customWidth="1"/>
    <col min="4607" max="4607" width="13.33203125" style="51" bestFit="1" customWidth="1"/>
    <col min="4608" max="4608" width="19.33203125" style="51" customWidth="1"/>
    <col min="4609" max="4609" width="15.109375" style="51" customWidth="1"/>
    <col min="4610" max="4610" width="21" style="51" bestFit="1" customWidth="1"/>
    <col min="4611" max="4611" width="17.109375" style="51" bestFit="1" customWidth="1"/>
    <col min="4612" max="4612" width="16.88671875" style="51" bestFit="1" customWidth="1"/>
    <col min="4613" max="4613" width="16.6640625" style="51" bestFit="1" customWidth="1"/>
    <col min="4614" max="4614" width="15.6640625" style="51" bestFit="1" customWidth="1"/>
    <col min="4615" max="4615" width="16.33203125" style="51" bestFit="1" customWidth="1"/>
    <col min="4616" max="4616" width="17.33203125" style="51" customWidth="1"/>
    <col min="4617" max="4617" width="23.44140625" style="51" bestFit="1" customWidth="1"/>
    <col min="4618" max="4618" width="31.88671875" style="51" bestFit="1" customWidth="1"/>
    <col min="4619" max="4619" width="7.88671875" style="51" bestFit="1" customWidth="1"/>
    <col min="4620" max="4620" width="5.6640625" style="51" bestFit="1" customWidth="1"/>
    <col min="4621" max="4621" width="9.109375" style="51" bestFit="1" customWidth="1"/>
    <col min="4622" max="4622" width="13.5546875" style="51" bestFit="1" customWidth="1"/>
    <col min="4623" max="4851" width="9.109375" style="51"/>
    <col min="4852" max="4852" width="4.44140625" style="51" bestFit="1" customWidth="1"/>
    <col min="4853" max="4853" width="18.33203125" style="51" bestFit="1" customWidth="1"/>
    <col min="4854" max="4854" width="19" style="51" bestFit="1" customWidth="1"/>
    <col min="4855" max="4855" width="15.44140625" style="51" bestFit="1" customWidth="1"/>
    <col min="4856" max="4857" width="12.44140625" style="51" bestFit="1" customWidth="1"/>
    <col min="4858" max="4858" width="7.109375" style="51" bestFit="1" customWidth="1"/>
    <col min="4859" max="4859" width="10.109375" style="51" bestFit="1" customWidth="1"/>
    <col min="4860" max="4860" width="15.88671875" style="51" bestFit="1" customWidth="1"/>
    <col min="4861" max="4861" width="15.109375" style="51" bestFit="1" customWidth="1"/>
    <col min="4862" max="4862" width="18.33203125" style="51" bestFit="1" customWidth="1"/>
    <col min="4863" max="4863" width="13.33203125" style="51" bestFit="1" customWidth="1"/>
    <col min="4864" max="4864" width="19.33203125" style="51" customWidth="1"/>
    <col min="4865" max="4865" width="15.109375" style="51" customWidth="1"/>
    <col min="4866" max="4866" width="21" style="51" bestFit="1" customWidth="1"/>
    <col min="4867" max="4867" width="17.109375" style="51" bestFit="1" customWidth="1"/>
    <col min="4868" max="4868" width="16.88671875" style="51" bestFit="1" customWidth="1"/>
    <col min="4869" max="4869" width="16.6640625" style="51" bestFit="1" customWidth="1"/>
    <col min="4870" max="4870" width="15.6640625" style="51" bestFit="1" customWidth="1"/>
    <col min="4871" max="4871" width="16.33203125" style="51" bestFit="1" customWidth="1"/>
    <col min="4872" max="4872" width="17.33203125" style="51" customWidth="1"/>
    <col min="4873" max="4873" width="23.44140625" style="51" bestFit="1" customWidth="1"/>
    <col min="4874" max="4874" width="31.88671875" style="51" bestFit="1" customWidth="1"/>
    <col min="4875" max="4875" width="7.88671875" style="51" bestFit="1" customWidth="1"/>
    <col min="4876" max="4876" width="5.6640625" style="51" bestFit="1" customWidth="1"/>
    <col min="4877" max="4877" width="9.109375" style="51" bestFit="1" customWidth="1"/>
    <col min="4878" max="4878" width="13.5546875" style="51" bestFit="1" customWidth="1"/>
    <col min="4879" max="5107" width="9.109375" style="51"/>
    <col min="5108" max="5108" width="4.44140625" style="51" bestFit="1" customWidth="1"/>
    <col min="5109" max="5109" width="18.33203125" style="51" bestFit="1" customWidth="1"/>
    <col min="5110" max="5110" width="19" style="51" bestFit="1" customWidth="1"/>
    <col min="5111" max="5111" width="15.44140625" style="51" bestFit="1" customWidth="1"/>
    <col min="5112" max="5113" width="12.44140625" style="51" bestFit="1" customWidth="1"/>
    <col min="5114" max="5114" width="7.109375" style="51" bestFit="1" customWidth="1"/>
    <col min="5115" max="5115" width="10.109375" style="51" bestFit="1" customWidth="1"/>
    <col min="5116" max="5116" width="15.88671875" style="51" bestFit="1" customWidth="1"/>
    <col min="5117" max="5117" width="15.109375" style="51" bestFit="1" customWidth="1"/>
    <col min="5118" max="5118" width="18.33203125" style="51" bestFit="1" customWidth="1"/>
    <col min="5119" max="5119" width="13.33203125" style="51" bestFit="1" customWidth="1"/>
    <col min="5120" max="5120" width="19.33203125" style="51" customWidth="1"/>
    <col min="5121" max="5121" width="15.109375" style="51" customWidth="1"/>
    <col min="5122" max="5122" width="21" style="51" bestFit="1" customWidth="1"/>
    <col min="5123" max="5123" width="17.109375" style="51" bestFit="1" customWidth="1"/>
    <col min="5124" max="5124" width="16.88671875" style="51" bestFit="1" customWidth="1"/>
    <col min="5125" max="5125" width="16.6640625" style="51" bestFit="1" customWidth="1"/>
    <col min="5126" max="5126" width="15.6640625" style="51" bestFit="1" customWidth="1"/>
    <col min="5127" max="5127" width="16.33203125" style="51" bestFit="1" customWidth="1"/>
    <col min="5128" max="5128" width="17.33203125" style="51" customWidth="1"/>
    <col min="5129" max="5129" width="23.44140625" style="51" bestFit="1" customWidth="1"/>
    <col min="5130" max="5130" width="31.88671875" style="51" bestFit="1" customWidth="1"/>
    <col min="5131" max="5131" width="7.88671875" style="51" bestFit="1" customWidth="1"/>
    <col min="5132" max="5132" width="5.6640625" style="51" bestFit="1" customWidth="1"/>
    <col min="5133" max="5133" width="9.109375" style="51" bestFit="1" customWidth="1"/>
    <col min="5134" max="5134" width="13.5546875" style="51" bestFit="1" customWidth="1"/>
    <col min="5135" max="5363" width="9.109375" style="51"/>
    <col min="5364" max="5364" width="4.44140625" style="51" bestFit="1" customWidth="1"/>
    <col min="5365" max="5365" width="18.33203125" style="51" bestFit="1" customWidth="1"/>
    <col min="5366" max="5366" width="19" style="51" bestFit="1" customWidth="1"/>
    <col min="5367" max="5367" width="15.44140625" style="51" bestFit="1" customWidth="1"/>
    <col min="5368" max="5369" width="12.44140625" style="51" bestFit="1" customWidth="1"/>
    <col min="5370" max="5370" width="7.109375" style="51" bestFit="1" customWidth="1"/>
    <col min="5371" max="5371" width="10.109375" style="51" bestFit="1" customWidth="1"/>
    <col min="5372" max="5372" width="15.88671875" style="51" bestFit="1" customWidth="1"/>
    <col min="5373" max="5373" width="15.109375" style="51" bestFit="1" customWidth="1"/>
    <col min="5374" max="5374" width="18.33203125" style="51" bestFit="1" customWidth="1"/>
    <col min="5375" max="5375" width="13.33203125" style="51" bestFit="1" customWidth="1"/>
    <col min="5376" max="5376" width="19.33203125" style="51" customWidth="1"/>
    <col min="5377" max="5377" width="15.109375" style="51" customWidth="1"/>
    <col min="5378" max="5378" width="21" style="51" bestFit="1" customWidth="1"/>
    <col min="5379" max="5379" width="17.109375" style="51" bestFit="1" customWidth="1"/>
    <col min="5380" max="5380" width="16.88671875" style="51" bestFit="1" customWidth="1"/>
    <col min="5381" max="5381" width="16.6640625" style="51" bestFit="1" customWidth="1"/>
    <col min="5382" max="5382" width="15.6640625" style="51" bestFit="1" customWidth="1"/>
    <col min="5383" max="5383" width="16.33203125" style="51" bestFit="1" customWidth="1"/>
    <col min="5384" max="5384" width="17.33203125" style="51" customWidth="1"/>
    <col min="5385" max="5385" width="23.44140625" style="51" bestFit="1" customWidth="1"/>
    <col min="5386" max="5386" width="31.88671875" style="51" bestFit="1" customWidth="1"/>
    <col min="5387" max="5387" width="7.88671875" style="51" bestFit="1" customWidth="1"/>
    <col min="5388" max="5388" width="5.6640625" style="51" bestFit="1" customWidth="1"/>
    <col min="5389" max="5389" width="9.109375" style="51" bestFit="1" customWidth="1"/>
    <col min="5390" max="5390" width="13.5546875" style="51" bestFit="1" customWidth="1"/>
    <col min="5391" max="5619" width="9.109375" style="51"/>
    <col min="5620" max="5620" width="4.44140625" style="51" bestFit="1" customWidth="1"/>
    <col min="5621" max="5621" width="18.33203125" style="51" bestFit="1" customWidth="1"/>
    <col min="5622" max="5622" width="19" style="51" bestFit="1" customWidth="1"/>
    <col min="5623" max="5623" width="15.44140625" style="51" bestFit="1" customWidth="1"/>
    <col min="5624" max="5625" width="12.44140625" style="51" bestFit="1" customWidth="1"/>
    <col min="5626" max="5626" width="7.109375" style="51" bestFit="1" customWidth="1"/>
    <col min="5627" max="5627" width="10.109375" style="51" bestFit="1" customWidth="1"/>
    <col min="5628" max="5628" width="15.88671875" style="51" bestFit="1" customWidth="1"/>
    <col min="5629" max="5629" width="15.109375" style="51" bestFit="1" customWidth="1"/>
    <col min="5630" max="5630" width="18.33203125" style="51" bestFit="1" customWidth="1"/>
    <col min="5631" max="5631" width="13.33203125" style="51" bestFit="1" customWidth="1"/>
    <col min="5632" max="5632" width="19.33203125" style="51" customWidth="1"/>
    <col min="5633" max="5633" width="15.109375" style="51" customWidth="1"/>
    <col min="5634" max="5634" width="21" style="51" bestFit="1" customWidth="1"/>
    <col min="5635" max="5635" width="17.109375" style="51" bestFit="1" customWidth="1"/>
    <col min="5636" max="5636" width="16.88671875" style="51" bestFit="1" customWidth="1"/>
    <col min="5637" max="5637" width="16.6640625" style="51" bestFit="1" customWidth="1"/>
    <col min="5638" max="5638" width="15.6640625" style="51" bestFit="1" customWidth="1"/>
    <col min="5639" max="5639" width="16.33203125" style="51" bestFit="1" customWidth="1"/>
    <col min="5640" max="5640" width="17.33203125" style="51" customWidth="1"/>
    <col min="5641" max="5641" width="23.44140625" style="51" bestFit="1" customWidth="1"/>
    <col min="5642" max="5642" width="31.88671875" style="51" bestFit="1" customWidth="1"/>
    <col min="5643" max="5643" width="7.88671875" style="51" bestFit="1" customWidth="1"/>
    <col min="5644" max="5644" width="5.6640625" style="51" bestFit="1" customWidth="1"/>
    <col min="5645" max="5645" width="9.109375" style="51" bestFit="1" customWidth="1"/>
    <col min="5646" max="5646" width="13.5546875" style="51" bestFit="1" customWidth="1"/>
    <col min="5647" max="5875" width="9.109375" style="51"/>
    <col min="5876" max="5876" width="4.44140625" style="51" bestFit="1" customWidth="1"/>
    <col min="5877" max="5877" width="18.33203125" style="51" bestFit="1" customWidth="1"/>
    <col min="5878" max="5878" width="19" style="51" bestFit="1" customWidth="1"/>
    <col min="5879" max="5879" width="15.44140625" style="51" bestFit="1" customWidth="1"/>
    <col min="5880" max="5881" width="12.44140625" style="51" bestFit="1" customWidth="1"/>
    <col min="5882" max="5882" width="7.109375" style="51" bestFit="1" customWidth="1"/>
    <col min="5883" max="5883" width="10.109375" style="51" bestFit="1" customWidth="1"/>
    <col min="5884" max="5884" width="15.88671875" style="51" bestFit="1" customWidth="1"/>
    <col min="5885" max="5885" width="15.109375" style="51" bestFit="1" customWidth="1"/>
    <col min="5886" max="5886" width="18.33203125" style="51" bestFit="1" customWidth="1"/>
    <col min="5887" max="5887" width="13.33203125" style="51" bestFit="1" customWidth="1"/>
    <col min="5888" max="5888" width="19.33203125" style="51" customWidth="1"/>
    <col min="5889" max="5889" width="15.109375" style="51" customWidth="1"/>
    <col min="5890" max="5890" width="21" style="51" bestFit="1" customWidth="1"/>
    <col min="5891" max="5891" width="17.109375" style="51" bestFit="1" customWidth="1"/>
    <col min="5892" max="5892" width="16.88671875" style="51" bestFit="1" customWidth="1"/>
    <col min="5893" max="5893" width="16.6640625" style="51" bestFit="1" customWidth="1"/>
    <col min="5894" max="5894" width="15.6640625" style="51" bestFit="1" customWidth="1"/>
    <col min="5895" max="5895" width="16.33203125" style="51" bestFit="1" customWidth="1"/>
    <col min="5896" max="5896" width="17.33203125" style="51" customWidth="1"/>
    <col min="5897" max="5897" width="23.44140625" style="51" bestFit="1" customWidth="1"/>
    <col min="5898" max="5898" width="31.88671875" style="51" bestFit="1" customWidth="1"/>
    <col min="5899" max="5899" width="7.88671875" style="51" bestFit="1" customWidth="1"/>
    <col min="5900" max="5900" width="5.6640625" style="51" bestFit="1" customWidth="1"/>
    <col min="5901" max="5901" width="9.109375" style="51" bestFit="1" customWidth="1"/>
    <col min="5902" max="5902" width="13.5546875" style="51" bestFit="1" customWidth="1"/>
    <col min="5903" max="6131" width="9.109375" style="51"/>
    <col min="6132" max="6132" width="4.44140625" style="51" bestFit="1" customWidth="1"/>
    <col min="6133" max="6133" width="18.33203125" style="51" bestFit="1" customWidth="1"/>
    <col min="6134" max="6134" width="19" style="51" bestFit="1" customWidth="1"/>
    <col min="6135" max="6135" width="15.44140625" style="51" bestFit="1" customWidth="1"/>
    <col min="6136" max="6137" width="12.44140625" style="51" bestFit="1" customWidth="1"/>
    <col min="6138" max="6138" width="7.109375" style="51" bestFit="1" customWidth="1"/>
    <col min="6139" max="6139" width="10.109375" style="51" bestFit="1" customWidth="1"/>
    <col min="6140" max="6140" width="15.88671875" style="51" bestFit="1" customWidth="1"/>
    <col min="6141" max="6141" width="15.109375" style="51" bestFit="1" customWidth="1"/>
    <col min="6142" max="6142" width="18.33203125" style="51" bestFit="1" customWidth="1"/>
    <col min="6143" max="6143" width="13.33203125" style="51" bestFit="1" customWidth="1"/>
    <col min="6144" max="6144" width="19.33203125" style="51" customWidth="1"/>
    <col min="6145" max="6145" width="15.109375" style="51" customWidth="1"/>
    <col min="6146" max="6146" width="21" style="51" bestFit="1" customWidth="1"/>
    <col min="6147" max="6147" width="17.109375" style="51" bestFit="1" customWidth="1"/>
    <col min="6148" max="6148" width="16.88671875" style="51" bestFit="1" customWidth="1"/>
    <col min="6149" max="6149" width="16.6640625" style="51" bestFit="1" customWidth="1"/>
    <col min="6150" max="6150" width="15.6640625" style="51" bestFit="1" customWidth="1"/>
    <col min="6151" max="6151" width="16.33203125" style="51" bestFit="1" customWidth="1"/>
    <col min="6152" max="6152" width="17.33203125" style="51" customWidth="1"/>
    <col min="6153" max="6153" width="23.44140625" style="51" bestFit="1" customWidth="1"/>
    <col min="6154" max="6154" width="31.88671875" style="51" bestFit="1" customWidth="1"/>
    <col min="6155" max="6155" width="7.88671875" style="51" bestFit="1" customWidth="1"/>
    <col min="6156" max="6156" width="5.6640625" style="51" bestFit="1" customWidth="1"/>
    <col min="6157" max="6157" width="9.109375" style="51" bestFit="1" customWidth="1"/>
    <col min="6158" max="6158" width="13.5546875" style="51" bestFit="1" customWidth="1"/>
    <col min="6159" max="6387" width="9.109375" style="51"/>
    <col min="6388" max="6388" width="4.44140625" style="51" bestFit="1" customWidth="1"/>
    <col min="6389" max="6389" width="18.33203125" style="51" bestFit="1" customWidth="1"/>
    <col min="6390" max="6390" width="19" style="51" bestFit="1" customWidth="1"/>
    <col min="6391" max="6391" width="15.44140625" style="51" bestFit="1" customWidth="1"/>
    <col min="6392" max="6393" width="12.44140625" style="51" bestFit="1" customWidth="1"/>
    <col min="6394" max="6394" width="7.109375" style="51" bestFit="1" customWidth="1"/>
    <col min="6395" max="6395" width="10.109375" style="51" bestFit="1" customWidth="1"/>
    <col min="6396" max="6396" width="15.88671875" style="51" bestFit="1" customWidth="1"/>
    <col min="6397" max="6397" width="15.109375" style="51" bestFit="1" customWidth="1"/>
    <col min="6398" max="6398" width="18.33203125" style="51" bestFit="1" customWidth="1"/>
    <col min="6399" max="6399" width="13.33203125" style="51" bestFit="1" customWidth="1"/>
    <col min="6400" max="6400" width="19.33203125" style="51" customWidth="1"/>
    <col min="6401" max="6401" width="15.109375" style="51" customWidth="1"/>
    <col min="6402" max="6402" width="21" style="51" bestFit="1" customWidth="1"/>
    <col min="6403" max="6403" width="17.109375" style="51" bestFit="1" customWidth="1"/>
    <col min="6404" max="6404" width="16.88671875" style="51" bestFit="1" customWidth="1"/>
    <col min="6405" max="6405" width="16.6640625" style="51" bestFit="1" customWidth="1"/>
    <col min="6406" max="6406" width="15.6640625" style="51" bestFit="1" customWidth="1"/>
    <col min="6407" max="6407" width="16.33203125" style="51" bestFit="1" customWidth="1"/>
    <col min="6408" max="6408" width="17.33203125" style="51" customWidth="1"/>
    <col min="6409" max="6409" width="23.44140625" style="51" bestFit="1" customWidth="1"/>
    <col min="6410" max="6410" width="31.88671875" style="51" bestFit="1" customWidth="1"/>
    <col min="6411" max="6411" width="7.88671875" style="51" bestFit="1" customWidth="1"/>
    <col min="6412" max="6412" width="5.6640625" style="51" bestFit="1" customWidth="1"/>
    <col min="6413" max="6413" width="9.109375" style="51" bestFit="1" customWidth="1"/>
    <col min="6414" max="6414" width="13.5546875" style="51" bestFit="1" customWidth="1"/>
    <col min="6415" max="6643" width="9.109375" style="51"/>
    <col min="6644" max="6644" width="4.44140625" style="51" bestFit="1" customWidth="1"/>
    <col min="6645" max="6645" width="18.33203125" style="51" bestFit="1" customWidth="1"/>
    <col min="6646" max="6646" width="19" style="51" bestFit="1" customWidth="1"/>
    <col min="6647" max="6647" width="15.44140625" style="51" bestFit="1" customWidth="1"/>
    <col min="6648" max="6649" width="12.44140625" style="51" bestFit="1" customWidth="1"/>
    <col min="6650" max="6650" width="7.109375" style="51" bestFit="1" customWidth="1"/>
    <col min="6651" max="6651" width="10.109375" style="51" bestFit="1" customWidth="1"/>
    <col min="6652" max="6652" width="15.88671875" style="51" bestFit="1" customWidth="1"/>
    <col min="6653" max="6653" width="15.109375" style="51" bestFit="1" customWidth="1"/>
    <col min="6654" max="6654" width="18.33203125" style="51" bestFit="1" customWidth="1"/>
    <col min="6655" max="6655" width="13.33203125" style="51" bestFit="1" customWidth="1"/>
    <col min="6656" max="6656" width="19.33203125" style="51" customWidth="1"/>
    <col min="6657" max="6657" width="15.109375" style="51" customWidth="1"/>
    <col min="6658" max="6658" width="21" style="51" bestFit="1" customWidth="1"/>
    <col min="6659" max="6659" width="17.109375" style="51" bestFit="1" customWidth="1"/>
    <col min="6660" max="6660" width="16.88671875" style="51" bestFit="1" customWidth="1"/>
    <col min="6661" max="6661" width="16.6640625" style="51" bestFit="1" customWidth="1"/>
    <col min="6662" max="6662" width="15.6640625" style="51" bestFit="1" customWidth="1"/>
    <col min="6663" max="6663" width="16.33203125" style="51" bestFit="1" customWidth="1"/>
    <col min="6664" max="6664" width="17.33203125" style="51" customWidth="1"/>
    <col min="6665" max="6665" width="23.44140625" style="51" bestFit="1" customWidth="1"/>
    <col min="6666" max="6666" width="31.88671875" style="51" bestFit="1" customWidth="1"/>
    <col min="6667" max="6667" width="7.88671875" style="51" bestFit="1" customWidth="1"/>
    <col min="6668" max="6668" width="5.6640625" style="51" bestFit="1" customWidth="1"/>
    <col min="6669" max="6669" width="9.109375" style="51" bestFit="1" customWidth="1"/>
    <col min="6670" max="6670" width="13.5546875" style="51" bestFit="1" customWidth="1"/>
    <col min="6671" max="6899" width="9.109375" style="51"/>
    <col min="6900" max="6900" width="4.44140625" style="51" bestFit="1" customWidth="1"/>
    <col min="6901" max="6901" width="18.33203125" style="51" bestFit="1" customWidth="1"/>
    <col min="6902" max="6902" width="19" style="51" bestFit="1" customWidth="1"/>
    <col min="6903" max="6903" width="15.44140625" style="51" bestFit="1" customWidth="1"/>
    <col min="6904" max="6905" width="12.44140625" style="51" bestFit="1" customWidth="1"/>
    <col min="6906" max="6906" width="7.109375" style="51" bestFit="1" customWidth="1"/>
    <col min="6907" max="6907" width="10.109375" style="51" bestFit="1" customWidth="1"/>
    <col min="6908" max="6908" width="15.88671875" style="51" bestFit="1" customWidth="1"/>
    <col min="6909" max="6909" width="15.109375" style="51" bestFit="1" customWidth="1"/>
    <col min="6910" max="6910" width="18.33203125" style="51" bestFit="1" customWidth="1"/>
    <col min="6911" max="6911" width="13.33203125" style="51" bestFit="1" customWidth="1"/>
    <col min="6912" max="6912" width="19.33203125" style="51" customWidth="1"/>
    <col min="6913" max="6913" width="15.109375" style="51" customWidth="1"/>
    <col min="6914" max="6914" width="21" style="51" bestFit="1" customWidth="1"/>
    <col min="6915" max="6915" width="17.109375" style="51" bestFit="1" customWidth="1"/>
    <col min="6916" max="6916" width="16.88671875" style="51" bestFit="1" customWidth="1"/>
    <col min="6917" max="6917" width="16.6640625" style="51" bestFit="1" customWidth="1"/>
    <col min="6918" max="6918" width="15.6640625" style="51" bestFit="1" customWidth="1"/>
    <col min="6919" max="6919" width="16.33203125" style="51" bestFit="1" customWidth="1"/>
    <col min="6920" max="6920" width="17.33203125" style="51" customWidth="1"/>
    <col min="6921" max="6921" width="23.44140625" style="51" bestFit="1" customWidth="1"/>
    <col min="6922" max="6922" width="31.88671875" style="51" bestFit="1" customWidth="1"/>
    <col min="6923" max="6923" width="7.88671875" style="51" bestFit="1" customWidth="1"/>
    <col min="6924" max="6924" width="5.6640625" style="51" bestFit="1" customWidth="1"/>
    <col min="6925" max="6925" width="9.109375" style="51" bestFit="1" customWidth="1"/>
    <col min="6926" max="6926" width="13.5546875" style="51" bestFit="1" customWidth="1"/>
    <col min="6927" max="7155" width="9.109375" style="51"/>
    <col min="7156" max="7156" width="4.44140625" style="51" bestFit="1" customWidth="1"/>
    <col min="7157" max="7157" width="18.33203125" style="51" bestFit="1" customWidth="1"/>
    <col min="7158" max="7158" width="19" style="51" bestFit="1" customWidth="1"/>
    <col min="7159" max="7159" width="15.44140625" style="51" bestFit="1" customWidth="1"/>
    <col min="7160" max="7161" width="12.44140625" style="51" bestFit="1" customWidth="1"/>
    <col min="7162" max="7162" width="7.109375" style="51" bestFit="1" customWidth="1"/>
    <col min="7163" max="7163" width="10.109375" style="51" bestFit="1" customWidth="1"/>
    <col min="7164" max="7164" width="15.88671875" style="51" bestFit="1" customWidth="1"/>
    <col min="7165" max="7165" width="15.109375" style="51" bestFit="1" customWidth="1"/>
    <col min="7166" max="7166" width="18.33203125" style="51" bestFit="1" customWidth="1"/>
    <col min="7167" max="7167" width="13.33203125" style="51" bestFit="1" customWidth="1"/>
    <col min="7168" max="7168" width="19.33203125" style="51" customWidth="1"/>
    <col min="7169" max="7169" width="15.109375" style="51" customWidth="1"/>
    <col min="7170" max="7170" width="21" style="51" bestFit="1" customWidth="1"/>
    <col min="7171" max="7171" width="17.109375" style="51" bestFit="1" customWidth="1"/>
    <col min="7172" max="7172" width="16.88671875" style="51" bestFit="1" customWidth="1"/>
    <col min="7173" max="7173" width="16.6640625" style="51" bestFit="1" customWidth="1"/>
    <col min="7174" max="7174" width="15.6640625" style="51" bestFit="1" customWidth="1"/>
    <col min="7175" max="7175" width="16.33203125" style="51" bestFit="1" customWidth="1"/>
    <col min="7176" max="7176" width="17.33203125" style="51" customWidth="1"/>
    <col min="7177" max="7177" width="23.44140625" style="51" bestFit="1" customWidth="1"/>
    <col min="7178" max="7178" width="31.88671875" style="51" bestFit="1" customWidth="1"/>
    <col min="7179" max="7179" width="7.88671875" style="51" bestFit="1" customWidth="1"/>
    <col min="7180" max="7180" width="5.6640625" style="51" bestFit="1" customWidth="1"/>
    <col min="7181" max="7181" width="9.109375" style="51" bestFit="1" customWidth="1"/>
    <col min="7182" max="7182" width="13.5546875" style="51" bestFit="1" customWidth="1"/>
    <col min="7183" max="7411" width="9.109375" style="51"/>
    <col min="7412" max="7412" width="4.44140625" style="51" bestFit="1" customWidth="1"/>
    <col min="7413" max="7413" width="18.33203125" style="51" bestFit="1" customWidth="1"/>
    <col min="7414" max="7414" width="19" style="51" bestFit="1" customWidth="1"/>
    <col min="7415" max="7415" width="15.44140625" style="51" bestFit="1" customWidth="1"/>
    <col min="7416" max="7417" width="12.44140625" style="51" bestFit="1" customWidth="1"/>
    <col min="7418" max="7418" width="7.109375" style="51" bestFit="1" customWidth="1"/>
    <col min="7419" max="7419" width="10.109375" style="51" bestFit="1" customWidth="1"/>
    <col min="7420" max="7420" width="15.88671875" style="51" bestFit="1" customWidth="1"/>
    <col min="7421" max="7421" width="15.109375" style="51" bestFit="1" customWidth="1"/>
    <col min="7422" max="7422" width="18.33203125" style="51" bestFit="1" customWidth="1"/>
    <col min="7423" max="7423" width="13.33203125" style="51" bestFit="1" customWidth="1"/>
    <col min="7424" max="7424" width="19.33203125" style="51" customWidth="1"/>
    <col min="7425" max="7425" width="15.109375" style="51" customWidth="1"/>
    <col min="7426" max="7426" width="21" style="51" bestFit="1" customWidth="1"/>
    <col min="7427" max="7427" width="17.109375" style="51" bestFit="1" customWidth="1"/>
    <col min="7428" max="7428" width="16.88671875" style="51" bestFit="1" customWidth="1"/>
    <col min="7429" max="7429" width="16.6640625" style="51" bestFit="1" customWidth="1"/>
    <col min="7430" max="7430" width="15.6640625" style="51" bestFit="1" customWidth="1"/>
    <col min="7431" max="7431" width="16.33203125" style="51" bestFit="1" customWidth="1"/>
    <col min="7432" max="7432" width="17.33203125" style="51" customWidth="1"/>
    <col min="7433" max="7433" width="23.44140625" style="51" bestFit="1" customWidth="1"/>
    <col min="7434" max="7434" width="31.88671875" style="51" bestFit="1" customWidth="1"/>
    <col min="7435" max="7435" width="7.88671875" style="51" bestFit="1" customWidth="1"/>
    <col min="7436" max="7436" width="5.6640625" style="51" bestFit="1" customWidth="1"/>
    <col min="7437" max="7437" width="9.109375" style="51" bestFit="1" customWidth="1"/>
    <col min="7438" max="7438" width="13.5546875" style="51" bestFit="1" customWidth="1"/>
    <col min="7439" max="7667" width="9.109375" style="51"/>
    <col min="7668" max="7668" width="4.44140625" style="51" bestFit="1" customWidth="1"/>
    <col min="7669" max="7669" width="18.33203125" style="51" bestFit="1" customWidth="1"/>
    <col min="7670" max="7670" width="19" style="51" bestFit="1" customWidth="1"/>
    <col min="7671" max="7671" width="15.44140625" style="51" bestFit="1" customWidth="1"/>
    <col min="7672" max="7673" width="12.44140625" style="51" bestFit="1" customWidth="1"/>
    <col min="7674" max="7674" width="7.109375" style="51" bestFit="1" customWidth="1"/>
    <col min="7675" max="7675" width="10.109375" style="51" bestFit="1" customWidth="1"/>
    <col min="7676" max="7676" width="15.88671875" style="51" bestFit="1" customWidth="1"/>
    <col min="7677" max="7677" width="15.109375" style="51" bestFit="1" customWidth="1"/>
    <col min="7678" max="7678" width="18.33203125" style="51" bestFit="1" customWidth="1"/>
    <col min="7679" max="7679" width="13.33203125" style="51" bestFit="1" customWidth="1"/>
    <col min="7680" max="7680" width="19.33203125" style="51" customWidth="1"/>
    <col min="7681" max="7681" width="15.109375" style="51" customWidth="1"/>
    <col min="7682" max="7682" width="21" style="51" bestFit="1" customWidth="1"/>
    <col min="7683" max="7683" width="17.109375" style="51" bestFit="1" customWidth="1"/>
    <col min="7684" max="7684" width="16.88671875" style="51" bestFit="1" customWidth="1"/>
    <col min="7685" max="7685" width="16.6640625" style="51" bestFit="1" customWidth="1"/>
    <col min="7686" max="7686" width="15.6640625" style="51" bestFit="1" customWidth="1"/>
    <col min="7687" max="7687" width="16.33203125" style="51" bestFit="1" customWidth="1"/>
    <col min="7688" max="7688" width="17.33203125" style="51" customWidth="1"/>
    <col min="7689" max="7689" width="23.44140625" style="51" bestFit="1" customWidth="1"/>
    <col min="7690" max="7690" width="31.88671875" style="51" bestFit="1" customWidth="1"/>
    <col min="7691" max="7691" width="7.88671875" style="51" bestFit="1" customWidth="1"/>
    <col min="7692" max="7692" width="5.6640625" style="51" bestFit="1" customWidth="1"/>
    <col min="7693" max="7693" width="9.109375" style="51" bestFit="1" customWidth="1"/>
    <col min="7694" max="7694" width="13.5546875" style="51" bestFit="1" customWidth="1"/>
    <col min="7695" max="7923" width="9.109375" style="51"/>
    <col min="7924" max="7924" width="4.44140625" style="51" bestFit="1" customWidth="1"/>
    <col min="7925" max="7925" width="18.33203125" style="51" bestFit="1" customWidth="1"/>
    <col min="7926" max="7926" width="19" style="51" bestFit="1" customWidth="1"/>
    <col min="7927" max="7927" width="15.44140625" style="51" bestFit="1" customWidth="1"/>
    <col min="7928" max="7929" width="12.44140625" style="51" bestFit="1" customWidth="1"/>
    <col min="7930" max="7930" width="7.109375" style="51" bestFit="1" customWidth="1"/>
    <col min="7931" max="7931" width="10.109375" style="51" bestFit="1" customWidth="1"/>
    <col min="7932" max="7932" width="15.88671875" style="51" bestFit="1" customWidth="1"/>
    <col min="7933" max="7933" width="15.109375" style="51" bestFit="1" customWidth="1"/>
    <col min="7934" max="7934" width="18.33203125" style="51" bestFit="1" customWidth="1"/>
    <col min="7935" max="7935" width="13.33203125" style="51" bestFit="1" customWidth="1"/>
    <col min="7936" max="7936" width="19.33203125" style="51" customWidth="1"/>
    <col min="7937" max="7937" width="15.109375" style="51" customWidth="1"/>
    <col min="7938" max="7938" width="21" style="51" bestFit="1" customWidth="1"/>
    <col min="7939" max="7939" width="17.109375" style="51" bestFit="1" customWidth="1"/>
    <col min="7940" max="7940" width="16.88671875" style="51" bestFit="1" customWidth="1"/>
    <col min="7941" max="7941" width="16.6640625" style="51" bestFit="1" customWidth="1"/>
    <col min="7942" max="7942" width="15.6640625" style="51" bestFit="1" customWidth="1"/>
    <col min="7943" max="7943" width="16.33203125" style="51" bestFit="1" customWidth="1"/>
    <col min="7944" max="7944" width="17.33203125" style="51" customWidth="1"/>
    <col min="7945" max="7945" width="23.44140625" style="51" bestFit="1" customWidth="1"/>
    <col min="7946" max="7946" width="31.88671875" style="51" bestFit="1" customWidth="1"/>
    <col min="7947" max="7947" width="7.88671875" style="51" bestFit="1" customWidth="1"/>
    <col min="7948" max="7948" width="5.6640625" style="51" bestFit="1" customWidth="1"/>
    <col min="7949" max="7949" width="9.109375" style="51" bestFit="1" customWidth="1"/>
    <col min="7950" max="7950" width="13.5546875" style="51" bestFit="1" customWidth="1"/>
    <col min="7951" max="8179" width="9.109375" style="51"/>
    <col min="8180" max="8180" width="4.44140625" style="51" bestFit="1" customWidth="1"/>
    <col min="8181" max="8181" width="18.33203125" style="51" bestFit="1" customWidth="1"/>
    <col min="8182" max="8182" width="19" style="51" bestFit="1" customWidth="1"/>
    <col min="8183" max="8183" width="15.44140625" style="51" bestFit="1" customWidth="1"/>
    <col min="8184" max="8185" width="12.44140625" style="51" bestFit="1" customWidth="1"/>
    <col min="8186" max="8186" width="7.109375" style="51" bestFit="1" customWidth="1"/>
    <col min="8187" max="8187" width="10.109375" style="51" bestFit="1" customWidth="1"/>
    <col min="8188" max="8188" width="15.88671875" style="51" bestFit="1" customWidth="1"/>
    <col min="8189" max="8189" width="15.109375" style="51" bestFit="1" customWidth="1"/>
    <col min="8190" max="8190" width="18.33203125" style="51" bestFit="1" customWidth="1"/>
    <col min="8191" max="8191" width="13.33203125" style="51" bestFit="1" customWidth="1"/>
    <col min="8192" max="8192" width="19.33203125" style="51" customWidth="1"/>
    <col min="8193" max="8193" width="15.109375" style="51" customWidth="1"/>
    <col min="8194" max="8194" width="21" style="51" bestFit="1" customWidth="1"/>
    <col min="8195" max="8195" width="17.109375" style="51" bestFit="1" customWidth="1"/>
    <col min="8196" max="8196" width="16.88671875" style="51" bestFit="1" customWidth="1"/>
    <col min="8197" max="8197" width="16.6640625" style="51" bestFit="1" customWidth="1"/>
    <col min="8198" max="8198" width="15.6640625" style="51" bestFit="1" customWidth="1"/>
    <col min="8199" max="8199" width="16.33203125" style="51" bestFit="1" customWidth="1"/>
    <col min="8200" max="8200" width="17.33203125" style="51" customWidth="1"/>
    <col min="8201" max="8201" width="23.44140625" style="51" bestFit="1" customWidth="1"/>
    <col min="8202" max="8202" width="31.88671875" style="51" bestFit="1" customWidth="1"/>
    <col min="8203" max="8203" width="7.88671875" style="51" bestFit="1" customWidth="1"/>
    <col min="8204" max="8204" width="5.6640625" style="51" bestFit="1" customWidth="1"/>
    <col min="8205" max="8205" width="9.109375" style="51" bestFit="1" customWidth="1"/>
    <col min="8206" max="8206" width="13.5546875" style="51" bestFit="1" customWidth="1"/>
    <col min="8207" max="8435" width="9.109375" style="51"/>
    <col min="8436" max="8436" width="4.44140625" style="51" bestFit="1" customWidth="1"/>
    <col min="8437" max="8437" width="18.33203125" style="51" bestFit="1" customWidth="1"/>
    <col min="8438" max="8438" width="19" style="51" bestFit="1" customWidth="1"/>
    <col min="8439" max="8439" width="15.44140625" style="51" bestFit="1" customWidth="1"/>
    <col min="8440" max="8441" width="12.44140625" style="51" bestFit="1" customWidth="1"/>
    <col min="8442" max="8442" width="7.109375" style="51" bestFit="1" customWidth="1"/>
    <col min="8443" max="8443" width="10.109375" style="51" bestFit="1" customWidth="1"/>
    <col min="8444" max="8444" width="15.88671875" style="51" bestFit="1" customWidth="1"/>
    <col min="8445" max="8445" width="15.109375" style="51" bestFit="1" customWidth="1"/>
    <col min="8446" max="8446" width="18.33203125" style="51" bestFit="1" customWidth="1"/>
    <col min="8447" max="8447" width="13.33203125" style="51" bestFit="1" customWidth="1"/>
    <col min="8448" max="8448" width="19.33203125" style="51" customWidth="1"/>
    <col min="8449" max="8449" width="15.109375" style="51" customWidth="1"/>
    <col min="8450" max="8450" width="21" style="51" bestFit="1" customWidth="1"/>
    <col min="8451" max="8451" width="17.109375" style="51" bestFit="1" customWidth="1"/>
    <col min="8452" max="8452" width="16.88671875" style="51" bestFit="1" customWidth="1"/>
    <col min="8453" max="8453" width="16.6640625" style="51" bestFit="1" customWidth="1"/>
    <col min="8454" max="8454" width="15.6640625" style="51" bestFit="1" customWidth="1"/>
    <col min="8455" max="8455" width="16.33203125" style="51" bestFit="1" customWidth="1"/>
    <col min="8456" max="8456" width="17.33203125" style="51" customWidth="1"/>
    <col min="8457" max="8457" width="23.44140625" style="51" bestFit="1" customWidth="1"/>
    <col min="8458" max="8458" width="31.88671875" style="51" bestFit="1" customWidth="1"/>
    <col min="8459" max="8459" width="7.88671875" style="51" bestFit="1" customWidth="1"/>
    <col min="8460" max="8460" width="5.6640625" style="51" bestFit="1" customWidth="1"/>
    <col min="8461" max="8461" width="9.109375" style="51" bestFit="1" customWidth="1"/>
    <col min="8462" max="8462" width="13.5546875" style="51" bestFit="1" customWidth="1"/>
    <col min="8463" max="8691" width="9.109375" style="51"/>
    <col min="8692" max="8692" width="4.44140625" style="51" bestFit="1" customWidth="1"/>
    <col min="8693" max="8693" width="18.33203125" style="51" bestFit="1" customWidth="1"/>
    <col min="8694" max="8694" width="19" style="51" bestFit="1" customWidth="1"/>
    <col min="8695" max="8695" width="15.44140625" style="51" bestFit="1" customWidth="1"/>
    <col min="8696" max="8697" width="12.44140625" style="51" bestFit="1" customWidth="1"/>
    <col min="8698" max="8698" width="7.109375" style="51" bestFit="1" customWidth="1"/>
    <col min="8699" max="8699" width="10.109375" style="51" bestFit="1" customWidth="1"/>
    <col min="8700" max="8700" width="15.88671875" style="51" bestFit="1" customWidth="1"/>
    <col min="8701" max="8701" width="15.109375" style="51" bestFit="1" customWidth="1"/>
    <col min="8702" max="8702" width="18.33203125" style="51" bestFit="1" customWidth="1"/>
    <col min="8703" max="8703" width="13.33203125" style="51" bestFit="1" customWidth="1"/>
    <col min="8704" max="8704" width="19.33203125" style="51" customWidth="1"/>
    <col min="8705" max="8705" width="15.109375" style="51" customWidth="1"/>
    <col min="8706" max="8706" width="21" style="51" bestFit="1" customWidth="1"/>
    <col min="8707" max="8707" width="17.109375" style="51" bestFit="1" customWidth="1"/>
    <col min="8708" max="8708" width="16.88671875" style="51" bestFit="1" customWidth="1"/>
    <col min="8709" max="8709" width="16.6640625" style="51" bestFit="1" customWidth="1"/>
    <col min="8710" max="8710" width="15.6640625" style="51" bestFit="1" customWidth="1"/>
    <col min="8711" max="8711" width="16.33203125" style="51" bestFit="1" customWidth="1"/>
    <col min="8712" max="8712" width="17.33203125" style="51" customWidth="1"/>
    <col min="8713" max="8713" width="23.44140625" style="51" bestFit="1" customWidth="1"/>
    <col min="8714" max="8714" width="31.88671875" style="51" bestFit="1" customWidth="1"/>
    <col min="8715" max="8715" width="7.88671875" style="51" bestFit="1" customWidth="1"/>
    <col min="8716" max="8716" width="5.6640625" style="51" bestFit="1" customWidth="1"/>
    <col min="8717" max="8717" width="9.109375" style="51" bestFit="1" customWidth="1"/>
    <col min="8718" max="8718" width="13.5546875" style="51" bestFit="1" customWidth="1"/>
    <col min="8719" max="8947" width="9.109375" style="51"/>
    <col min="8948" max="8948" width="4.44140625" style="51" bestFit="1" customWidth="1"/>
    <col min="8949" max="8949" width="18.33203125" style="51" bestFit="1" customWidth="1"/>
    <col min="8950" max="8950" width="19" style="51" bestFit="1" customWidth="1"/>
    <col min="8951" max="8951" width="15.44140625" style="51" bestFit="1" customWidth="1"/>
    <col min="8952" max="8953" width="12.44140625" style="51" bestFit="1" customWidth="1"/>
    <col min="8954" max="8954" width="7.109375" style="51" bestFit="1" customWidth="1"/>
    <col min="8955" max="8955" width="10.109375" style="51" bestFit="1" customWidth="1"/>
    <col min="8956" max="8956" width="15.88671875" style="51" bestFit="1" customWidth="1"/>
    <col min="8957" max="8957" width="15.109375" style="51" bestFit="1" customWidth="1"/>
    <col min="8958" max="8958" width="18.33203125" style="51" bestFit="1" customWidth="1"/>
    <col min="8959" max="8959" width="13.33203125" style="51" bestFit="1" customWidth="1"/>
    <col min="8960" max="8960" width="19.33203125" style="51" customWidth="1"/>
    <col min="8961" max="8961" width="15.109375" style="51" customWidth="1"/>
    <col min="8962" max="8962" width="21" style="51" bestFit="1" customWidth="1"/>
    <col min="8963" max="8963" width="17.109375" style="51" bestFit="1" customWidth="1"/>
    <col min="8964" max="8964" width="16.88671875" style="51" bestFit="1" customWidth="1"/>
    <col min="8965" max="8965" width="16.6640625" style="51" bestFit="1" customWidth="1"/>
    <col min="8966" max="8966" width="15.6640625" style="51" bestFit="1" customWidth="1"/>
    <col min="8967" max="8967" width="16.33203125" style="51" bestFit="1" customWidth="1"/>
    <col min="8968" max="8968" width="17.33203125" style="51" customWidth="1"/>
    <col min="8969" max="8969" width="23.44140625" style="51" bestFit="1" customWidth="1"/>
    <col min="8970" max="8970" width="31.88671875" style="51" bestFit="1" customWidth="1"/>
    <col min="8971" max="8971" width="7.88671875" style="51" bestFit="1" customWidth="1"/>
    <col min="8972" max="8972" width="5.6640625" style="51" bestFit="1" customWidth="1"/>
    <col min="8973" max="8973" width="9.109375" style="51" bestFit="1" customWidth="1"/>
    <col min="8974" max="8974" width="13.5546875" style="51" bestFit="1" customWidth="1"/>
    <col min="8975" max="9203" width="9.109375" style="51"/>
    <col min="9204" max="9204" width="4.44140625" style="51" bestFit="1" customWidth="1"/>
    <col min="9205" max="9205" width="18.33203125" style="51" bestFit="1" customWidth="1"/>
    <col min="9206" max="9206" width="19" style="51" bestFit="1" customWidth="1"/>
    <col min="9207" max="9207" width="15.44140625" style="51" bestFit="1" customWidth="1"/>
    <col min="9208" max="9209" width="12.44140625" style="51" bestFit="1" customWidth="1"/>
    <col min="9210" max="9210" width="7.109375" style="51" bestFit="1" customWidth="1"/>
    <col min="9211" max="9211" width="10.109375" style="51" bestFit="1" customWidth="1"/>
    <col min="9212" max="9212" width="15.88671875" style="51" bestFit="1" customWidth="1"/>
    <col min="9213" max="9213" width="15.109375" style="51" bestFit="1" customWidth="1"/>
    <col min="9214" max="9214" width="18.33203125" style="51" bestFit="1" customWidth="1"/>
    <col min="9215" max="9215" width="13.33203125" style="51" bestFit="1" customWidth="1"/>
    <col min="9216" max="9216" width="19.33203125" style="51" customWidth="1"/>
    <col min="9217" max="9217" width="15.109375" style="51" customWidth="1"/>
    <col min="9218" max="9218" width="21" style="51" bestFit="1" customWidth="1"/>
    <col min="9219" max="9219" width="17.109375" style="51" bestFit="1" customWidth="1"/>
    <col min="9220" max="9220" width="16.88671875" style="51" bestFit="1" customWidth="1"/>
    <col min="9221" max="9221" width="16.6640625" style="51" bestFit="1" customWidth="1"/>
    <col min="9222" max="9222" width="15.6640625" style="51" bestFit="1" customWidth="1"/>
    <col min="9223" max="9223" width="16.33203125" style="51" bestFit="1" customWidth="1"/>
    <col min="9224" max="9224" width="17.33203125" style="51" customWidth="1"/>
    <col min="9225" max="9225" width="23.44140625" style="51" bestFit="1" customWidth="1"/>
    <col min="9226" max="9226" width="31.88671875" style="51" bestFit="1" customWidth="1"/>
    <col min="9227" max="9227" width="7.88671875" style="51" bestFit="1" customWidth="1"/>
    <col min="9228" max="9228" width="5.6640625" style="51" bestFit="1" customWidth="1"/>
    <col min="9229" max="9229" width="9.109375" style="51" bestFit="1" customWidth="1"/>
    <col min="9230" max="9230" width="13.5546875" style="51" bestFit="1" customWidth="1"/>
    <col min="9231" max="9459" width="9.109375" style="51"/>
    <col min="9460" max="9460" width="4.44140625" style="51" bestFit="1" customWidth="1"/>
    <col min="9461" max="9461" width="18.33203125" style="51" bestFit="1" customWidth="1"/>
    <col min="9462" max="9462" width="19" style="51" bestFit="1" customWidth="1"/>
    <col min="9463" max="9463" width="15.44140625" style="51" bestFit="1" customWidth="1"/>
    <col min="9464" max="9465" width="12.44140625" style="51" bestFit="1" customWidth="1"/>
    <col min="9466" max="9466" width="7.109375" style="51" bestFit="1" customWidth="1"/>
    <col min="9467" max="9467" width="10.109375" style="51" bestFit="1" customWidth="1"/>
    <col min="9468" max="9468" width="15.88671875" style="51" bestFit="1" customWidth="1"/>
    <col min="9469" max="9469" width="15.109375" style="51" bestFit="1" customWidth="1"/>
    <col min="9470" max="9470" width="18.33203125" style="51" bestFit="1" customWidth="1"/>
    <col min="9471" max="9471" width="13.33203125" style="51" bestFit="1" customWidth="1"/>
    <col min="9472" max="9472" width="19.33203125" style="51" customWidth="1"/>
    <col min="9473" max="9473" width="15.109375" style="51" customWidth="1"/>
    <col min="9474" max="9474" width="21" style="51" bestFit="1" customWidth="1"/>
    <col min="9475" max="9475" width="17.109375" style="51" bestFit="1" customWidth="1"/>
    <col min="9476" max="9476" width="16.88671875" style="51" bestFit="1" customWidth="1"/>
    <col min="9477" max="9477" width="16.6640625" style="51" bestFit="1" customWidth="1"/>
    <col min="9478" max="9478" width="15.6640625" style="51" bestFit="1" customWidth="1"/>
    <col min="9479" max="9479" width="16.33203125" style="51" bestFit="1" customWidth="1"/>
    <col min="9480" max="9480" width="17.33203125" style="51" customWidth="1"/>
    <col min="9481" max="9481" width="23.44140625" style="51" bestFit="1" customWidth="1"/>
    <col min="9482" max="9482" width="31.88671875" style="51" bestFit="1" customWidth="1"/>
    <col min="9483" max="9483" width="7.88671875" style="51" bestFit="1" customWidth="1"/>
    <col min="9484" max="9484" width="5.6640625" style="51" bestFit="1" customWidth="1"/>
    <col min="9485" max="9485" width="9.109375" style="51" bestFit="1" customWidth="1"/>
    <col min="9486" max="9486" width="13.5546875" style="51" bestFit="1" customWidth="1"/>
    <col min="9487" max="9715" width="9.109375" style="51"/>
    <col min="9716" max="9716" width="4.44140625" style="51" bestFit="1" customWidth="1"/>
    <col min="9717" max="9717" width="18.33203125" style="51" bestFit="1" customWidth="1"/>
    <col min="9718" max="9718" width="19" style="51" bestFit="1" customWidth="1"/>
    <col min="9719" max="9719" width="15.44140625" style="51" bestFit="1" customWidth="1"/>
    <col min="9720" max="9721" width="12.44140625" style="51" bestFit="1" customWidth="1"/>
    <col min="9722" max="9722" width="7.109375" style="51" bestFit="1" customWidth="1"/>
    <col min="9723" max="9723" width="10.109375" style="51" bestFit="1" customWidth="1"/>
    <col min="9724" max="9724" width="15.88671875" style="51" bestFit="1" customWidth="1"/>
    <col min="9725" max="9725" width="15.109375" style="51" bestFit="1" customWidth="1"/>
    <col min="9726" max="9726" width="18.33203125" style="51" bestFit="1" customWidth="1"/>
    <col min="9727" max="9727" width="13.33203125" style="51" bestFit="1" customWidth="1"/>
    <col min="9728" max="9728" width="19.33203125" style="51" customWidth="1"/>
    <col min="9729" max="9729" width="15.109375" style="51" customWidth="1"/>
    <col min="9730" max="9730" width="21" style="51" bestFit="1" customWidth="1"/>
    <col min="9731" max="9731" width="17.109375" style="51" bestFit="1" customWidth="1"/>
    <col min="9732" max="9732" width="16.88671875" style="51" bestFit="1" customWidth="1"/>
    <col min="9733" max="9733" width="16.6640625" style="51" bestFit="1" customWidth="1"/>
    <col min="9734" max="9734" width="15.6640625" style="51" bestFit="1" customWidth="1"/>
    <col min="9735" max="9735" width="16.33203125" style="51" bestFit="1" customWidth="1"/>
    <col min="9736" max="9736" width="17.33203125" style="51" customWidth="1"/>
    <col min="9737" max="9737" width="23.44140625" style="51" bestFit="1" customWidth="1"/>
    <col min="9738" max="9738" width="31.88671875" style="51" bestFit="1" customWidth="1"/>
    <col min="9739" max="9739" width="7.88671875" style="51" bestFit="1" customWidth="1"/>
    <col min="9740" max="9740" width="5.6640625" style="51" bestFit="1" customWidth="1"/>
    <col min="9741" max="9741" width="9.109375" style="51" bestFit="1" customWidth="1"/>
    <col min="9742" max="9742" width="13.5546875" style="51" bestFit="1" customWidth="1"/>
    <col min="9743" max="9971" width="9.109375" style="51"/>
    <col min="9972" max="9972" width="4.44140625" style="51" bestFit="1" customWidth="1"/>
    <col min="9973" max="9973" width="18.33203125" style="51" bestFit="1" customWidth="1"/>
    <col min="9974" max="9974" width="19" style="51" bestFit="1" customWidth="1"/>
    <col min="9975" max="9975" width="15.44140625" style="51" bestFit="1" customWidth="1"/>
    <col min="9976" max="9977" width="12.44140625" style="51" bestFit="1" customWidth="1"/>
    <col min="9978" max="9978" width="7.109375" style="51" bestFit="1" customWidth="1"/>
    <col min="9979" max="9979" width="10.109375" style="51" bestFit="1" customWidth="1"/>
    <col min="9980" max="9980" width="15.88671875" style="51" bestFit="1" customWidth="1"/>
    <col min="9981" max="9981" width="15.109375" style="51" bestFit="1" customWidth="1"/>
    <col min="9982" max="9982" width="18.33203125" style="51" bestFit="1" customWidth="1"/>
    <col min="9983" max="9983" width="13.33203125" style="51" bestFit="1" customWidth="1"/>
    <col min="9984" max="9984" width="19.33203125" style="51" customWidth="1"/>
    <col min="9985" max="9985" width="15.109375" style="51" customWidth="1"/>
    <col min="9986" max="9986" width="21" style="51" bestFit="1" customWidth="1"/>
    <col min="9987" max="9987" width="17.109375" style="51" bestFit="1" customWidth="1"/>
    <col min="9988" max="9988" width="16.88671875" style="51" bestFit="1" customWidth="1"/>
    <col min="9989" max="9989" width="16.6640625" style="51" bestFit="1" customWidth="1"/>
    <col min="9990" max="9990" width="15.6640625" style="51" bestFit="1" customWidth="1"/>
    <col min="9991" max="9991" width="16.33203125" style="51" bestFit="1" customWidth="1"/>
    <col min="9992" max="9992" width="17.33203125" style="51" customWidth="1"/>
    <col min="9993" max="9993" width="23.44140625" style="51" bestFit="1" customWidth="1"/>
    <col min="9994" max="9994" width="31.88671875" style="51" bestFit="1" customWidth="1"/>
    <col min="9995" max="9995" width="7.88671875" style="51" bestFit="1" customWidth="1"/>
    <col min="9996" max="9996" width="5.6640625" style="51" bestFit="1" customWidth="1"/>
    <col min="9997" max="9997" width="9.109375" style="51" bestFit="1" customWidth="1"/>
    <col min="9998" max="9998" width="13.5546875" style="51" bestFit="1" customWidth="1"/>
    <col min="9999" max="10227" width="9.109375" style="51"/>
    <col min="10228" max="10228" width="4.44140625" style="51" bestFit="1" customWidth="1"/>
    <col min="10229" max="10229" width="18.33203125" style="51" bestFit="1" customWidth="1"/>
    <col min="10230" max="10230" width="19" style="51" bestFit="1" customWidth="1"/>
    <col min="10231" max="10231" width="15.44140625" style="51" bestFit="1" customWidth="1"/>
    <col min="10232" max="10233" width="12.44140625" style="51" bestFit="1" customWidth="1"/>
    <col min="10234" max="10234" width="7.109375" style="51" bestFit="1" customWidth="1"/>
    <col min="10235" max="10235" width="10.109375" style="51" bestFit="1" customWidth="1"/>
    <col min="10236" max="10236" width="15.88671875" style="51" bestFit="1" customWidth="1"/>
    <col min="10237" max="10237" width="15.109375" style="51" bestFit="1" customWidth="1"/>
    <col min="10238" max="10238" width="18.33203125" style="51" bestFit="1" customWidth="1"/>
    <col min="10239" max="10239" width="13.33203125" style="51" bestFit="1" customWidth="1"/>
    <col min="10240" max="10240" width="19.33203125" style="51" customWidth="1"/>
    <col min="10241" max="10241" width="15.109375" style="51" customWidth="1"/>
    <col min="10242" max="10242" width="21" style="51" bestFit="1" customWidth="1"/>
    <col min="10243" max="10243" width="17.109375" style="51" bestFit="1" customWidth="1"/>
    <col min="10244" max="10244" width="16.88671875" style="51" bestFit="1" customWidth="1"/>
    <col min="10245" max="10245" width="16.6640625" style="51" bestFit="1" customWidth="1"/>
    <col min="10246" max="10246" width="15.6640625" style="51" bestFit="1" customWidth="1"/>
    <col min="10247" max="10247" width="16.33203125" style="51" bestFit="1" customWidth="1"/>
    <col min="10248" max="10248" width="17.33203125" style="51" customWidth="1"/>
    <col min="10249" max="10249" width="23.44140625" style="51" bestFit="1" customWidth="1"/>
    <col min="10250" max="10250" width="31.88671875" style="51" bestFit="1" customWidth="1"/>
    <col min="10251" max="10251" width="7.88671875" style="51" bestFit="1" customWidth="1"/>
    <col min="10252" max="10252" width="5.6640625" style="51" bestFit="1" customWidth="1"/>
    <col min="10253" max="10253" width="9.109375" style="51" bestFit="1" customWidth="1"/>
    <col min="10254" max="10254" width="13.5546875" style="51" bestFit="1" customWidth="1"/>
    <col min="10255" max="10483" width="9.109375" style="51"/>
    <col min="10484" max="10484" width="4.44140625" style="51" bestFit="1" customWidth="1"/>
    <col min="10485" max="10485" width="18.33203125" style="51" bestFit="1" customWidth="1"/>
    <col min="10486" max="10486" width="19" style="51" bestFit="1" customWidth="1"/>
    <col min="10487" max="10487" width="15.44140625" style="51" bestFit="1" customWidth="1"/>
    <col min="10488" max="10489" width="12.44140625" style="51" bestFit="1" customWidth="1"/>
    <col min="10490" max="10490" width="7.109375" style="51" bestFit="1" customWidth="1"/>
    <col min="10491" max="10491" width="10.109375" style="51" bestFit="1" customWidth="1"/>
    <col min="10492" max="10492" width="15.88671875" style="51" bestFit="1" customWidth="1"/>
    <col min="10493" max="10493" width="15.109375" style="51" bestFit="1" customWidth="1"/>
    <col min="10494" max="10494" width="18.33203125" style="51" bestFit="1" customWidth="1"/>
    <col min="10495" max="10495" width="13.33203125" style="51" bestFit="1" customWidth="1"/>
    <col min="10496" max="10496" width="19.33203125" style="51" customWidth="1"/>
    <col min="10497" max="10497" width="15.109375" style="51" customWidth="1"/>
    <col min="10498" max="10498" width="21" style="51" bestFit="1" customWidth="1"/>
    <col min="10499" max="10499" width="17.109375" style="51" bestFit="1" customWidth="1"/>
    <col min="10500" max="10500" width="16.88671875" style="51" bestFit="1" customWidth="1"/>
    <col min="10501" max="10501" width="16.6640625" style="51" bestFit="1" customWidth="1"/>
    <col min="10502" max="10502" width="15.6640625" style="51" bestFit="1" customWidth="1"/>
    <col min="10503" max="10503" width="16.33203125" style="51" bestFit="1" customWidth="1"/>
    <col min="10504" max="10504" width="17.33203125" style="51" customWidth="1"/>
    <col min="10505" max="10505" width="23.44140625" style="51" bestFit="1" customWidth="1"/>
    <col min="10506" max="10506" width="31.88671875" style="51" bestFit="1" customWidth="1"/>
    <col min="10507" max="10507" width="7.88671875" style="51" bestFit="1" customWidth="1"/>
    <col min="10508" max="10508" width="5.6640625" style="51" bestFit="1" customWidth="1"/>
    <col min="10509" max="10509" width="9.109375" style="51" bestFit="1" customWidth="1"/>
    <col min="10510" max="10510" width="13.5546875" style="51" bestFit="1" customWidth="1"/>
    <col min="10511" max="10739" width="9.109375" style="51"/>
    <col min="10740" max="10740" width="4.44140625" style="51" bestFit="1" customWidth="1"/>
    <col min="10741" max="10741" width="18.33203125" style="51" bestFit="1" customWidth="1"/>
    <col min="10742" max="10742" width="19" style="51" bestFit="1" customWidth="1"/>
    <col min="10743" max="10743" width="15.44140625" style="51" bestFit="1" customWidth="1"/>
    <col min="10744" max="10745" width="12.44140625" style="51" bestFit="1" customWidth="1"/>
    <col min="10746" max="10746" width="7.109375" style="51" bestFit="1" customWidth="1"/>
    <col min="10747" max="10747" width="10.109375" style="51" bestFit="1" customWidth="1"/>
    <col min="10748" max="10748" width="15.88671875" style="51" bestFit="1" customWidth="1"/>
    <col min="10749" max="10749" width="15.109375" style="51" bestFit="1" customWidth="1"/>
    <col min="10750" max="10750" width="18.33203125" style="51" bestFit="1" customWidth="1"/>
    <col min="10751" max="10751" width="13.33203125" style="51" bestFit="1" customWidth="1"/>
    <col min="10752" max="10752" width="19.33203125" style="51" customWidth="1"/>
    <col min="10753" max="10753" width="15.109375" style="51" customWidth="1"/>
    <col min="10754" max="10754" width="21" style="51" bestFit="1" customWidth="1"/>
    <col min="10755" max="10755" width="17.109375" style="51" bestFit="1" customWidth="1"/>
    <col min="10756" max="10756" width="16.88671875" style="51" bestFit="1" customWidth="1"/>
    <col min="10757" max="10757" width="16.6640625" style="51" bestFit="1" customWidth="1"/>
    <col min="10758" max="10758" width="15.6640625" style="51" bestFit="1" customWidth="1"/>
    <col min="10759" max="10759" width="16.33203125" style="51" bestFit="1" customWidth="1"/>
    <col min="10760" max="10760" width="17.33203125" style="51" customWidth="1"/>
    <col min="10761" max="10761" width="23.44140625" style="51" bestFit="1" customWidth="1"/>
    <col min="10762" max="10762" width="31.88671875" style="51" bestFit="1" customWidth="1"/>
    <col min="10763" max="10763" width="7.88671875" style="51" bestFit="1" customWidth="1"/>
    <col min="10764" max="10764" width="5.6640625" style="51" bestFit="1" customWidth="1"/>
    <col min="10765" max="10765" width="9.109375" style="51" bestFit="1" customWidth="1"/>
    <col min="10766" max="10766" width="13.5546875" style="51" bestFit="1" customWidth="1"/>
    <col min="10767" max="10995" width="9.109375" style="51"/>
    <col min="10996" max="10996" width="4.44140625" style="51" bestFit="1" customWidth="1"/>
    <col min="10997" max="10997" width="18.33203125" style="51" bestFit="1" customWidth="1"/>
    <col min="10998" max="10998" width="19" style="51" bestFit="1" customWidth="1"/>
    <col min="10999" max="10999" width="15.44140625" style="51" bestFit="1" customWidth="1"/>
    <col min="11000" max="11001" width="12.44140625" style="51" bestFit="1" customWidth="1"/>
    <col min="11002" max="11002" width="7.109375" style="51" bestFit="1" customWidth="1"/>
    <col min="11003" max="11003" width="10.109375" style="51" bestFit="1" customWidth="1"/>
    <col min="11004" max="11004" width="15.88671875" style="51" bestFit="1" customWidth="1"/>
    <col min="11005" max="11005" width="15.109375" style="51" bestFit="1" customWidth="1"/>
    <col min="11006" max="11006" width="18.33203125" style="51" bestFit="1" customWidth="1"/>
    <col min="11007" max="11007" width="13.33203125" style="51" bestFit="1" customWidth="1"/>
    <col min="11008" max="11008" width="19.33203125" style="51" customWidth="1"/>
    <col min="11009" max="11009" width="15.109375" style="51" customWidth="1"/>
    <col min="11010" max="11010" width="21" style="51" bestFit="1" customWidth="1"/>
    <col min="11011" max="11011" width="17.109375" style="51" bestFit="1" customWidth="1"/>
    <col min="11012" max="11012" width="16.88671875" style="51" bestFit="1" customWidth="1"/>
    <col min="11013" max="11013" width="16.6640625" style="51" bestFit="1" customWidth="1"/>
    <col min="11014" max="11014" width="15.6640625" style="51" bestFit="1" customWidth="1"/>
    <col min="11015" max="11015" width="16.33203125" style="51" bestFit="1" customWidth="1"/>
    <col min="11016" max="11016" width="17.33203125" style="51" customWidth="1"/>
    <col min="11017" max="11017" width="23.44140625" style="51" bestFit="1" customWidth="1"/>
    <col min="11018" max="11018" width="31.88671875" style="51" bestFit="1" customWidth="1"/>
    <col min="11019" max="11019" width="7.88671875" style="51" bestFit="1" customWidth="1"/>
    <col min="11020" max="11020" width="5.6640625" style="51" bestFit="1" customWidth="1"/>
    <col min="11021" max="11021" width="9.109375" style="51" bestFit="1" customWidth="1"/>
    <col min="11022" max="11022" width="13.5546875" style="51" bestFit="1" customWidth="1"/>
    <col min="11023" max="11251" width="9.109375" style="51"/>
    <col min="11252" max="11252" width="4.44140625" style="51" bestFit="1" customWidth="1"/>
    <col min="11253" max="11253" width="18.33203125" style="51" bestFit="1" customWidth="1"/>
    <col min="11254" max="11254" width="19" style="51" bestFit="1" customWidth="1"/>
    <col min="11255" max="11255" width="15.44140625" style="51" bestFit="1" customWidth="1"/>
    <col min="11256" max="11257" width="12.44140625" style="51" bestFit="1" customWidth="1"/>
    <col min="11258" max="11258" width="7.109375" style="51" bestFit="1" customWidth="1"/>
    <col min="11259" max="11259" width="10.109375" style="51" bestFit="1" customWidth="1"/>
    <col min="11260" max="11260" width="15.88671875" style="51" bestFit="1" customWidth="1"/>
    <col min="11261" max="11261" width="15.109375" style="51" bestFit="1" customWidth="1"/>
    <col min="11262" max="11262" width="18.33203125" style="51" bestFit="1" customWidth="1"/>
    <col min="11263" max="11263" width="13.33203125" style="51" bestFit="1" customWidth="1"/>
    <col min="11264" max="11264" width="19.33203125" style="51" customWidth="1"/>
    <col min="11265" max="11265" width="15.109375" style="51" customWidth="1"/>
    <col min="11266" max="11266" width="21" style="51" bestFit="1" customWidth="1"/>
    <col min="11267" max="11267" width="17.109375" style="51" bestFit="1" customWidth="1"/>
    <col min="11268" max="11268" width="16.88671875" style="51" bestFit="1" customWidth="1"/>
    <col min="11269" max="11269" width="16.6640625" style="51" bestFit="1" customWidth="1"/>
    <col min="11270" max="11270" width="15.6640625" style="51" bestFit="1" customWidth="1"/>
    <col min="11271" max="11271" width="16.33203125" style="51" bestFit="1" customWidth="1"/>
    <col min="11272" max="11272" width="17.33203125" style="51" customWidth="1"/>
    <col min="11273" max="11273" width="23.44140625" style="51" bestFit="1" customWidth="1"/>
    <col min="11274" max="11274" width="31.88671875" style="51" bestFit="1" customWidth="1"/>
    <col min="11275" max="11275" width="7.88671875" style="51" bestFit="1" customWidth="1"/>
    <col min="11276" max="11276" width="5.6640625" style="51" bestFit="1" customWidth="1"/>
    <col min="11277" max="11277" width="9.109375" style="51" bestFit="1" customWidth="1"/>
    <col min="11278" max="11278" width="13.5546875" style="51" bestFit="1" customWidth="1"/>
    <col min="11279" max="11507" width="9.109375" style="51"/>
    <col min="11508" max="11508" width="4.44140625" style="51" bestFit="1" customWidth="1"/>
    <col min="11509" max="11509" width="18.33203125" style="51" bestFit="1" customWidth="1"/>
    <col min="11510" max="11510" width="19" style="51" bestFit="1" customWidth="1"/>
    <col min="11511" max="11511" width="15.44140625" style="51" bestFit="1" customWidth="1"/>
    <col min="11512" max="11513" width="12.44140625" style="51" bestFit="1" customWidth="1"/>
    <col min="11514" max="11514" width="7.109375" style="51" bestFit="1" customWidth="1"/>
    <col min="11515" max="11515" width="10.109375" style="51" bestFit="1" customWidth="1"/>
    <col min="11516" max="11516" width="15.88671875" style="51" bestFit="1" customWidth="1"/>
    <col min="11517" max="11517" width="15.109375" style="51" bestFit="1" customWidth="1"/>
    <col min="11518" max="11518" width="18.33203125" style="51" bestFit="1" customWidth="1"/>
    <col min="11519" max="11519" width="13.33203125" style="51" bestFit="1" customWidth="1"/>
    <col min="11520" max="11520" width="19.33203125" style="51" customWidth="1"/>
    <col min="11521" max="11521" width="15.109375" style="51" customWidth="1"/>
    <col min="11522" max="11522" width="21" style="51" bestFit="1" customWidth="1"/>
    <col min="11523" max="11523" width="17.109375" style="51" bestFit="1" customWidth="1"/>
    <col min="11524" max="11524" width="16.88671875" style="51" bestFit="1" customWidth="1"/>
    <col min="11525" max="11525" width="16.6640625" style="51" bestFit="1" customWidth="1"/>
    <col min="11526" max="11526" width="15.6640625" style="51" bestFit="1" customWidth="1"/>
    <col min="11527" max="11527" width="16.33203125" style="51" bestFit="1" customWidth="1"/>
    <col min="11528" max="11528" width="17.33203125" style="51" customWidth="1"/>
    <col min="11529" max="11529" width="23.44140625" style="51" bestFit="1" customWidth="1"/>
    <col min="11530" max="11530" width="31.88671875" style="51" bestFit="1" customWidth="1"/>
    <col min="11531" max="11531" width="7.88671875" style="51" bestFit="1" customWidth="1"/>
    <col min="11532" max="11532" width="5.6640625" style="51" bestFit="1" customWidth="1"/>
    <col min="11533" max="11533" width="9.109375" style="51" bestFit="1" customWidth="1"/>
    <col min="11534" max="11534" width="13.5546875" style="51" bestFit="1" customWidth="1"/>
    <col min="11535" max="11763" width="9.109375" style="51"/>
    <col min="11764" max="11764" width="4.44140625" style="51" bestFit="1" customWidth="1"/>
    <col min="11765" max="11765" width="18.33203125" style="51" bestFit="1" customWidth="1"/>
    <col min="11766" max="11766" width="19" style="51" bestFit="1" customWidth="1"/>
    <col min="11767" max="11767" width="15.44140625" style="51" bestFit="1" customWidth="1"/>
    <col min="11768" max="11769" width="12.44140625" style="51" bestFit="1" customWidth="1"/>
    <col min="11770" max="11770" width="7.109375" style="51" bestFit="1" customWidth="1"/>
    <col min="11771" max="11771" width="10.109375" style="51" bestFit="1" customWidth="1"/>
    <col min="11772" max="11772" width="15.88671875" style="51" bestFit="1" customWidth="1"/>
    <col min="11773" max="11773" width="15.109375" style="51" bestFit="1" customWidth="1"/>
    <col min="11774" max="11774" width="18.33203125" style="51" bestFit="1" customWidth="1"/>
    <col min="11775" max="11775" width="13.33203125" style="51" bestFit="1" customWidth="1"/>
    <col min="11776" max="11776" width="19.33203125" style="51" customWidth="1"/>
    <col min="11777" max="11777" width="15.109375" style="51" customWidth="1"/>
    <col min="11778" max="11778" width="21" style="51" bestFit="1" customWidth="1"/>
    <col min="11779" max="11779" width="17.109375" style="51" bestFit="1" customWidth="1"/>
    <col min="11780" max="11780" width="16.88671875" style="51" bestFit="1" customWidth="1"/>
    <col min="11781" max="11781" width="16.6640625" style="51" bestFit="1" customWidth="1"/>
    <col min="11782" max="11782" width="15.6640625" style="51" bestFit="1" customWidth="1"/>
    <col min="11783" max="11783" width="16.33203125" style="51" bestFit="1" customWidth="1"/>
    <col min="11784" max="11784" width="17.33203125" style="51" customWidth="1"/>
    <col min="11785" max="11785" width="23.44140625" style="51" bestFit="1" customWidth="1"/>
    <col min="11786" max="11786" width="31.88671875" style="51" bestFit="1" customWidth="1"/>
    <col min="11787" max="11787" width="7.88671875" style="51" bestFit="1" customWidth="1"/>
    <col min="11788" max="11788" width="5.6640625" style="51" bestFit="1" customWidth="1"/>
    <col min="11789" max="11789" width="9.109375" style="51" bestFit="1" customWidth="1"/>
    <col min="11790" max="11790" width="13.5546875" style="51" bestFit="1" customWidth="1"/>
    <col min="11791" max="12019" width="9.109375" style="51"/>
    <col min="12020" max="12020" width="4.44140625" style="51" bestFit="1" customWidth="1"/>
    <col min="12021" max="12021" width="18.33203125" style="51" bestFit="1" customWidth="1"/>
    <col min="12022" max="12022" width="19" style="51" bestFit="1" customWidth="1"/>
    <col min="12023" max="12023" width="15.44140625" style="51" bestFit="1" customWidth="1"/>
    <col min="12024" max="12025" width="12.44140625" style="51" bestFit="1" customWidth="1"/>
    <col min="12026" max="12026" width="7.109375" style="51" bestFit="1" customWidth="1"/>
    <col min="12027" max="12027" width="10.109375" style="51" bestFit="1" customWidth="1"/>
    <col min="12028" max="12028" width="15.88671875" style="51" bestFit="1" customWidth="1"/>
    <col min="12029" max="12029" width="15.109375" style="51" bestFit="1" customWidth="1"/>
    <col min="12030" max="12030" width="18.33203125" style="51" bestFit="1" customWidth="1"/>
    <col min="12031" max="12031" width="13.33203125" style="51" bestFit="1" customWidth="1"/>
    <col min="12032" max="12032" width="19.33203125" style="51" customWidth="1"/>
    <col min="12033" max="12033" width="15.109375" style="51" customWidth="1"/>
    <col min="12034" max="12034" width="21" style="51" bestFit="1" customWidth="1"/>
    <col min="12035" max="12035" width="17.109375" style="51" bestFit="1" customWidth="1"/>
    <col min="12036" max="12036" width="16.88671875" style="51" bestFit="1" customWidth="1"/>
    <col min="12037" max="12037" width="16.6640625" style="51" bestFit="1" customWidth="1"/>
    <col min="12038" max="12038" width="15.6640625" style="51" bestFit="1" customWidth="1"/>
    <col min="12039" max="12039" width="16.33203125" style="51" bestFit="1" customWidth="1"/>
    <col min="12040" max="12040" width="17.33203125" style="51" customWidth="1"/>
    <col min="12041" max="12041" width="23.44140625" style="51" bestFit="1" customWidth="1"/>
    <col min="12042" max="12042" width="31.88671875" style="51" bestFit="1" customWidth="1"/>
    <col min="12043" max="12043" width="7.88671875" style="51" bestFit="1" customWidth="1"/>
    <col min="12044" max="12044" width="5.6640625" style="51" bestFit="1" customWidth="1"/>
    <col min="12045" max="12045" width="9.109375" style="51" bestFit="1" customWidth="1"/>
    <col min="12046" max="12046" width="13.5546875" style="51" bestFit="1" customWidth="1"/>
    <col min="12047" max="12275" width="9.109375" style="51"/>
    <col min="12276" max="12276" width="4.44140625" style="51" bestFit="1" customWidth="1"/>
    <col min="12277" max="12277" width="18.33203125" style="51" bestFit="1" customWidth="1"/>
    <col min="12278" max="12278" width="19" style="51" bestFit="1" customWidth="1"/>
    <col min="12279" max="12279" width="15.44140625" style="51" bestFit="1" customWidth="1"/>
    <col min="12280" max="12281" width="12.44140625" style="51" bestFit="1" customWidth="1"/>
    <col min="12282" max="12282" width="7.109375" style="51" bestFit="1" customWidth="1"/>
    <col min="12283" max="12283" width="10.109375" style="51" bestFit="1" customWidth="1"/>
    <col min="12284" max="12284" width="15.88671875" style="51" bestFit="1" customWidth="1"/>
    <col min="12285" max="12285" width="15.109375" style="51" bestFit="1" customWidth="1"/>
    <col min="12286" max="12286" width="18.33203125" style="51" bestFit="1" customWidth="1"/>
    <col min="12287" max="12287" width="13.33203125" style="51" bestFit="1" customWidth="1"/>
    <col min="12288" max="12288" width="19.33203125" style="51" customWidth="1"/>
    <col min="12289" max="12289" width="15.109375" style="51" customWidth="1"/>
    <col min="12290" max="12290" width="21" style="51" bestFit="1" customWidth="1"/>
    <col min="12291" max="12291" width="17.109375" style="51" bestFit="1" customWidth="1"/>
    <col min="12292" max="12292" width="16.88671875" style="51" bestFit="1" customWidth="1"/>
    <col min="12293" max="12293" width="16.6640625" style="51" bestFit="1" customWidth="1"/>
    <col min="12294" max="12294" width="15.6640625" style="51" bestFit="1" customWidth="1"/>
    <col min="12295" max="12295" width="16.33203125" style="51" bestFit="1" customWidth="1"/>
    <col min="12296" max="12296" width="17.33203125" style="51" customWidth="1"/>
    <col min="12297" max="12297" width="23.44140625" style="51" bestFit="1" customWidth="1"/>
    <col min="12298" max="12298" width="31.88671875" style="51" bestFit="1" customWidth="1"/>
    <col min="12299" max="12299" width="7.88671875" style="51" bestFit="1" customWidth="1"/>
    <col min="12300" max="12300" width="5.6640625" style="51" bestFit="1" customWidth="1"/>
    <col min="12301" max="12301" width="9.109375" style="51" bestFit="1" customWidth="1"/>
    <col min="12302" max="12302" width="13.5546875" style="51" bestFit="1" customWidth="1"/>
    <col min="12303" max="12531" width="9.109375" style="51"/>
    <col min="12532" max="12532" width="4.44140625" style="51" bestFit="1" customWidth="1"/>
    <col min="12533" max="12533" width="18.33203125" style="51" bestFit="1" customWidth="1"/>
    <col min="12534" max="12534" width="19" style="51" bestFit="1" customWidth="1"/>
    <col min="12535" max="12535" width="15.44140625" style="51" bestFit="1" customWidth="1"/>
    <col min="12536" max="12537" width="12.44140625" style="51" bestFit="1" customWidth="1"/>
    <col min="12538" max="12538" width="7.109375" style="51" bestFit="1" customWidth="1"/>
    <col min="12539" max="12539" width="10.109375" style="51" bestFit="1" customWidth="1"/>
    <col min="12540" max="12540" width="15.88671875" style="51" bestFit="1" customWidth="1"/>
    <col min="12541" max="12541" width="15.109375" style="51" bestFit="1" customWidth="1"/>
    <col min="12542" max="12542" width="18.33203125" style="51" bestFit="1" customWidth="1"/>
    <col min="12543" max="12543" width="13.33203125" style="51" bestFit="1" customWidth="1"/>
    <col min="12544" max="12544" width="19.33203125" style="51" customWidth="1"/>
    <col min="12545" max="12545" width="15.109375" style="51" customWidth="1"/>
    <col min="12546" max="12546" width="21" style="51" bestFit="1" customWidth="1"/>
    <col min="12547" max="12547" width="17.109375" style="51" bestFit="1" customWidth="1"/>
    <col min="12548" max="12548" width="16.88671875" style="51" bestFit="1" customWidth="1"/>
    <col min="12549" max="12549" width="16.6640625" style="51" bestFit="1" customWidth="1"/>
    <col min="12550" max="12550" width="15.6640625" style="51" bestFit="1" customWidth="1"/>
    <col min="12551" max="12551" width="16.33203125" style="51" bestFit="1" customWidth="1"/>
    <col min="12552" max="12552" width="17.33203125" style="51" customWidth="1"/>
    <col min="12553" max="12553" width="23.44140625" style="51" bestFit="1" customWidth="1"/>
    <col min="12554" max="12554" width="31.88671875" style="51" bestFit="1" customWidth="1"/>
    <col min="12555" max="12555" width="7.88671875" style="51" bestFit="1" customWidth="1"/>
    <col min="12556" max="12556" width="5.6640625" style="51" bestFit="1" customWidth="1"/>
    <col min="12557" max="12557" width="9.109375" style="51" bestFit="1" customWidth="1"/>
    <col min="12558" max="12558" width="13.5546875" style="51" bestFit="1" customWidth="1"/>
    <col min="12559" max="12787" width="9.109375" style="51"/>
    <col min="12788" max="12788" width="4.44140625" style="51" bestFit="1" customWidth="1"/>
    <col min="12789" max="12789" width="18.33203125" style="51" bestFit="1" customWidth="1"/>
    <col min="12790" max="12790" width="19" style="51" bestFit="1" customWidth="1"/>
    <col min="12791" max="12791" width="15.44140625" style="51" bestFit="1" customWidth="1"/>
    <col min="12792" max="12793" width="12.44140625" style="51" bestFit="1" customWidth="1"/>
    <col min="12794" max="12794" width="7.109375" style="51" bestFit="1" customWidth="1"/>
    <col min="12795" max="12795" width="10.109375" style="51" bestFit="1" customWidth="1"/>
    <col min="12796" max="12796" width="15.88671875" style="51" bestFit="1" customWidth="1"/>
    <col min="12797" max="12797" width="15.109375" style="51" bestFit="1" customWidth="1"/>
    <col min="12798" max="12798" width="18.33203125" style="51" bestFit="1" customWidth="1"/>
    <col min="12799" max="12799" width="13.33203125" style="51" bestFit="1" customWidth="1"/>
    <col min="12800" max="12800" width="19.33203125" style="51" customWidth="1"/>
    <col min="12801" max="12801" width="15.109375" style="51" customWidth="1"/>
    <col min="12802" max="12802" width="21" style="51" bestFit="1" customWidth="1"/>
    <col min="12803" max="12803" width="17.109375" style="51" bestFit="1" customWidth="1"/>
    <col min="12804" max="12804" width="16.88671875" style="51" bestFit="1" customWidth="1"/>
    <col min="12805" max="12805" width="16.6640625" style="51" bestFit="1" customWidth="1"/>
    <col min="12806" max="12806" width="15.6640625" style="51" bestFit="1" customWidth="1"/>
    <col min="12807" max="12807" width="16.33203125" style="51" bestFit="1" customWidth="1"/>
    <col min="12808" max="12808" width="17.33203125" style="51" customWidth="1"/>
    <col min="12809" max="12809" width="23.44140625" style="51" bestFit="1" customWidth="1"/>
    <col min="12810" max="12810" width="31.88671875" style="51" bestFit="1" customWidth="1"/>
    <col min="12811" max="12811" width="7.88671875" style="51" bestFit="1" customWidth="1"/>
    <col min="12812" max="12812" width="5.6640625" style="51" bestFit="1" customWidth="1"/>
    <col min="12813" max="12813" width="9.109375" style="51" bestFit="1" customWidth="1"/>
    <col min="12814" max="12814" width="13.5546875" style="51" bestFit="1" customWidth="1"/>
    <col min="12815" max="13043" width="9.109375" style="51"/>
    <col min="13044" max="13044" width="4.44140625" style="51" bestFit="1" customWidth="1"/>
    <col min="13045" max="13045" width="18.33203125" style="51" bestFit="1" customWidth="1"/>
    <col min="13046" max="13046" width="19" style="51" bestFit="1" customWidth="1"/>
    <col min="13047" max="13047" width="15.44140625" style="51" bestFit="1" customWidth="1"/>
    <col min="13048" max="13049" width="12.44140625" style="51" bestFit="1" customWidth="1"/>
    <col min="13050" max="13050" width="7.109375" style="51" bestFit="1" customWidth="1"/>
    <col min="13051" max="13051" width="10.109375" style="51" bestFit="1" customWidth="1"/>
    <col min="13052" max="13052" width="15.88671875" style="51" bestFit="1" customWidth="1"/>
    <col min="13053" max="13053" width="15.109375" style="51" bestFit="1" customWidth="1"/>
    <col min="13054" max="13054" width="18.33203125" style="51" bestFit="1" customWidth="1"/>
    <col min="13055" max="13055" width="13.33203125" style="51" bestFit="1" customWidth="1"/>
    <col min="13056" max="13056" width="19.33203125" style="51" customWidth="1"/>
    <col min="13057" max="13057" width="15.109375" style="51" customWidth="1"/>
    <col min="13058" max="13058" width="21" style="51" bestFit="1" customWidth="1"/>
    <col min="13059" max="13059" width="17.109375" style="51" bestFit="1" customWidth="1"/>
    <col min="13060" max="13060" width="16.88671875" style="51" bestFit="1" customWidth="1"/>
    <col min="13061" max="13061" width="16.6640625" style="51" bestFit="1" customWidth="1"/>
    <col min="13062" max="13062" width="15.6640625" style="51" bestFit="1" customWidth="1"/>
    <col min="13063" max="13063" width="16.33203125" style="51" bestFit="1" customWidth="1"/>
    <col min="13064" max="13064" width="17.33203125" style="51" customWidth="1"/>
    <col min="13065" max="13065" width="23.44140625" style="51" bestFit="1" customWidth="1"/>
    <col min="13066" max="13066" width="31.88671875" style="51" bestFit="1" customWidth="1"/>
    <col min="13067" max="13067" width="7.88671875" style="51" bestFit="1" customWidth="1"/>
    <col min="13068" max="13068" width="5.6640625" style="51" bestFit="1" customWidth="1"/>
    <col min="13069" max="13069" width="9.109375" style="51" bestFit="1" customWidth="1"/>
    <col min="13070" max="13070" width="13.5546875" style="51" bestFit="1" customWidth="1"/>
    <col min="13071" max="13299" width="9.109375" style="51"/>
    <col min="13300" max="13300" width="4.44140625" style="51" bestFit="1" customWidth="1"/>
    <col min="13301" max="13301" width="18.33203125" style="51" bestFit="1" customWidth="1"/>
    <col min="13302" max="13302" width="19" style="51" bestFit="1" customWidth="1"/>
    <col min="13303" max="13303" width="15.44140625" style="51" bestFit="1" customWidth="1"/>
    <col min="13304" max="13305" width="12.44140625" style="51" bestFit="1" customWidth="1"/>
    <col min="13306" max="13306" width="7.109375" style="51" bestFit="1" customWidth="1"/>
    <col min="13307" max="13307" width="10.109375" style="51" bestFit="1" customWidth="1"/>
    <col min="13308" max="13308" width="15.88671875" style="51" bestFit="1" customWidth="1"/>
    <col min="13309" max="13309" width="15.109375" style="51" bestFit="1" customWidth="1"/>
    <col min="13310" max="13310" width="18.33203125" style="51" bestFit="1" customWidth="1"/>
    <col min="13311" max="13311" width="13.33203125" style="51" bestFit="1" customWidth="1"/>
    <col min="13312" max="13312" width="19.33203125" style="51" customWidth="1"/>
    <col min="13313" max="13313" width="15.109375" style="51" customWidth="1"/>
    <col min="13314" max="13314" width="21" style="51" bestFit="1" customWidth="1"/>
    <col min="13315" max="13315" width="17.109375" style="51" bestFit="1" customWidth="1"/>
    <col min="13316" max="13316" width="16.88671875" style="51" bestFit="1" customWidth="1"/>
    <col min="13317" max="13317" width="16.6640625" style="51" bestFit="1" customWidth="1"/>
    <col min="13318" max="13318" width="15.6640625" style="51" bestFit="1" customWidth="1"/>
    <col min="13319" max="13319" width="16.33203125" style="51" bestFit="1" customWidth="1"/>
    <col min="13320" max="13320" width="17.33203125" style="51" customWidth="1"/>
    <col min="13321" max="13321" width="23.44140625" style="51" bestFit="1" customWidth="1"/>
    <col min="13322" max="13322" width="31.88671875" style="51" bestFit="1" customWidth="1"/>
    <col min="13323" max="13323" width="7.88671875" style="51" bestFit="1" customWidth="1"/>
    <col min="13324" max="13324" width="5.6640625" style="51" bestFit="1" customWidth="1"/>
    <col min="13325" max="13325" width="9.109375" style="51" bestFit="1" customWidth="1"/>
    <col min="13326" max="13326" width="13.5546875" style="51" bestFit="1" customWidth="1"/>
    <col min="13327" max="13555" width="9.109375" style="51"/>
    <col min="13556" max="13556" width="4.44140625" style="51" bestFit="1" customWidth="1"/>
    <col min="13557" max="13557" width="18.33203125" style="51" bestFit="1" customWidth="1"/>
    <col min="13558" max="13558" width="19" style="51" bestFit="1" customWidth="1"/>
    <col min="13559" max="13559" width="15.44140625" style="51" bestFit="1" customWidth="1"/>
    <col min="13560" max="13561" width="12.44140625" style="51" bestFit="1" customWidth="1"/>
    <col min="13562" max="13562" width="7.109375" style="51" bestFit="1" customWidth="1"/>
    <col min="13563" max="13563" width="10.109375" style="51" bestFit="1" customWidth="1"/>
    <col min="13564" max="13564" width="15.88671875" style="51" bestFit="1" customWidth="1"/>
    <col min="13565" max="13565" width="15.109375" style="51" bestFit="1" customWidth="1"/>
    <col min="13566" max="13566" width="18.33203125" style="51" bestFit="1" customWidth="1"/>
    <col min="13567" max="13567" width="13.33203125" style="51" bestFit="1" customWidth="1"/>
    <col min="13568" max="13568" width="19.33203125" style="51" customWidth="1"/>
    <col min="13569" max="13569" width="15.109375" style="51" customWidth="1"/>
    <col min="13570" max="13570" width="21" style="51" bestFit="1" customWidth="1"/>
    <col min="13571" max="13571" width="17.109375" style="51" bestFit="1" customWidth="1"/>
    <col min="13572" max="13572" width="16.88671875" style="51" bestFit="1" customWidth="1"/>
    <col min="13573" max="13573" width="16.6640625" style="51" bestFit="1" customWidth="1"/>
    <col min="13574" max="13574" width="15.6640625" style="51" bestFit="1" customWidth="1"/>
    <col min="13575" max="13575" width="16.33203125" style="51" bestFit="1" customWidth="1"/>
    <col min="13576" max="13576" width="17.33203125" style="51" customWidth="1"/>
    <col min="13577" max="13577" width="23.44140625" style="51" bestFit="1" customWidth="1"/>
    <col min="13578" max="13578" width="31.88671875" style="51" bestFit="1" customWidth="1"/>
    <col min="13579" max="13579" width="7.88671875" style="51" bestFit="1" customWidth="1"/>
    <col min="13580" max="13580" width="5.6640625" style="51" bestFit="1" customWidth="1"/>
    <col min="13581" max="13581" width="9.109375" style="51" bestFit="1" customWidth="1"/>
    <col min="13582" max="13582" width="13.5546875" style="51" bestFit="1" customWidth="1"/>
    <col min="13583" max="13811" width="9.109375" style="51"/>
    <col min="13812" max="13812" width="4.44140625" style="51" bestFit="1" customWidth="1"/>
    <col min="13813" max="13813" width="18.33203125" style="51" bestFit="1" customWidth="1"/>
    <col min="13814" max="13814" width="19" style="51" bestFit="1" customWidth="1"/>
    <col min="13815" max="13815" width="15.44140625" style="51" bestFit="1" customWidth="1"/>
    <col min="13816" max="13817" width="12.44140625" style="51" bestFit="1" customWidth="1"/>
    <col min="13818" max="13818" width="7.109375" style="51" bestFit="1" customWidth="1"/>
    <col min="13819" max="13819" width="10.109375" style="51" bestFit="1" customWidth="1"/>
    <col min="13820" max="13820" width="15.88671875" style="51" bestFit="1" customWidth="1"/>
    <col min="13821" max="13821" width="15.109375" style="51" bestFit="1" customWidth="1"/>
    <col min="13822" max="13822" width="18.33203125" style="51" bestFit="1" customWidth="1"/>
    <col min="13823" max="13823" width="13.33203125" style="51" bestFit="1" customWidth="1"/>
    <col min="13824" max="13824" width="19.33203125" style="51" customWidth="1"/>
    <col min="13825" max="13825" width="15.109375" style="51" customWidth="1"/>
    <col min="13826" max="13826" width="21" style="51" bestFit="1" customWidth="1"/>
    <col min="13827" max="13827" width="17.109375" style="51" bestFit="1" customWidth="1"/>
    <col min="13828" max="13828" width="16.88671875" style="51" bestFit="1" customWidth="1"/>
    <col min="13829" max="13829" width="16.6640625" style="51" bestFit="1" customWidth="1"/>
    <col min="13830" max="13830" width="15.6640625" style="51" bestFit="1" customWidth="1"/>
    <col min="13831" max="13831" width="16.33203125" style="51" bestFit="1" customWidth="1"/>
    <col min="13832" max="13832" width="17.33203125" style="51" customWidth="1"/>
    <col min="13833" max="13833" width="23.44140625" style="51" bestFit="1" customWidth="1"/>
    <col min="13834" max="13834" width="31.88671875" style="51" bestFit="1" customWidth="1"/>
    <col min="13835" max="13835" width="7.88671875" style="51" bestFit="1" customWidth="1"/>
    <col min="13836" max="13836" width="5.6640625" style="51" bestFit="1" customWidth="1"/>
    <col min="13837" max="13837" width="9.109375" style="51" bestFit="1" customWidth="1"/>
    <col min="13838" max="13838" width="13.5546875" style="51" bestFit="1" customWidth="1"/>
    <col min="13839" max="14067" width="9.109375" style="51"/>
    <col min="14068" max="14068" width="4.44140625" style="51" bestFit="1" customWidth="1"/>
    <col min="14069" max="14069" width="18.33203125" style="51" bestFit="1" customWidth="1"/>
    <col min="14070" max="14070" width="19" style="51" bestFit="1" customWidth="1"/>
    <col min="14071" max="14071" width="15.44140625" style="51" bestFit="1" customWidth="1"/>
    <col min="14072" max="14073" width="12.44140625" style="51" bestFit="1" customWidth="1"/>
    <col min="14074" max="14074" width="7.109375" style="51" bestFit="1" customWidth="1"/>
    <col min="14075" max="14075" width="10.109375" style="51" bestFit="1" customWidth="1"/>
    <col min="14076" max="14076" width="15.88671875" style="51" bestFit="1" customWidth="1"/>
    <col min="14077" max="14077" width="15.109375" style="51" bestFit="1" customWidth="1"/>
    <col min="14078" max="14078" width="18.33203125" style="51" bestFit="1" customWidth="1"/>
    <col min="14079" max="14079" width="13.33203125" style="51" bestFit="1" customWidth="1"/>
    <col min="14080" max="14080" width="19.33203125" style="51" customWidth="1"/>
    <col min="14081" max="14081" width="15.109375" style="51" customWidth="1"/>
    <col min="14082" max="14082" width="21" style="51" bestFit="1" customWidth="1"/>
    <col min="14083" max="14083" width="17.109375" style="51" bestFit="1" customWidth="1"/>
    <col min="14084" max="14084" width="16.88671875" style="51" bestFit="1" customWidth="1"/>
    <col min="14085" max="14085" width="16.6640625" style="51" bestFit="1" customWidth="1"/>
    <col min="14086" max="14086" width="15.6640625" style="51" bestFit="1" customWidth="1"/>
    <col min="14087" max="14087" width="16.33203125" style="51" bestFit="1" customWidth="1"/>
    <col min="14088" max="14088" width="17.33203125" style="51" customWidth="1"/>
    <col min="14089" max="14089" width="23.44140625" style="51" bestFit="1" customWidth="1"/>
    <col min="14090" max="14090" width="31.88671875" style="51" bestFit="1" customWidth="1"/>
    <col min="14091" max="14091" width="7.88671875" style="51" bestFit="1" customWidth="1"/>
    <col min="14092" max="14092" width="5.6640625" style="51" bestFit="1" customWidth="1"/>
    <col min="14093" max="14093" width="9.109375" style="51" bestFit="1" customWidth="1"/>
    <col min="14094" max="14094" width="13.5546875" style="51" bestFit="1" customWidth="1"/>
    <col min="14095" max="14323" width="9.109375" style="51"/>
    <col min="14324" max="14324" width="4.44140625" style="51" bestFit="1" customWidth="1"/>
    <col min="14325" max="14325" width="18.33203125" style="51" bestFit="1" customWidth="1"/>
    <col min="14326" max="14326" width="19" style="51" bestFit="1" customWidth="1"/>
    <col min="14327" max="14327" width="15.44140625" style="51" bestFit="1" customWidth="1"/>
    <col min="14328" max="14329" width="12.44140625" style="51" bestFit="1" customWidth="1"/>
    <col min="14330" max="14330" width="7.109375" style="51" bestFit="1" customWidth="1"/>
    <col min="14331" max="14331" width="10.109375" style="51" bestFit="1" customWidth="1"/>
    <col min="14332" max="14332" width="15.88671875" style="51" bestFit="1" customWidth="1"/>
    <col min="14333" max="14333" width="15.109375" style="51" bestFit="1" customWidth="1"/>
    <col min="14334" max="14334" width="18.33203125" style="51" bestFit="1" customWidth="1"/>
    <col min="14335" max="14335" width="13.33203125" style="51" bestFit="1" customWidth="1"/>
    <col min="14336" max="14336" width="19.33203125" style="51" customWidth="1"/>
    <col min="14337" max="14337" width="15.109375" style="51" customWidth="1"/>
    <col min="14338" max="14338" width="21" style="51" bestFit="1" customWidth="1"/>
    <col min="14339" max="14339" width="17.109375" style="51" bestFit="1" customWidth="1"/>
    <col min="14340" max="14340" width="16.88671875" style="51" bestFit="1" customWidth="1"/>
    <col min="14341" max="14341" width="16.6640625" style="51" bestFit="1" customWidth="1"/>
    <col min="14342" max="14342" width="15.6640625" style="51" bestFit="1" customWidth="1"/>
    <col min="14343" max="14343" width="16.33203125" style="51" bestFit="1" customWidth="1"/>
    <col min="14344" max="14344" width="17.33203125" style="51" customWidth="1"/>
    <col min="14345" max="14345" width="23.44140625" style="51" bestFit="1" customWidth="1"/>
    <col min="14346" max="14346" width="31.88671875" style="51" bestFit="1" customWidth="1"/>
    <col min="14347" max="14347" width="7.88671875" style="51" bestFit="1" customWidth="1"/>
    <col min="14348" max="14348" width="5.6640625" style="51" bestFit="1" customWidth="1"/>
    <col min="14349" max="14349" width="9.109375" style="51" bestFit="1" customWidth="1"/>
    <col min="14350" max="14350" width="13.5546875" style="51" bestFit="1" customWidth="1"/>
    <col min="14351" max="14579" width="9.109375" style="51"/>
    <col min="14580" max="14580" width="4.44140625" style="51" bestFit="1" customWidth="1"/>
    <col min="14581" max="14581" width="18.33203125" style="51" bestFit="1" customWidth="1"/>
    <col min="14582" max="14582" width="19" style="51" bestFit="1" customWidth="1"/>
    <col min="14583" max="14583" width="15.44140625" style="51" bestFit="1" customWidth="1"/>
    <col min="14584" max="14585" width="12.44140625" style="51" bestFit="1" customWidth="1"/>
    <col min="14586" max="14586" width="7.109375" style="51" bestFit="1" customWidth="1"/>
    <col min="14587" max="14587" width="10.109375" style="51" bestFit="1" customWidth="1"/>
    <col min="14588" max="14588" width="15.88671875" style="51" bestFit="1" customWidth="1"/>
    <col min="14589" max="14589" width="15.109375" style="51" bestFit="1" customWidth="1"/>
    <col min="14590" max="14590" width="18.33203125" style="51" bestFit="1" customWidth="1"/>
    <col min="14591" max="14591" width="13.33203125" style="51" bestFit="1" customWidth="1"/>
    <col min="14592" max="14592" width="19.33203125" style="51" customWidth="1"/>
    <col min="14593" max="14593" width="15.109375" style="51" customWidth="1"/>
    <col min="14594" max="14594" width="21" style="51" bestFit="1" customWidth="1"/>
    <col min="14595" max="14595" width="17.109375" style="51" bestFit="1" customWidth="1"/>
    <col min="14596" max="14596" width="16.88671875" style="51" bestFit="1" customWidth="1"/>
    <col min="14597" max="14597" width="16.6640625" style="51" bestFit="1" customWidth="1"/>
    <col min="14598" max="14598" width="15.6640625" style="51" bestFit="1" customWidth="1"/>
    <col min="14599" max="14599" width="16.33203125" style="51" bestFit="1" customWidth="1"/>
    <col min="14600" max="14600" width="17.33203125" style="51" customWidth="1"/>
    <col min="14601" max="14601" width="23.44140625" style="51" bestFit="1" customWidth="1"/>
    <col min="14602" max="14602" width="31.88671875" style="51" bestFit="1" customWidth="1"/>
    <col min="14603" max="14603" width="7.88671875" style="51" bestFit="1" customWidth="1"/>
    <col min="14604" max="14604" width="5.6640625" style="51" bestFit="1" customWidth="1"/>
    <col min="14605" max="14605" width="9.109375" style="51" bestFit="1" customWidth="1"/>
    <col min="14606" max="14606" width="13.5546875" style="51" bestFit="1" customWidth="1"/>
    <col min="14607" max="14835" width="9.109375" style="51"/>
    <col min="14836" max="14836" width="4.44140625" style="51" bestFit="1" customWidth="1"/>
    <col min="14837" max="14837" width="18.33203125" style="51" bestFit="1" customWidth="1"/>
    <col min="14838" max="14838" width="19" style="51" bestFit="1" customWidth="1"/>
    <col min="14839" max="14839" width="15.44140625" style="51" bestFit="1" customWidth="1"/>
    <col min="14840" max="14841" width="12.44140625" style="51" bestFit="1" customWidth="1"/>
    <col min="14842" max="14842" width="7.109375" style="51" bestFit="1" customWidth="1"/>
    <col min="14843" max="14843" width="10.109375" style="51" bestFit="1" customWidth="1"/>
    <col min="14844" max="14844" width="15.88671875" style="51" bestFit="1" customWidth="1"/>
    <col min="14845" max="14845" width="15.109375" style="51" bestFit="1" customWidth="1"/>
    <col min="14846" max="14846" width="18.33203125" style="51" bestFit="1" customWidth="1"/>
    <col min="14847" max="14847" width="13.33203125" style="51" bestFit="1" customWidth="1"/>
    <col min="14848" max="14848" width="19.33203125" style="51" customWidth="1"/>
    <col min="14849" max="14849" width="15.109375" style="51" customWidth="1"/>
    <col min="14850" max="14850" width="21" style="51" bestFit="1" customWidth="1"/>
    <col min="14851" max="14851" width="17.109375" style="51" bestFit="1" customWidth="1"/>
    <col min="14852" max="14852" width="16.88671875" style="51" bestFit="1" customWidth="1"/>
    <col min="14853" max="14853" width="16.6640625" style="51" bestFit="1" customWidth="1"/>
    <col min="14854" max="14854" width="15.6640625" style="51" bestFit="1" customWidth="1"/>
    <col min="14855" max="14855" width="16.33203125" style="51" bestFit="1" customWidth="1"/>
    <col min="14856" max="14856" width="17.33203125" style="51" customWidth="1"/>
    <col min="14857" max="14857" width="23.44140625" style="51" bestFit="1" customWidth="1"/>
    <col min="14858" max="14858" width="31.88671875" style="51" bestFit="1" customWidth="1"/>
    <col min="14859" max="14859" width="7.88671875" style="51" bestFit="1" customWidth="1"/>
    <col min="14860" max="14860" width="5.6640625" style="51" bestFit="1" customWidth="1"/>
    <col min="14861" max="14861" width="9.109375" style="51" bestFit="1" customWidth="1"/>
    <col min="14862" max="14862" width="13.5546875" style="51" bestFit="1" customWidth="1"/>
    <col min="14863" max="15091" width="9.109375" style="51"/>
    <col min="15092" max="15092" width="4.44140625" style="51" bestFit="1" customWidth="1"/>
    <col min="15093" max="15093" width="18.33203125" style="51" bestFit="1" customWidth="1"/>
    <col min="15094" max="15094" width="19" style="51" bestFit="1" customWidth="1"/>
    <col min="15095" max="15095" width="15.44140625" style="51" bestFit="1" customWidth="1"/>
    <col min="15096" max="15097" width="12.44140625" style="51" bestFit="1" customWidth="1"/>
    <col min="15098" max="15098" width="7.109375" style="51" bestFit="1" customWidth="1"/>
    <col min="15099" max="15099" width="10.109375" style="51" bestFit="1" customWidth="1"/>
    <col min="15100" max="15100" width="15.88671875" style="51" bestFit="1" customWidth="1"/>
    <col min="15101" max="15101" width="15.109375" style="51" bestFit="1" customWidth="1"/>
    <col min="15102" max="15102" width="18.33203125" style="51" bestFit="1" customWidth="1"/>
    <col min="15103" max="15103" width="13.33203125" style="51" bestFit="1" customWidth="1"/>
    <col min="15104" max="15104" width="19.33203125" style="51" customWidth="1"/>
    <col min="15105" max="15105" width="15.109375" style="51" customWidth="1"/>
    <col min="15106" max="15106" width="21" style="51" bestFit="1" customWidth="1"/>
    <col min="15107" max="15107" width="17.109375" style="51" bestFit="1" customWidth="1"/>
    <col min="15108" max="15108" width="16.88671875" style="51" bestFit="1" customWidth="1"/>
    <col min="15109" max="15109" width="16.6640625" style="51" bestFit="1" customWidth="1"/>
    <col min="15110" max="15110" width="15.6640625" style="51" bestFit="1" customWidth="1"/>
    <col min="15111" max="15111" width="16.33203125" style="51" bestFit="1" customWidth="1"/>
    <col min="15112" max="15112" width="17.33203125" style="51" customWidth="1"/>
    <col min="15113" max="15113" width="23.44140625" style="51" bestFit="1" customWidth="1"/>
    <col min="15114" max="15114" width="31.88671875" style="51" bestFit="1" customWidth="1"/>
    <col min="15115" max="15115" width="7.88671875" style="51" bestFit="1" customWidth="1"/>
    <col min="15116" max="15116" width="5.6640625" style="51" bestFit="1" customWidth="1"/>
    <col min="15117" max="15117" width="9.109375" style="51" bestFit="1" customWidth="1"/>
    <col min="15118" max="15118" width="13.5546875" style="51" bestFit="1" customWidth="1"/>
    <col min="15119" max="15347" width="9.109375" style="51"/>
    <col min="15348" max="15348" width="4.44140625" style="51" bestFit="1" customWidth="1"/>
    <col min="15349" max="15349" width="18.33203125" style="51" bestFit="1" customWidth="1"/>
    <col min="15350" max="15350" width="19" style="51" bestFit="1" customWidth="1"/>
    <col min="15351" max="15351" width="15.44140625" style="51" bestFit="1" customWidth="1"/>
    <col min="15352" max="15353" width="12.44140625" style="51" bestFit="1" customWidth="1"/>
    <col min="15354" max="15354" width="7.109375" style="51" bestFit="1" customWidth="1"/>
    <col min="15355" max="15355" width="10.109375" style="51" bestFit="1" customWidth="1"/>
    <col min="15356" max="15356" width="15.88671875" style="51" bestFit="1" customWidth="1"/>
    <col min="15357" max="15357" width="15.109375" style="51" bestFit="1" customWidth="1"/>
    <col min="15358" max="15358" width="18.33203125" style="51" bestFit="1" customWidth="1"/>
    <col min="15359" max="15359" width="13.33203125" style="51" bestFit="1" customWidth="1"/>
    <col min="15360" max="15360" width="19.33203125" style="51" customWidth="1"/>
    <col min="15361" max="15361" width="15.109375" style="51" customWidth="1"/>
    <col min="15362" max="15362" width="21" style="51" bestFit="1" customWidth="1"/>
    <col min="15363" max="15363" width="17.109375" style="51" bestFit="1" customWidth="1"/>
    <col min="15364" max="15364" width="16.88671875" style="51" bestFit="1" customWidth="1"/>
    <col min="15365" max="15365" width="16.6640625" style="51" bestFit="1" customWidth="1"/>
    <col min="15366" max="15366" width="15.6640625" style="51" bestFit="1" customWidth="1"/>
    <col min="15367" max="15367" width="16.33203125" style="51" bestFit="1" customWidth="1"/>
    <col min="15368" max="15368" width="17.33203125" style="51" customWidth="1"/>
    <col min="15369" max="15369" width="23.44140625" style="51" bestFit="1" customWidth="1"/>
    <col min="15370" max="15370" width="31.88671875" style="51" bestFit="1" customWidth="1"/>
    <col min="15371" max="15371" width="7.88671875" style="51" bestFit="1" customWidth="1"/>
    <col min="15372" max="15372" width="5.6640625" style="51" bestFit="1" customWidth="1"/>
    <col min="15373" max="15373" width="9.109375" style="51" bestFit="1" customWidth="1"/>
    <col min="15374" max="15374" width="13.5546875" style="51" bestFit="1" customWidth="1"/>
    <col min="15375" max="15603" width="9.109375" style="51"/>
    <col min="15604" max="15604" width="4.44140625" style="51" bestFit="1" customWidth="1"/>
    <col min="15605" max="15605" width="18.33203125" style="51" bestFit="1" customWidth="1"/>
    <col min="15606" max="15606" width="19" style="51" bestFit="1" customWidth="1"/>
    <col min="15607" max="15607" width="15.44140625" style="51" bestFit="1" customWidth="1"/>
    <col min="15608" max="15609" width="12.44140625" style="51" bestFit="1" customWidth="1"/>
    <col min="15610" max="15610" width="7.109375" style="51" bestFit="1" customWidth="1"/>
    <col min="15611" max="15611" width="10.109375" style="51" bestFit="1" customWidth="1"/>
    <col min="15612" max="15612" width="15.88671875" style="51" bestFit="1" customWidth="1"/>
    <col min="15613" max="15613" width="15.109375" style="51" bestFit="1" customWidth="1"/>
    <col min="15614" max="15614" width="18.33203125" style="51" bestFit="1" customWidth="1"/>
    <col min="15615" max="15615" width="13.33203125" style="51" bestFit="1" customWidth="1"/>
    <col min="15616" max="15616" width="19.33203125" style="51" customWidth="1"/>
    <col min="15617" max="15617" width="15.109375" style="51" customWidth="1"/>
    <col min="15618" max="15618" width="21" style="51" bestFit="1" customWidth="1"/>
    <col min="15619" max="15619" width="17.109375" style="51" bestFit="1" customWidth="1"/>
    <col min="15620" max="15620" width="16.88671875" style="51" bestFit="1" customWidth="1"/>
    <col min="15621" max="15621" width="16.6640625" style="51" bestFit="1" customWidth="1"/>
    <col min="15622" max="15622" width="15.6640625" style="51" bestFit="1" customWidth="1"/>
    <col min="15623" max="15623" width="16.33203125" style="51" bestFit="1" customWidth="1"/>
    <col min="15624" max="15624" width="17.33203125" style="51" customWidth="1"/>
    <col min="15625" max="15625" width="23.44140625" style="51" bestFit="1" customWidth="1"/>
    <col min="15626" max="15626" width="31.88671875" style="51" bestFit="1" customWidth="1"/>
    <col min="15627" max="15627" width="7.88671875" style="51" bestFit="1" customWidth="1"/>
    <col min="15628" max="15628" width="5.6640625" style="51" bestFit="1" customWidth="1"/>
    <col min="15629" max="15629" width="9.109375" style="51" bestFit="1" customWidth="1"/>
    <col min="15630" max="15630" width="13.5546875" style="51" bestFit="1" customWidth="1"/>
    <col min="15631" max="15859" width="9.109375" style="51"/>
    <col min="15860" max="15860" width="4.44140625" style="51" bestFit="1" customWidth="1"/>
    <col min="15861" max="15861" width="18.33203125" style="51" bestFit="1" customWidth="1"/>
    <col min="15862" max="15862" width="19" style="51" bestFit="1" customWidth="1"/>
    <col min="15863" max="15863" width="15.44140625" style="51" bestFit="1" customWidth="1"/>
    <col min="15864" max="15865" width="12.44140625" style="51" bestFit="1" customWidth="1"/>
    <col min="15866" max="15866" width="7.109375" style="51" bestFit="1" customWidth="1"/>
    <col min="15867" max="15867" width="10.109375" style="51" bestFit="1" customWidth="1"/>
    <col min="15868" max="15868" width="15.88671875" style="51" bestFit="1" customWidth="1"/>
    <col min="15869" max="15869" width="15.109375" style="51" bestFit="1" customWidth="1"/>
    <col min="15870" max="15870" width="18.33203125" style="51" bestFit="1" customWidth="1"/>
    <col min="15871" max="15871" width="13.33203125" style="51" bestFit="1" customWidth="1"/>
    <col min="15872" max="15872" width="19.33203125" style="51" customWidth="1"/>
    <col min="15873" max="15873" width="15.109375" style="51" customWidth="1"/>
    <col min="15874" max="15874" width="21" style="51" bestFit="1" customWidth="1"/>
    <col min="15875" max="15875" width="17.109375" style="51" bestFit="1" customWidth="1"/>
    <col min="15876" max="15876" width="16.88671875" style="51" bestFit="1" customWidth="1"/>
    <col min="15877" max="15877" width="16.6640625" style="51" bestFit="1" customWidth="1"/>
    <col min="15878" max="15878" width="15.6640625" style="51" bestFit="1" customWidth="1"/>
    <col min="15879" max="15879" width="16.33203125" style="51" bestFit="1" customWidth="1"/>
    <col min="15880" max="15880" width="17.33203125" style="51" customWidth="1"/>
    <col min="15881" max="15881" width="23.44140625" style="51" bestFit="1" customWidth="1"/>
    <col min="15882" max="15882" width="31.88671875" style="51" bestFit="1" customWidth="1"/>
    <col min="15883" max="15883" width="7.88671875" style="51" bestFit="1" customWidth="1"/>
    <col min="15884" max="15884" width="5.6640625" style="51" bestFit="1" customWidth="1"/>
    <col min="15885" max="15885" width="9.109375" style="51" bestFit="1" customWidth="1"/>
    <col min="15886" max="15886" width="13.5546875" style="51" bestFit="1" customWidth="1"/>
    <col min="15887" max="16115" width="9.109375" style="51"/>
    <col min="16116" max="16116" width="4.44140625" style="51" bestFit="1" customWidth="1"/>
    <col min="16117" max="16117" width="18.33203125" style="51" bestFit="1" customWidth="1"/>
    <col min="16118" max="16118" width="19" style="51" bestFit="1" customWidth="1"/>
    <col min="16119" max="16119" width="15.44140625" style="51" bestFit="1" customWidth="1"/>
    <col min="16120" max="16121" width="12.44140625" style="51" bestFit="1" customWidth="1"/>
    <col min="16122" max="16122" width="7.109375" style="51" bestFit="1" customWidth="1"/>
    <col min="16123" max="16123" width="10.109375" style="51" bestFit="1" customWidth="1"/>
    <col min="16124" max="16124" width="15.88671875" style="51" bestFit="1" customWidth="1"/>
    <col min="16125" max="16125" width="15.109375" style="51" bestFit="1" customWidth="1"/>
    <col min="16126" max="16126" width="18.33203125" style="51" bestFit="1" customWidth="1"/>
    <col min="16127" max="16127" width="13.33203125" style="51" bestFit="1" customWidth="1"/>
    <col min="16128" max="16128" width="19.33203125" style="51" customWidth="1"/>
    <col min="16129" max="16129" width="15.109375" style="51" customWidth="1"/>
    <col min="16130" max="16130" width="21" style="51" bestFit="1" customWidth="1"/>
    <col min="16131" max="16131" width="17.109375" style="51" bestFit="1" customWidth="1"/>
    <col min="16132" max="16132" width="16.88671875" style="51" bestFit="1" customWidth="1"/>
    <col min="16133" max="16133" width="16.6640625" style="51" bestFit="1" customWidth="1"/>
    <col min="16134" max="16134" width="15.6640625" style="51" bestFit="1" customWidth="1"/>
    <col min="16135" max="16135" width="16.33203125" style="51" bestFit="1" customWidth="1"/>
    <col min="16136" max="16136" width="17.33203125" style="51" customWidth="1"/>
    <col min="16137" max="16137" width="23.44140625" style="51" bestFit="1" customWidth="1"/>
    <col min="16138" max="16138" width="31.88671875" style="51" bestFit="1" customWidth="1"/>
    <col min="16139" max="16139" width="7.88671875" style="51" bestFit="1" customWidth="1"/>
    <col min="16140" max="16140" width="5.6640625" style="51" bestFit="1" customWidth="1"/>
    <col min="16141" max="16141" width="9.109375" style="51" bestFit="1" customWidth="1"/>
    <col min="16142" max="16142" width="13.5546875" style="51" bestFit="1" customWidth="1"/>
    <col min="16143" max="16384" width="9.109375" style="51"/>
  </cols>
  <sheetData>
    <row r="1" spans="1:31" ht="18" x14ac:dyDescent="0.25">
      <c r="K1" s="2" t="s">
        <v>726</v>
      </c>
    </row>
    <row r="2" spans="1:31" ht="18" x14ac:dyDescent="0.35">
      <c r="K2" s="4" t="s">
        <v>1</v>
      </c>
    </row>
    <row r="3" spans="1:31" ht="18" x14ac:dyDescent="0.35">
      <c r="K3" s="4" t="s">
        <v>200</v>
      </c>
    </row>
    <row r="4" spans="1:31" ht="16.8" x14ac:dyDescent="0.3">
      <c r="A4" s="466" t="s">
        <v>727</v>
      </c>
      <c r="B4" s="466"/>
      <c r="C4" s="466"/>
      <c r="D4" s="466"/>
      <c r="E4" s="466"/>
      <c r="F4" s="466"/>
      <c r="G4" s="466"/>
      <c r="H4" s="466"/>
      <c r="I4" s="466"/>
      <c r="J4" s="466"/>
      <c r="K4" s="466"/>
    </row>
    <row r="5" spans="1:31" x14ac:dyDescent="0.25">
      <c r="B5" s="51"/>
      <c r="C5" s="51"/>
      <c r="D5" s="51"/>
      <c r="E5" s="51"/>
      <c r="F5" s="51"/>
      <c r="G5" s="51"/>
      <c r="H5" s="51"/>
      <c r="I5" s="51"/>
      <c r="J5" s="51"/>
      <c r="K5" s="51"/>
      <c r="L5" s="89"/>
      <c r="M5" s="89"/>
    </row>
    <row r="6" spans="1:31" ht="15.6" x14ac:dyDescent="0.25">
      <c r="A6" s="419" t="s">
        <v>736</v>
      </c>
      <c r="B6" s="419"/>
      <c r="C6" s="419"/>
      <c r="D6" s="419"/>
      <c r="E6" s="419"/>
      <c r="F6" s="419"/>
      <c r="G6" s="419"/>
      <c r="H6" s="419"/>
      <c r="I6" s="419"/>
      <c r="J6" s="419"/>
      <c r="K6" s="419"/>
      <c r="L6" s="45"/>
      <c r="M6" s="45"/>
      <c r="N6" s="45"/>
      <c r="O6" s="45"/>
      <c r="P6" s="45"/>
      <c r="Q6" s="45"/>
      <c r="R6" s="45"/>
      <c r="S6" s="45"/>
      <c r="T6" s="45"/>
      <c r="U6" s="45"/>
      <c r="V6" s="45"/>
      <c r="W6" s="45"/>
      <c r="X6" s="45"/>
      <c r="Y6" s="45"/>
      <c r="Z6" s="45"/>
      <c r="AA6" s="45"/>
      <c r="AB6" s="45"/>
      <c r="AC6" s="45"/>
      <c r="AD6" s="45"/>
      <c r="AE6" s="45"/>
    </row>
    <row r="7" spans="1:31" ht="15.6" x14ac:dyDescent="0.25">
      <c r="A7" s="339" t="s">
        <v>728</v>
      </c>
      <c r="B7" s="339"/>
      <c r="C7" s="339"/>
      <c r="D7" s="339"/>
      <c r="E7" s="339"/>
      <c r="F7" s="339"/>
      <c r="G7" s="339"/>
      <c r="H7" s="339"/>
      <c r="I7" s="339"/>
      <c r="J7" s="339"/>
      <c r="K7" s="339"/>
      <c r="L7" s="27"/>
      <c r="M7" s="27"/>
      <c r="N7" s="27"/>
      <c r="O7" s="27"/>
      <c r="P7" s="27"/>
      <c r="Q7" s="27"/>
      <c r="R7" s="27"/>
      <c r="S7" s="27"/>
      <c r="T7" s="27"/>
      <c r="U7" s="27"/>
      <c r="V7" s="27"/>
      <c r="W7" s="27"/>
      <c r="X7" s="27"/>
      <c r="Y7" s="27"/>
      <c r="Z7" s="27"/>
      <c r="AA7" s="27"/>
      <c r="AB7" s="27"/>
      <c r="AC7" s="27"/>
      <c r="AD7" s="27"/>
      <c r="AE7" s="27"/>
    </row>
    <row r="8" spans="1:31" ht="16.8" x14ac:dyDescent="0.3">
      <c r="B8" s="51"/>
      <c r="C8" s="51"/>
      <c r="D8" s="51"/>
      <c r="E8" s="51"/>
      <c r="F8" s="51"/>
      <c r="G8" s="51"/>
      <c r="H8" s="51"/>
      <c r="I8" s="51"/>
      <c r="J8" s="51"/>
      <c r="K8" s="51"/>
      <c r="L8" s="68"/>
      <c r="M8" s="68"/>
      <c r="N8" s="68"/>
      <c r="O8" s="68"/>
      <c r="P8" s="68"/>
      <c r="Q8" s="68"/>
      <c r="R8" s="68"/>
      <c r="S8" s="68"/>
      <c r="T8" s="68"/>
      <c r="U8" s="68"/>
      <c r="V8" s="68"/>
      <c r="W8" s="68"/>
      <c r="X8" s="68"/>
      <c r="Y8" s="68"/>
      <c r="Z8" s="68"/>
      <c r="AA8" s="68"/>
      <c r="AB8" s="68"/>
      <c r="AC8" s="68"/>
      <c r="AD8" s="68"/>
      <c r="AE8" s="68"/>
    </row>
    <row r="9" spans="1:31" ht="15.6" x14ac:dyDescent="0.3">
      <c r="A9" s="345" t="str">
        <f>'12'!A9:N9</f>
        <v>Год раскрытия информации: 2026 год</v>
      </c>
      <c r="B9" s="345"/>
      <c r="C9" s="345"/>
      <c r="D9" s="345"/>
      <c r="E9" s="345"/>
      <c r="F9" s="345"/>
      <c r="G9" s="345"/>
      <c r="H9" s="345"/>
      <c r="I9" s="345"/>
      <c r="J9" s="345"/>
      <c r="K9" s="345"/>
      <c r="L9" s="89"/>
      <c r="M9" s="89"/>
    </row>
    <row r="10" spans="1:31" x14ac:dyDescent="0.25">
      <c r="L10" s="89"/>
      <c r="M10" s="89"/>
    </row>
    <row r="11" spans="1:31" s="53" customFormat="1" ht="58.8" customHeight="1" x14ac:dyDescent="0.25">
      <c r="A11" s="470" t="s">
        <v>6</v>
      </c>
      <c r="B11" s="470" t="s">
        <v>7</v>
      </c>
      <c r="C11" s="470" t="s">
        <v>245</v>
      </c>
      <c r="D11" s="470" t="s">
        <v>729</v>
      </c>
      <c r="E11" s="473" t="s">
        <v>730</v>
      </c>
      <c r="F11" s="517" t="s">
        <v>731</v>
      </c>
      <c r="G11" s="468" t="s">
        <v>732</v>
      </c>
      <c r="H11" s="468"/>
      <c r="I11" s="470" t="s">
        <v>733</v>
      </c>
      <c r="J11" s="346" t="s">
        <v>704</v>
      </c>
      <c r="K11" s="346"/>
      <c r="L11" s="52"/>
      <c r="M11" s="52"/>
      <c r="N11" s="52"/>
      <c r="O11" s="51"/>
      <c r="P11" s="51"/>
      <c r="Q11" s="51"/>
      <c r="R11" s="51"/>
      <c r="S11" s="51"/>
      <c r="T11" s="51"/>
      <c r="U11" s="51"/>
      <c r="V11" s="51"/>
      <c r="W11" s="51"/>
      <c r="X11" s="51"/>
    </row>
    <row r="12" spans="1:31" s="53" customFormat="1" ht="218.4" x14ac:dyDescent="0.25">
      <c r="A12" s="472"/>
      <c r="B12" s="472"/>
      <c r="C12" s="472"/>
      <c r="D12" s="472"/>
      <c r="E12" s="473"/>
      <c r="F12" s="518"/>
      <c r="G12" s="185" t="s">
        <v>959</v>
      </c>
      <c r="H12" s="185" t="s">
        <v>734</v>
      </c>
      <c r="I12" s="472"/>
      <c r="J12" s="58" t="s">
        <v>715</v>
      </c>
      <c r="K12" s="58" t="s">
        <v>716</v>
      </c>
      <c r="L12" s="52"/>
      <c r="M12" s="52"/>
      <c r="N12" s="52"/>
      <c r="O12" s="51"/>
      <c r="Q12" s="51"/>
      <c r="R12" s="51"/>
      <c r="S12" s="51"/>
      <c r="T12" s="51"/>
      <c r="U12" s="51"/>
      <c r="V12" s="51"/>
      <c r="W12" s="51"/>
      <c r="X12" s="51"/>
    </row>
    <row r="13" spans="1:31" s="53" customFormat="1" ht="15" customHeight="1" x14ac:dyDescent="0.25">
      <c r="A13" s="60">
        <v>1</v>
      </c>
      <c r="B13" s="60">
        <v>2</v>
      </c>
      <c r="C13" s="60">
        <v>3</v>
      </c>
      <c r="D13" s="60">
        <v>4</v>
      </c>
      <c r="E13" s="60">
        <v>5</v>
      </c>
      <c r="F13" s="60">
        <v>6</v>
      </c>
      <c r="G13" s="60">
        <v>7</v>
      </c>
      <c r="H13" s="60">
        <v>8</v>
      </c>
      <c r="I13" s="60">
        <v>9</v>
      </c>
      <c r="J13" s="60">
        <v>10</v>
      </c>
      <c r="K13" s="60">
        <v>11</v>
      </c>
      <c r="L13" s="52"/>
      <c r="M13" s="52"/>
      <c r="N13" s="52"/>
      <c r="O13" s="51"/>
      <c r="P13" s="51"/>
      <c r="Q13" s="51"/>
      <c r="R13" s="51"/>
      <c r="S13" s="51"/>
      <c r="T13" s="51"/>
      <c r="U13" s="51"/>
      <c r="V13" s="51"/>
      <c r="W13" s="51"/>
      <c r="X13" s="51"/>
    </row>
    <row r="14" spans="1:31" s="53" customFormat="1" ht="15.6" x14ac:dyDescent="0.25">
      <c r="A14" s="15" t="s">
        <v>107</v>
      </c>
      <c r="B14" s="16" t="s">
        <v>108</v>
      </c>
      <c r="C14" s="90" t="s">
        <v>93</v>
      </c>
      <c r="D14" s="60" t="s">
        <v>623</v>
      </c>
      <c r="E14" s="60" t="s">
        <v>623</v>
      </c>
      <c r="F14" s="60" t="s">
        <v>623</v>
      </c>
      <c r="G14" s="60" t="s">
        <v>623</v>
      </c>
      <c r="H14" s="60" t="s">
        <v>623</v>
      </c>
      <c r="I14" s="60" t="s">
        <v>623</v>
      </c>
      <c r="J14" s="60" t="s">
        <v>623</v>
      </c>
      <c r="K14" s="60" t="s">
        <v>623</v>
      </c>
      <c r="L14" s="52"/>
      <c r="M14" s="52"/>
      <c r="N14" s="52"/>
      <c r="O14" s="51"/>
      <c r="P14" s="51"/>
      <c r="Q14" s="51"/>
      <c r="R14" s="51"/>
      <c r="S14" s="51"/>
      <c r="T14" s="51"/>
      <c r="U14" s="51"/>
      <c r="V14" s="51"/>
      <c r="W14" s="51"/>
      <c r="X14" s="51"/>
    </row>
    <row r="15" spans="1:31" s="53" customFormat="1" ht="93.6" x14ac:dyDescent="0.25">
      <c r="A15" s="15" t="s">
        <v>178</v>
      </c>
      <c r="B15" s="16" t="s">
        <v>179</v>
      </c>
      <c r="C15" s="90" t="s">
        <v>93</v>
      </c>
      <c r="D15" s="60" t="s">
        <v>623</v>
      </c>
      <c r="E15" s="60" t="s">
        <v>623</v>
      </c>
      <c r="F15" s="60" t="s">
        <v>623</v>
      </c>
      <c r="G15" s="60" t="s">
        <v>623</v>
      </c>
      <c r="H15" s="60" t="s">
        <v>623</v>
      </c>
      <c r="I15" s="60" t="s">
        <v>623</v>
      </c>
      <c r="J15" s="60" t="s">
        <v>623</v>
      </c>
      <c r="K15" s="60" t="s">
        <v>623</v>
      </c>
      <c r="L15" s="52"/>
      <c r="M15" s="52"/>
      <c r="N15" s="52"/>
      <c r="O15" s="51"/>
      <c r="P15" s="51"/>
      <c r="Q15" s="51"/>
      <c r="R15" s="51"/>
      <c r="S15" s="51"/>
      <c r="T15" s="51"/>
      <c r="U15" s="51"/>
      <c r="V15" s="51"/>
      <c r="W15" s="51"/>
      <c r="X15" s="51"/>
    </row>
    <row r="16" spans="1:31" s="53" customFormat="1" ht="78" x14ac:dyDescent="0.25">
      <c r="A16" s="15" t="s">
        <v>180</v>
      </c>
      <c r="B16" s="16" t="s">
        <v>181</v>
      </c>
      <c r="C16" s="90" t="s">
        <v>93</v>
      </c>
      <c r="D16" s="60" t="s">
        <v>623</v>
      </c>
      <c r="E16" s="60" t="s">
        <v>623</v>
      </c>
      <c r="F16" s="60" t="s">
        <v>623</v>
      </c>
      <c r="G16" s="60" t="s">
        <v>623</v>
      </c>
      <c r="H16" s="60" t="s">
        <v>623</v>
      </c>
      <c r="I16" s="60" t="s">
        <v>623</v>
      </c>
      <c r="J16" s="60" t="s">
        <v>623</v>
      </c>
      <c r="K16" s="60" t="s">
        <v>623</v>
      </c>
      <c r="L16" s="52"/>
      <c r="M16" s="52"/>
      <c r="N16" s="52"/>
      <c r="O16" s="51"/>
      <c r="P16" s="51"/>
      <c r="Q16" s="51"/>
      <c r="R16" s="51"/>
      <c r="S16" s="51"/>
      <c r="T16" s="51"/>
      <c r="U16" s="51"/>
      <c r="V16" s="51"/>
      <c r="W16" s="51"/>
      <c r="X16" s="51"/>
    </row>
    <row r="17" spans="1:24" s="53" customFormat="1" ht="78" x14ac:dyDescent="0.25">
      <c r="A17" s="15" t="s">
        <v>182</v>
      </c>
      <c r="B17" s="16" t="s">
        <v>183</v>
      </c>
      <c r="C17" s="90" t="s">
        <v>93</v>
      </c>
      <c r="D17" s="60" t="s">
        <v>623</v>
      </c>
      <c r="E17" s="60" t="s">
        <v>623</v>
      </c>
      <c r="F17" s="60" t="s">
        <v>623</v>
      </c>
      <c r="G17" s="60" t="s">
        <v>623</v>
      </c>
      <c r="H17" s="60" t="s">
        <v>623</v>
      </c>
      <c r="I17" s="60" t="s">
        <v>623</v>
      </c>
      <c r="J17" s="60" t="s">
        <v>623</v>
      </c>
      <c r="K17" s="60" t="s">
        <v>623</v>
      </c>
      <c r="L17" s="52"/>
      <c r="M17" s="52"/>
      <c r="N17" s="52"/>
      <c r="O17" s="51"/>
      <c r="P17" s="51"/>
      <c r="Q17" s="51"/>
      <c r="R17" s="51"/>
      <c r="S17" s="51"/>
      <c r="T17" s="51"/>
      <c r="U17" s="51"/>
      <c r="V17" s="51"/>
      <c r="W17" s="51"/>
      <c r="X17" s="51"/>
    </row>
    <row r="19" spans="1:24" ht="15.6" x14ac:dyDescent="0.3">
      <c r="A19" s="360" t="s">
        <v>735</v>
      </c>
      <c r="B19" s="360"/>
      <c r="C19" s="360"/>
      <c r="D19" s="360"/>
      <c r="E19" s="360"/>
      <c r="F19" s="360"/>
      <c r="G19" s="360"/>
      <c r="H19" s="360"/>
      <c r="I19" s="360"/>
      <c r="J19" s="360"/>
      <c r="K19" s="360"/>
      <c r="L19" s="28"/>
      <c r="M19" s="28"/>
      <c r="N19" s="28"/>
      <c r="O19" s="28"/>
      <c r="P19" s="28"/>
      <c r="Q19" s="28"/>
      <c r="R19" s="28"/>
    </row>
  </sheetData>
  <mergeCells count="14">
    <mergeCell ref="G11:H11"/>
    <mergeCell ref="I11:I12"/>
    <mergeCell ref="J11:K11"/>
    <mergeCell ref="A19:K19"/>
    <mergeCell ref="A4:K4"/>
    <mergeCell ref="A6:K6"/>
    <mergeCell ref="A7:K7"/>
    <mergeCell ref="A9:K9"/>
    <mergeCell ref="A11:A12"/>
    <mergeCell ref="B11:B12"/>
    <mergeCell ref="C11:C12"/>
    <mergeCell ref="D11:D12"/>
    <mergeCell ref="E11:E12"/>
    <mergeCell ref="F11:F1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39997558519241921"/>
  </sheetPr>
  <dimension ref="A1:AE73"/>
  <sheetViews>
    <sheetView topLeftCell="A4" zoomScale="55" zoomScaleNormal="55" workbookViewId="0">
      <pane ySplit="12" topLeftCell="A16" activePane="bottomLeft" state="frozen"/>
      <selection activeCell="A4" sqref="A4"/>
      <selection pane="bottomLeft" activeCell="E19" sqref="E19"/>
    </sheetView>
  </sheetViews>
  <sheetFormatPr defaultRowHeight="13.8" x14ac:dyDescent="0.25"/>
  <cols>
    <col min="1" max="1" width="11.88671875" style="51" customWidth="1"/>
    <col min="2" max="2" width="37.6640625" style="52" customWidth="1"/>
    <col min="3" max="3" width="16" style="52" customWidth="1"/>
    <col min="4" max="4" width="23" style="313" customWidth="1"/>
    <col min="5" max="5" width="21.33203125" style="52" customWidth="1"/>
    <col min="6" max="6" width="13.44140625" style="313" customWidth="1"/>
    <col min="7" max="7" width="15" style="52" customWidth="1"/>
    <col min="8" max="8" width="17.5546875" style="52" customWidth="1"/>
    <col min="9" max="9" width="17.6640625" style="313" customWidth="1"/>
    <col min="10" max="10" width="15.88671875" style="52" customWidth="1"/>
    <col min="11" max="11" width="21.5546875" style="313" customWidth="1"/>
    <col min="12" max="12" width="16.88671875" style="52" customWidth="1"/>
    <col min="13" max="13" width="18.33203125" style="313" customWidth="1"/>
    <col min="14" max="14" width="35" style="52" customWidth="1"/>
    <col min="15" max="15" width="20.44140625" style="52" customWidth="1"/>
    <col min="16" max="16" width="14" style="52" customWidth="1"/>
    <col min="17" max="17" width="10.6640625" style="52" customWidth="1"/>
    <col min="18" max="18" width="12.5546875" style="52" customWidth="1"/>
    <col min="19" max="19" width="13" style="53" customWidth="1"/>
    <col min="20" max="20" width="9.33203125" style="52" customWidth="1"/>
    <col min="21" max="21" width="13.88671875" style="52" customWidth="1"/>
    <col min="22" max="250" width="9.109375" style="51"/>
    <col min="251" max="251" width="4.44140625" style="51" bestFit="1" customWidth="1"/>
    <col min="252" max="252" width="18.33203125" style="51" bestFit="1" customWidth="1"/>
    <col min="253" max="253" width="19" style="51" bestFit="1" customWidth="1"/>
    <col min="254" max="254" width="15.44140625" style="51" bestFit="1" customWidth="1"/>
    <col min="255" max="256" width="12.44140625" style="51" bestFit="1" customWidth="1"/>
    <col min="257" max="257" width="7.109375" style="51" bestFit="1" customWidth="1"/>
    <col min="258" max="258" width="10.109375" style="51" bestFit="1" customWidth="1"/>
    <col min="259" max="259" width="15.88671875" style="51" bestFit="1" customWidth="1"/>
    <col min="260" max="260" width="15.109375" style="51" bestFit="1" customWidth="1"/>
    <col min="261" max="261" width="18.33203125" style="51" bestFit="1" customWidth="1"/>
    <col min="262" max="262" width="13.33203125" style="51" bestFit="1" customWidth="1"/>
    <col min="263" max="263" width="19.33203125" style="51" customWidth="1"/>
    <col min="264" max="264" width="15.109375" style="51" customWidth="1"/>
    <col min="265" max="265" width="21" style="51" bestFit="1" customWidth="1"/>
    <col min="266" max="266" width="17.109375" style="51" bestFit="1" customWidth="1"/>
    <col min="267" max="267" width="16.88671875" style="51" bestFit="1" customWidth="1"/>
    <col min="268" max="268" width="16.6640625" style="51" bestFit="1" customWidth="1"/>
    <col min="269" max="269" width="15.6640625" style="51" bestFit="1" customWidth="1"/>
    <col min="270" max="270" width="16.33203125" style="51" bestFit="1" customWidth="1"/>
    <col min="271" max="271" width="17.33203125" style="51" customWidth="1"/>
    <col min="272" max="272" width="23.44140625" style="51" bestFit="1" customWidth="1"/>
    <col min="273" max="273" width="31.88671875" style="51" bestFit="1" customWidth="1"/>
    <col min="274" max="274" width="7.88671875" style="51" bestFit="1" customWidth="1"/>
    <col min="275" max="275" width="5.6640625" style="51" bestFit="1" customWidth="1"/>
    <col min="276" max="276" width="9.109375" style="51" bestFit="1" customWidth="1"/>
    <col min="277" max="277" width="13.5546875" style="51" bestFit="1" customWidth="1"/>
    <col min="278" max="506" width="9.109375" style="51"/>
    <col min="507" max="507" width="4.44140625" style="51" bestFit="1" customWidth="1"/>
    <col min="508" max="508" width="18.33203125" style="51" bestFit="1" customWidth="1"/>
    <col min="509" max="509" width="19" style="51" bestFit="1" customWidth="1"/>
    <col min="510" max="510" width="15.44140625" style="51" bestFit="1" customWidth="1"/>
    <col min="511" max="512" width="12.44140625" style="51" bestFit="1" customWidth="1"/>
    <col min="513" max="513" width="7.109375" style="51" bestFit="1" customWidth="1"/>
    <col min="514" max="514" width="10.109375" style="51" bestFit="1" customWidth="1"/>
    <col min="515" max="515" width="15.88671875" style="51" bestFit="1" customWidth="1"/>
    <col min="516" max="516" width="15.109375" style="51" bestFit="1" customWidth="1"/>
    <col min="517" max="517" width="18.33203125" style="51" bestFit="1" customWidth="1"/>
    <col min="518" max="518" width="13.33203125" style="51" bestFit="1" customWidth="1"/>
    <col min="519" max="519" width="19.33203125" style="51" customWidth="1"/>
    <col min="520" max="520" width="15.109375" style="51" customWidth="1"/>
    <col min="521" max="521" width="21" style="51" bestFit="1" customWidth="1"/>
    <col min="522" max="522" width="17.109375" style="51" bestFit="1" customWidth="1"/>
    <col min="523" max="523" width="16.88671875" style="51" bestFit="1" customWidth="1"/>
    <col min="524" max="524" width="16.6640625" style="51" bestFit="1" customWidth="1"/>
    <col min="525" max="525" width="15.6640625" style="51" bestFit="1" customWidth="1"/>
    <col min="526" max="526" width="16.33203125" style="51" bestFit="1" customWidth="1"/>
    <col min="527" max="527" width="17.33203125" style="51" customWidth="1"/>
    <col min="528" max="528" width="23.44140625" style="51" bestFit="1" customWidth="1"/>
    <col min="529" max="529" width="31.88671875" style="51" bestFit="1" customWidth="1"/>
    <col min="530" max="530" width="7.88671875" style="51" bestFit="1" customWidth="1"/>
    <col min="531" max="531" width="5.6640625" style="51" bestFit="1" customWidth="1"/>
    <col min="532" max="532" width="9.109375" style="51" bestFit="1" customWidth="1"/>
    <col min="533" max="533" width="13.5546875" style="51" bestFit="1" customWidth="1"/>
    <col min="534" max="762" width="9.109375" style="51"/>
    <col min="763" max="763" width="4.44140625" style="51" bestFit="1" customWidth="1"/>
    <col min="764" max="764" width="18.33203125" style="51" bestFit="1" customWidth="1"/>
    <col min="765" max="765" width="19" style="51" bestFit="1" customWidth="1"/>
    <col min="766" max="766" width="15.44140625" style="51" bestFit="1" customWidth="1"/>
    <col min="767" max="768" width="12.44140625" style="51" bestFit="1" customWidth="1"/>
    <col min="769" max="769" width="7.109375" style="51" bestFit="1" customWidth="1"/>
    <col min="770" max="770" width="10.109375" style="51" bestFit="1" customWidth="1"/>
    <col min="771" max="771" width="15.88671875" style="51" bestFit="1" customWidth="1"/>
    <col min="772" max="772" width="15.109375" style="51" bestFit="1" customWidth="1"/>
    <col min="773" max="773" width="18.33203125" style="51" bestFit="1" customWidth="1"/>
    <col min="774" max="774" width="13.33203125" style="51" bestFit="1" customWidth="1"/>
    <col min="775" max="775" width="19.33203125" style="51" customWidth="1"/>
    <col min="776" max="776" width="15.109375" style="51" customWidth="1"/>
    <col min="777" max="777" width="21" style="51" bestFit="1" customWidth="1"/>
    <col min="778" max="778" width="17.109375" style="51" bestFit="1" customWidth="1"/>
    <col min="779" max="779" width="16.88671875" style="51" bestFit="1" customWidth="1"/>
    <col min="780" max="780" width="16.6640625" style="51" bestFit="1" customWidth="1"/>
    <col min="781" max="781" width="15.6640625" style="51" bestFit="1" customWidth="1"/>
    <col min="782" max="782" width="16.33203125" style="51" bestFit="1" customWidth="1"/>
    <col min="783" max="783" width="17.33203125" style="51" customWidth="1"/>
    <col min="784" max="784" width="23.44140625" style="51" bestFit="1" customWidth="1"/>
    <col min="785" max="785" width="31.88671875" style="51" bestFit="1" customWidth="1"/>
    <col min="786" max="786" width="7.88671875" style="51" bestFit="1" customWidth="1"/>
    <col min="787" max="787" width="5.6640625" style="51" bestFit="1" customWidth="1"/>
    <col min="788" max="788" width="9.109375" style="51" bestFit="1" customWidth="1"/>
    <col min="789" max="789" width="13.5546875" style="51" bestFit="1" customWidth="1"/>
    <col min="790" max="1018" width="9.109375" style="51"/>
    <col min="1019" max="1019" width="4.44140625" style="51" bestFit="1" customWidth="1"/>
    <col min="1020" max="1020" width="18.33203125" style="51" bestFit="1" customWidth="1"/>
    <col min="1021" max="1021" width="19" style="51" bestFit="1" customWidth="1"/>
    <col min="1022" max="1022" width="15.44140625" style="51" bestFit="1" customWidth="1"/>
    <col min="1023" max="1024" width="12.44140625" style="51" bestFit="1" customWidth="1"/>
    <col min="1025" max="1025" width="7.109375" style="51" bestFit="1" customWidth="1"/>
    <col min="1026" max="1026" width="10.109375" style="51" bestFit="1" customWidth="1"/>
    <col min="1027" max="1027" width="15.88671875" style="51" bestFit="1" customWidth="1"/>
    <col min="1028" max="1028" width="15.109375" style="51" bestFit="1" customWidth="1"/>
    <col min="1029" max="1029" width="18.33203125" style="51" bestFit="1" customWidth="1"/>
    <col min="1030" max="1030" width="13.33203125" style="51" bestFit="1" customWidth="1"/>
    <col min="1031" max="1031" width="19.33203125" style="51" customWidth="1"/>
    <col min="1032" max="1032" width="15.109375" style="51" customWidth="1"/>
    <col min="1033" max="1033" width="21" style="51" bestFit="1" customWidth="1"/>
    <col min="1034" max="1034" width="17.109375" style="51" bestFit="1" customWidth="1"/>
    <col min="1035" max="1035" width="16.88671875" style="51" bestFit="1" customWidth="1"/>
    <col min="1036" max="1036" width="16.6640625" style="51" bestFit="1" customWidth="1"/>
    <col min="1037" max="1037" width="15.6640625" style="51" bestFit="1" customWidth="1"/>
    <col min="1038" max="1038" width="16.33203125" style="51" bestFit="1" customWidth="1"/>
    <col min="1039" max="1039" width="17.33203125" style="51" customWidth="1"/>
    <col min="1040" max="1040" width="23.44140625" style="51" bestFit="1" customWidth="1"/>
    <col min="1041" max="1041" width="31.88671875" style="51" bestFit="1" customWidth="1"/>
    <col min="1042" max="1042" width="7.88671875" style="51" bestFit="1" customWidth="1"/>
    <col min="1043" max="1043" width="5.6640625" style="51" bestFit="1" customWidth="1"/>
    <col min="1044" max="1044" width="9.109375" style="51" bestFit="1" customWidth="1"/>
    <col min="1045" max="1045" width="13.5546875" style="51" bestFit="1" customWidth="1"/>
    <col min="1046" max="1274" width="9.109375" style="51"/>
    <col min="1275" max="1275" width="4.44140625" style="51" bestFit="1" customWidth="1"/>
    <col min="1276" max="1276" width="18.33203125" style="51" bestFit="1" customWidth="1"/>
    <col min="1277" max="1277" width="19" style="51" bestFit="1" customWidth="1"/>
    <col min="1278" max="1278" width="15.44140625" style="51" bestFit="1" customWidth="1"/>
    <col min="1279" max="1280" width="12.44140625" style="51" bestFit="1" customWidth="1"/>
    <col min="1281" max="1281" width="7.109375" style="51" bestFit="1" customWidth="1"/>
    <col min="1282" max="1282" width="10.109375" style="51" bestFit="1" customWidth="1"/>
    <col min="1283" max="1283" width="15.88671875" style="51" bestFit="1" customWidth="1"/>
    <col min="1284" max="1284" width="15.109375" style="51" bestFit="1" customWidth="1"/>
    <col min="1285" max="1285" width="18.33203125" style="51" bestFit="1" customWidth="1"/>
    <col min="1286" max="1286" width="13.33203125" style="51" bestFit="1" customWidth="1"/>
    <col min="1287" max="1287" width="19.33203125" style="51" customWidth="1"/>
    <col min="1288" max="1288" width="15.109375" style="51" customWidth="1"/>
    <col min="1289" max="1289" width="21" style="51" bestFit="1" customWidth="1"/>
    <col min="1290" max="1290" width="17.109375" style="51" bestFit="1" customWidth="1"/>
    <col min="1291" max="1291" width="16.88671875" style="51" bestFit="1" customWidth="1"/>
    <col min="1292" max="1292" width="16.6640625" style="51" bestFit="1" customWidth="1"/>
    <col min="1293" max="1293" width="15.6640625" style="51" bestFit="1" customWidth="1"/>
    <col min="1294" max="1294" width="16.33203125" style="51" bestFit="1" customWidth="1"/>
    <col min="1295" max="1295" width="17.33203125" style="51" customWidth="1"/>
    <col min="1296" max="1296" width="23.44140625" style="51" bestFit="1" customWidth="1"/>
    <col min="1297" max="1297" width="31.88671875" style="51" bestFit="1" customWidth="1"/>
    <col min="1298" max="1298" width="7.88671875" style="51" bestFit="1" customWidth="1"/>
    <col min="1299" max="1299" width="5.6640625" style="51" bestFit="1" customWidth="1"/>
    <col min="1300" max="1300" width="9.109375" style="51" bestFit="1" customWidth="1"/>
    <col min="1301" max="1301" width="13.5546875" style="51" bestFit="1" customWidth="1"/>
    <col min="1302" max="1530" width="9.109375" style="51"/>
    <col min="1531" max="1531" width="4.44140625" style="51" bestFit="1" customWidth="1"/>
    <col min="1532" max="1532" width="18.33203125" style="51" bestFit="1" customWidth="1"/>
    <col min="1533" max="1533" width="19" style="51" bestFit="1" customWidth="1"/>
    <col min="1534" max="1534" width="15.44140625" style="51" bestFit="1" customWidth="1"/>
    <col min="1535" max="1536" width="12.44140625" style="51" bestFit="1" customWidth="1"/>
    <col min="1537" max="1537" width="7.109375" style="51" bestFit="1" customWidth="1"/>
    <col min="1538" max="1538" width="10.109375" style="51" bestFit="1" customWidth="1"/>
    <col min="1539" max="1539" width="15.88671875" style="51" bestFit="1" customWidth="1"/>
    <col min="1540" max="1540" width="15.109375" style="51" bestFit="1" customWidth="1"/>
    <col min="1541" max="1541" width="18.33203125" style="51" bestFit="1" customWidth="1"/>
    <col min="1542" max="1542" width="13.33203125" style="51" bestFit="1" customWidth="1"/>
    <col min="1543" max="1543" width="19.33203125" style="51" customWidth="1"/>
    <col min="1544" max="1544" width="15.109375" style="51" customWidth="1"/>
    <col min="1545" max="1545" width="21" style="51" bestFit="1" customWidth="1"/>
    <col min="1546" max="1546" width="17.109375" style="51" bestFit="1" customWidth="1"/>
    <col min="1547" max="1547" width="16.88671875" style="51" bestFit="1" customWidth="1"/>
    <col min="1548" max="1548" width="16.6640625" style="51" bestFit="1" customWidth="1"/>
    <col min="1549" max="1549" width="15.6640625" style="51" bestFit="1" customWidth="1"/>
    <col min="1550" max="1550" width="16.33203125" style="51" bestFit="1" customWidth="1"/>
    <col min="1551" max="1551" width="17.33203125" style="51" customWidth="1"/>
    <col min="1552" max="1552" width="23.44140625" style="51" bestFit="1" customWidth="1"/>
    <col min="1553" max="1553" width="31.88671875" style="51" bestFit="1" customWidth="1"/>
    <col min="1554" max="1554" width="7.88671875" style="51" bestFit="1" customWidth="1"/>
    <col min="1555" max="1555" width="5.6640625" style="51" bestFit="1" customWidth="1"/>
    <col min="1556" max="1556" width="9.109375" style="51" bestFit="1" customWidth="1"/>
    <col min="1557" max="1557" width="13.5546875" style="51" bestFit="1" customWidth="1"/>
    <col min="1558" max="1786" width="9.109375" style="51"/>
    <col min="1787" max="1787" width="4.44140625" style="51" bestFit="1" customWidth="1"/>
    <col min="1788" max="1788" width="18.33203125" style="51" bestFit="1" customWidth="1"/>
    <col min="1789" max="1789" width="19" style="51" bestFit="1" customWidth="1"/>
    <col min="1790" max="1790" width="15.44140625" style="51" bestFit="1" customWidth="1"/>
    <col min="1791" max="1792" width="12.44140625" style="51" bestFit="1" customWidth="1"/>
    <col min="1793" max="1793" width="7.109375" style="51" bestFit="1" customWidth="1"/>
    <col min="1794" max="1794" width="10.109375" style="51" bestFit="1" customWidth="1"/>
    <col min="1795" max="1795" width="15.88671875" style="51" bestFit="1" customWidth="1"/>
    <col min="1796" max="1796" width="15.109375" style="51" bestFit="1" customWidth="1"/>
    <col min="1797" max="1797" width="18.33203125" style="51" bestFit="1" customWidth="1"/>
    <col min="1798" max="1798" width="13.33203125" style="51" bestFit="1" customWidth="1"/>
    <col min="1799" max="1799" width="19.33203125" style="51" customWidth="1"/>
    <col min="1800" max="1800" width="15.109375" style="51" customWidth="1"/>
    <col min="1801" max="1801" width="21" style="51" bestFit="1" customWidth="1"/>
    <col min="1802" max="1802" width="17.109375" style="51" bestFit="1" customWidth="1"/>
    <col min="1803" max="1803" width="16.88671875" style="51" bestFit="1" customWidth="1"/>
    <col min="1804" max="1804" width="16.6640625" style="51" bestFit="1" customWidth="1"/>
    <col min="1805" max="1805" width="15.6640625" style="51" bestFit="1" customWidth="1"/>
    <col min="1806" max="1806" width="16.33203125" style="51" bestFit="1" customWidth="1"/>
    <col min="1807" max="1807" width="17.33203125" style="51" customWidth="1"/>
    <col min="1808" max="1808" width="23.44140625" style="51" bestFit="1" customWidth="1"/>
    <col min="1809" max="1809" width="31.88671875" style="51" bestFit="1" customWidth="1"/>
    <col min="1810" max="1810" width="7.88671875" style="51" bestFit="1" customWidth="1"/>
    <col min="1811" max="1811" width="5.6640625" style="51" bestFit="1" customWidth="1"/>
    <col min="1812" max="1812" width="9.109375" style="51" bestFit="1" customWidth="1"/>
    <col min="1813" max="1813" width="13.5546875" style="51" bestFit="1" customWidth="1"/>
    <col min="1814" max="2042" width="9.109375" style="51"/>
    <col min="2043" max="2043" width="4.44140625" style="51" bestFit="1" customWidth="1"/>
    <col min="2044" max="2044" width="18.33203125" style="51" bestFit="1" customWidth="1"/>
    <col min="2045" max="2045" width="19" style="51" bestFit="1" customWidth="1"/>
    <col min="2046" max="2046" width="15.44140625" style="51" bestFit="1" customWidth="1"/>
    <col min="2047" max="2048" width="12.44140625" style="51" bestFit="1" customWidth="1"/>
    <col min="2049" max="2049" width="7.109375" style="51" bestFit="1" customWidth="1"/>
    <col min="2050" max="2050" width="10.109375" style="51" bestFit="1" customWidth="1"/>
    <col min="2051" max="2051" width="15.88671875" style="51" bestFit="1" customWidth="1"/>
    <col min="2052" max="2052" width="15.109375" style="51" bestFit="1" customWidth="1"/>
    <col min="2053" max="2053" width="18.33203125" style="51" bestFit="1" customWidth="1"/>
    <col min="2054" max="2054" width="13.33203125" style="51" bestFit="1" customWidth="1"/>
    <col min="2055" max="2055" width="19.33203125" style="51" customWidth="1"/>
    <col min="2056" max="2056" width="15.109375" style="51" customWidth="1"/>
    <col min="2057" max="2057" width="21" style="51" bestFit="1" customWidth="1"/>
    <col min="2058" max="2058" width="17.109375" style="51" bestFit="1" customWidth="1"/>
    <col min="2059" max="2059" width="16.88671875" style="51" bestFit="1" customWidth="1"/>
    <col min="2060" max="2060" width="16.6640625" style="51" bestFit="1" customWidth="1"/>
    <col min="2061" max="2061" width="15.6640625" style="51" bestFit="1" customWidth="1"/>
    <col min="2062" max="2062" width="16.33203125" style="51" bestFit="1" customWidth="1"/>
    <col min="2063" max="2063" width="17.33203125" style="51" customWidth="1"/>
    <col min="2064" max="2064" width="23.44140625" style="51" bestFit="1" customWidth="1"/>
    <col min="2065" max="2065" width="31.88671875" style="51" bestFit="1" customWidth="1"/>
    <col min="2066" max="2066" width="7.88671875" style="51" bestFit="1" customWidth="1"/>
    <col min="2067" max="2067" width="5.6640625" style="51" bestFit="1" customWidth="1"/>
    <col min="2068" max="2068" width="9.109375" style="51" bestFit="1" customWidth="1"/>
    <col min="2069" max="2069" width="13.5546875" style="51" bestFit="1" customWidth="1"/>
    <col min="2070" max="2298" width="9.109375" style="51"/>
    <col min="2299" max="2299" width="4.44140625" style="51" bestFit="1" customWidth="1"/>
    <col min="2300" max="2300" width="18.33203125" style="51" bestFit="1" customWidth="1"/>
    <col min="2301" max="2301" width="19" style="51" bestFit="1" customWidth="1"/>
    <col min="2302" max="2302" width="15.44140625" style="51" bestFit="1" customWidth="1"/>
    <col min="2303" max="2304" width="12.44140625" style="51" bestFit="1" customWidth="1"/>
    <col min="2305" max="2305" width="7.109375" style="51" bestFit="1" customWidth="1"/>
    <col min="2306" max="2306" width="10.109375" style="51" bestFit="1" customWidth="1"/>
    <col min="2307" max="2307" width="15.88671875" style="51" bestFit="1" customWidth="1"/>
    <col min="2308" max="2308" width="15.109375" style="51" bestFit="1" customWidth="1"/>
    <col min="2309" max="2309" width="18.33203125" style="51" bestFit="1" customWidth="1"/>
    <col min="2310" max="2310" width="13.33203125" style="51" bestFit="1" customWidth="1"/>
    <col min="2311" max="2311" width="19.33203125" style="51" customWidth="1"/>
    <col min="2312" max="2312" width="15.109375" style="51" customWidth="1"/>
    <col min="2313" max="2313" width="21" style="51" bestFit="1" customWidth="1"/>
    <col min="2314" max="2314" width="17.109375" style="51" bestFit="1" customWidth="1"/>
    <col min="2315" max="2315" width="16.88671875" style="51" bestFit="1" customWidth="1"/>
    <col min="2316" max="2316" width="16.6640625" style="51" bestFit="1" customWidth="1"/>
    <col min="2317" max="2317" width="15.6640625" style="51" bestFit="1" customWidth="1"/>
    <col min="2318" max="2318" width="16.33203125" style="51" bestFit="1" customWidth="1"/>
    <col min="2319" max="2319" width="17.33203125" style="51" customWidth="1"/>
    <col min="2320" max="2320" width="23.44140625" style="51" bestFit="1" customWidth="1"/>
    <col min="2321" max="2321" width="31.88671875" style="51" bestFit="1" customWidth="1"/>
    <col min="2322" max="2322" width="7.88671875" style="51" bestFit="1" customWidth="1"/>
    <col min="2323" max="2323" width="5.6640625" style="51" bestFit="1" customWidth="1"/>
    <col min="2324" max="2324" width="9.109375" style="51" bestFit="1" customWidth="1"/>
    <col min="2325" max="2325" width="13.5546875" style="51" bestFit="1" customWidth="1"/>
    <col min="2326" max="2554" width="9.109375" style="51"/>
    <col min="2555" max="2555" width="4.44140625" style="51" bestFit="1" customWidth="1"/>
    <col min="2556" max="2556" width="18.33203125" style="51" bestFit="1" customWidth="1"/>
    <col min="2557" max="2557" width="19" style="51" bestFit="1" customWidth="1"/>
    <col min="2558" max="2558" width="15.44140625" style="51" bestFit="1" customWidth="1"/>
    <col min="2559" max="2560" width="12.44140625" style="51" bestFit="1" customWidth="1"/>
    <col min="2561" max="2561" width="7.109375" style="51" bestFit="1" customWidth="1"/>
    <col min="2562" max="2562" width="10.109375" style="51" bestFit="1" customWidth="1"/>
    <col min="2563" max="2563" width="15.88671875" style="51" bestFit="1" customWidth="1"/>
    <col min="2564" max="2564" width="15.109375" style="51" bestFit="1" customWidth="1"/>
    <col min="2565" max="2565" width="18.33203125" style="51" bestFit="1" customWidth="1"/>
    <col min="2566" max="2566" width="13.33203125" style="51" bestFit="1" customWidth="1"/>
    <col min="2567" max="2567" width="19.33203125" style="51" customWidth="1"/>
    <col min="2568" max="2568" width="15.109375" style="51" customWidth="1"/>
    <col min="2569" max="2569" width="21" style="51" bestFit="1" customWidth="1"/>
    <col min="2570" max="2570" width="17.109375" style="51" bestFit="1" customWidth="1"/>
    <col min="2571" max="2571" width="16.88671875" style="51" bestFit="1" customWidth="1"/>
    <col min="2572" max="2572" width="16.6640625" style="51" bestFit="1" customWidth="1"/>
    <col min="2573" max="2573" width="15.6640625" style="51" bestFit="1" customWidth="1"/>
    <col min="2574" max="2574" width="16.33203125" style="51" bestFit="1" customWidth="1"/>
    <col min="2575" max="2575" width="17.33203125" style="51" customWidth="1"/>
    <col min="2576" max="2576" width="23.44140625" style="51" bestFit="1" customWidth="1"/>
    <col min="2577" max="2577" width="31.88671875" style="51" bestFit="1" customWidth="1"/>
    <col min="2578" max="2578" width="7.88671875" style="51" bestFit="1" customWidth="1"/>
    <col min="2579" max="2579" width="5.6640625" style="51" bestFit="1" customWidth="1"/>
    <col min="2580" max="2580" width="9.109375" style="51" bestFit="1" customWidth="1"/>
    <col min="2581" max="2581" width="13.5546875" style="51" bestFit="1" customWidth="1"/>
    <col min="2582" max="2810" width="9.109375" style="51"/>
    <col min="2811" max="2811" width="4.44140625" style="51" bestFit="1" customWidth="1"/>
    <col min="2812" max="2812" width="18.33203125" style="51" bestFit="1" customWidth="1"/>
    <col min="2813" max="2813" width="19" style="51" bestFit="1" customWidth="1"/>
    <col min="2814" max="2814" width="15.44140625" style="51" bestFit="1" customWidth="1"/>
    <col min="2815" max="2816" width="12.44140625" style="51" bestFit="1" customWidth="1"/>
    <col min="2817" max="2817" width="7.109375" style="51" bestFit="1" customWidth="1"/>
    <col min="2818" max="2818" width="10.109375" style="51" bestFit="1" customWidth="1"/>
    <col min="2819" max="2819" width="15.88671875" style="51" bestFit="1" customWidth="1"/>
    <col min="2820" max="2820" width="15.109375" style="51" bestFit="1" customWidth="1"/>
    <col min="2821" max="2821" width="18.33203125" style="51" bestFit="1" customWidth="1"/>
    <col min="2822" max="2822" width="13.33203125" style="51" bestFit="1" customWidth="1"/>
    <col min="2823" max="2823" width="19.33203125" style="51" customWidth="1"/>
    <col min="2824" max="2824" width="15.109375" style="51" customWidth="1"/>
    <col min="2825" max="2825" width="21" style="51" bestFit="1" customWidth="1"/>
    <col min="2826" max="2826" width="17.109375" style="51" bestFit="1" customWidth="1"/>
    <col min="2827" max="2827" width="16.88671875" style="51" bestFit="1" customWidth="1"/>
    <col min="2828" max="2828" width="16.6640625" style="51" bestFit="1" customWidth="1"/>
    <col min="2829" max="2829" width="15.6640625" style="51" bestFit="1" customWidth="1"/>
    <col min="2830" max="2830" width="16.33203125" style="51" bestFit="1" customWidth="1"/>
    <col min="2831" max="2831" width="17.33203125" style="51" customWidth="1"/>
    <col min="2832" max="2832" width="23.44140625" style="51" bestFit="1" customWidth="1"/>
    <col min="2833" max="2833" width="31.88671875" style="51" bestFit="1" customWidth="1"/>
    <col min="2834" max="2834" width="7.88671875" style="51" bestFit="1" customWidth="1"/>
    <col min="2835" max="2835" width="5.6640625" style="51" bestFit="1" customWidth="1"/>
    <col min="2836" max="2836" width="9.109375" style="51" bestFit="1" customWidth="1"/>
    <col min="2837" max="2837" width="13.5546875" style="51" bestFit="1" customWidth="1"/>
    <col min="2838" max="3066" width="9.109375" style="51"/>
    <col min="3067" max="3067" width="4.44140625" style="51" bestFit="1" customWidth="1"/>
    <col min="3068" max="3068" width="18.33203125" style="51" bestFit="1" customWidth="1"/>
    <col min="3069" max="3069" width="19" style="51" bestFit="1" customWidth="1"/>
    <col min="3070" max="3070" width="15.44140625" style="51" bestFit="1" customWidth="1"/>
    <col min="3071" max="3072" width="12.44140625" style="51" bestFit="1" customWidth="1"/>
    <col min="3073" max="3073" width="7.109375" style="51" bestFit="1" customWidth="1"/>
    <col min="3074" max="3074" width="10.109375" style="51" bestFit="1" customWidth="1"/>
    <col min="3075" max="3075" width="15.88671875" style="51" bestFit="1" customWidth="1"/>
    <col min="3076" max="3076" width="15.109375" style="51" bestFit="1" customWidth="1"/>
    <col min="3077" max="3077" width="18.33203125" style="51" bestFit="1" customWidth="1"/>
    <col min="3078" max="3078" width="13.33203125" style="51" bestFit="1" customWidth="1"/>
    <col min="3079" max="3079" width="19.33203125" style="51" customWidth="1"/>
    <col min="3080" max="3080" width="15.109375" style="51" customWidth="1"/>
    <col min="3081" max="3081" width="21" style="51" bestFit="1" customWidth="1"/>
    <col min="3082" max="3082" width="17.109375" style="51" bestFit="1" customWidth="1"/>
    <col min="3083" max="3083" width="16.88671875" style="51" bestFit="1" customWidth="1"/>
    <col min="3084" max="3084" width="16.6640625" style="51" bestFit="1" customWidth="1"/>
    <col min="3085" max="3085" width="15.6640625" style="51" bestFit="1" customWidth="1"/>
    <col min="3086" max="3086" width="16.33203125" style="51" bestFit="1" customWidth="1"/>
    <col min="3087" max="3087" width="17.33203125" style="51" customWidth="1"/>
    <col min="3088" max="3088" width="23.44140625" style="51" bestFit="1" customWidth="1"/>
    <col min="3089" max="3089" width="31.88671875" style="51" bestFit="1" customWidth="1"/>
    <col min="3090" max="3090" width="7.88671875" style="51" bestFit="1" customWidth="1"/>
    <col min="3091" max="3091" width="5.6640625" style="51" bestFit="1" customWidth="1"/>
    <col min="3092" max="3092" width="9.109375" style="51" bestFit="1" customWidth="1"/>
    <col min="3093" max="3093" width="13.5546875" style="51" bestFit="1" customWidth="1"/>
    <col min="3094" max="3322" width="9.109375" style="51"/>
    <col min="3323" max="3323" width="4.44140625" style="51" bestFit="1" customWidth="1"/>
    <col min="3324" max="3324" width="18.33203125" style="51" bestFit="1" customWidth="1"/>
    <col min="3325" max="3325" width="19" style="51" bestFit="1" customWidth="1"/>
    <col min="3326" max="3326" width="15.44140625" style="51" bestFit="1" customWidth="1"/>
    <col min="3327" max="3328" width="12.44140625" style="51" bestFit="1" customWidth="1"/>
    <col min="3329" max="3329" width="7.109375" style="51" bestFit="1" customWidth="1"/>
    <col min="3330" max="3330" width="10.109375" style="51" bestFit="1" customWidth="1"/>
    <col min="3331" max="3331" width="15.88671875" style="51" bestFit="1" customWidth="1"/>
    <col min="3332" max="3332" width="15.109375" style="51" bestFit="1" customWidth="1"/>
    <col min="3333" max="3333" width="18.33203125" style="51" bestFit="1" customWidth="1"/>
    <col min="3334" max="3334" width="13.33203125" style="51" bestFit="1" customWidth="1"/>
    <col min="3335" max="3335" width="19.33203125" style="51" customWidth="1"/>
    <col min="3336" max="3336" width="15.109375" style="51" customWidth="1"/>
    <col min="3337" max="3337" width="21" style="51" bestFit="1" customWidth="1"/>
    <col min="3338" max="3338" width="17.109375" style="51" bestFit="1" customWidth="1"/>
    <col min="3339" max="3339" width="16.88671875" style="51" bestFit="1" customWidth="1"/>
    <col min="3340" max="3340" width="16.6640625" style="51" bestFit="1" customWidth="1"/>
    <col min="3341" max="3341" width="15.6640625" style="51" bestFit="1" customWidth="1"/>
    <col min="3342" max="3342" width="16.33203125" style="51" bestFit="1" customWidth="1"/>
    <col min="3343" max="3343" width="17.33203125" style="51" customWidth="1"/>
    <col min="3344" max="3344" width="23.44140625" style="51" bestFit="1" customWidth="1"/>
    <col min="3345" max="3345" width="31.88671875" style="51" bestFit="1" customWidth="1"/>
    <col min="3346" max="3346" width="7.88671875" style="51" bestFit="1" customWidth="1"/>
    <col min="3347" max="3347" width="5.6640625" style="51" bestFit="1" customWidth="1"/>
    <col min="3348" max="3348" width="9.109375" style="51" bestFit="1" customWidth="1"/>
    <col min="3349" max="3349" width="13.5546875" style="51" bestFit="1" customWidth="1"/>
    <col min="3350" max="3578" width="9.109375" style="51"/>
    <col min="3579" max="3579" width="4.44140625" style="51" bestFit="1" customWidth="1"/>
    <col min="3580" max="3580" width="18.33203125" style="51" bestFit="1" customWidth="1"/>
    <col min="3581" max="3581" width="19" style="51" bestFit="1" customWidth="1"/>
    <col min="3582" max="3582" width="15.44140625" style="51" bestFit="1" customWidth="1"/>
    <col min="3583" max="3584" width="12.44140625" style="51" bestFit="1" customWidth="1"/>
    <col min="3585" max="3585" width="7.109375" style="51" bestFit="1" customWidth="1"/>
    <col min="3586" max="3586" width="10.109375" style="51" bestFit="1" customWidth="1"/>
    <col min="3587" max="3587" width="15.88671875" style="51" bestFit="1" customWidth="1"/>
    <col min="3588" max="3588" width="15.109375" style="51" bestFit="1" customWidth="1"/>
    <col min="3589" max="3589" width="18.33203125" style="51" bestFit="1" customWidth="1"/>
    <col min="3590" max="3590" width="13.33203125" style="51" bestFit="1" customWidth="1"/>
    <col min="3591" max="3591" width="19.33203125" style="51" customWidth="1"/>
    <col min="3592" max="3592" width="15.109375" style="51" customWidth="1"/>
    <col min="3593" max="3593" width="21" style="51" bestFit="1" customWidth="1"/>
    <col min="3594" max="3594" width="17.109375" style="51" bestFit="1" customWidth="1"/>
    <col min="3595" max="3595" width="16.88671875" style="51" bestFit="1" customWidth="1"/>
    <col min="3596" max="3596" width="16.6640625" style="51" bestFit="1" customWidth="1"/>
    <col min="3597" max="3597" width="15.6640625" style="51" bestFit="1" customWidth="1"/>
    <col min="3598" max="3598" width="16.33203125" style="51" bestFit="1" customWidth="1"/>
    <col min="3599" max="3599" width="17.33203125" style="51" customWidth="1"/>
    <col min="3600" max="3600" width="23.44140625" style="51" bestFit="1" customWidth="1"/>
    <col min="3601" max="3601" width="31.88671875" style="51" bestFit="1" customWidth="1"/>
    <col min="3602" max="3602" width="7.88671875" style="51" bestFit="1" customWidth="1"/>
    <col min="3603" max="3603" width="5.6640625" style="51" bestFit="1" customWidth="1"/>
    <col min="3604" max="3604" width="9.109375" style="51" bestFit="1" customWidth="1"/>
    <col min="3605" max="3605" width="13.5546875" style="51" bestFit="1" customWidth="1"/>
    <col min="3606" max="3834" width="9.109375" style="51"/>
    <col min="3835" max="3835" width="4.44140625" style="51" bestFit="1" customWidth="1"/>
    <col min="3836" max="3836" width="18.33203125" style="51" bestFit="1" customWidth="1"/>
    <col min="3837" max="3837" width="19" style="51" bestFit="1" customWidth="1"/>
    <col min="3838" max="3838" width="15.44140625" style="51" bestFit="1" customWidth="1"/>
    <col min="3839" max="3840" width="12.44140625" style="51" bestFit="1" customWidth="1"/>
    <col min="3841" max="3841" width="7.109375" style="51" bestFit="1" customWidth="1"/>
    <col min="3842" max="3842" width="10.109375" style="51" bestFit="1" customWidth="1"/>
    <col min="3843" max="3843" width="15.88671875" style="51" bestFit="1" customWidth="1"/>
    <col min="3844" max="3844" width="15.109375" style="51" bestFit="1" customWidth="1"/>
    <col min="3845" max="3845" width="18.33203125" style="51" bestFit="1" customWidth="1"/>
    <col min="3846" max="3846" width="13.33203125" style="51" bestFit="1" customWidth="1"/>
    <col min="3847" max="3847" width="19.33203125" style="51" customWidth="1"/>
    <col min="3848" max="3848" width="15.109375" style="51" customWidth="1"/>
    <col min="3849" max="3849" width="21" style="51" bestFit="1" customWidth="1"/>
    <col min="3850" max="3850" width="17.109375" style="51" bestFit="1" customWidth="1"/>
    <col min="3851" max="3851" width="16.88671875" style="51" bestFit="1" customWidth="1"/>
    <col min="3852" max="3852" width="16.6640625" style="51" bestFit="1" customWidth="1"/>
    <col min="3853" max="3853" width="15.6640625" style="51" bestFit="1" customWidth="1"/>
    <col min="3854" max="3854" width="16.33203125" style="51" bestFit="1" customWidth="1"/>
    <col min="3855" max="3855" width="17.33203125" style="51" customWidth="1"/>
    <col min="3856" max="3856" width="23.44140625" style="51" bestFit="1" customWidth="1"/>
    <col min="3857" max="3857" width="31.88671875" style="51" bestFit="1" customWidth="1"/>
    <col min="3858" max="3858" width="7.88671875" style="51" bestFit="1" customWidth="1"/>
    <col min="3859" max="3859" width="5.6640625" style="51" bestFit="1" customWidth="1"/>
    <col min="3860" max="3860" width="9.109375" style="51" bestFit="1" customWidth="1"/>
    <col min="3861" max="3861" width="13.5546875" style="51" bestFit="1" customWidth="1"/>
    <col min="3862" max="4090" width="9.109375" style="51"/>
    <col min="4091" max="4091" width="4.44140625" style="51" bestFit="1" customWidth="1"/>
    <col min="4092" max="4092" width="18.33203125" style="51" bestFit="1" customWidth="1"/>
    <col min="4093" max="4093" width="19" style="51" bestFit="1" customWidth="1"/>
    <col min="4094" max="4094" width="15.44140625" style="51" bestFit="1" customWidth="1"/>
    <col min="4095" max="4096" width="12.44140625" style="51" bestFit="1" customWidth="1"/>
    <col min="4097" max="4097" width="7.109375" style="51" bestFit="1" customWidth="1"/>
    <col min="4098" max="4098" width="10.109375" style="51" bestFit="1" customWidth="1"/>
    <col min="4099" max="4099" width="15.88671875" style="51" bestFit="1" customWidth="1"/>
    <col min="4100" max="4100" width="15.109375" style="51" bestFit="1" customWidth="1"/>
    <col min="4101" max="4101" width="18.33203125" style="51" bestFit="1" customWidth="1"/>
    <col min="4102" max="4102" width="13.33203125" style="51" bestFit="1" customWidth="1"/>
    <col min="4103" max="4103" width="19.33203125" style="51" customWidth="1"/>
    <col min="4104" max="4104" width="15.109375" style="51" customWidth="1"/>
    <col min="4105" max="4105" width="21" style="51" bestFit="1" customWidth="1"/>
    <col min="4106" max="4106" width="17.109375" style="51" bestFit="1" customWidth="1"/>
    <col min="4107" max="4107" width="16.88671875" style="51" bestFit="1" customWidth="1"/>
    <col min="4108" max="4108" width="16.6640625" style="51" bestFit="1" customWidth="1"/>
    <col min="4109" max="4109" width="15.6640625" style="51" bestFit="1" customWidth="1"/>
    <col min="4110" max="4110" width="16.33203125" style="51" bestFit="1" customWidth="1"/>
    <col min="4111" max="4111" width="17.33203125" style="51" customWidth="1"/>
    <col min="4112" max="4112" width="23.44140625" style="51" bestFit="1" customWidth="1"/>
    <col min="4113" max="4113" width="31.88671875" style="51" bestFit="1" customWidth="1"/>
    <col min="4114" max="4114" width="7.88671875" style="51" bestFit="1" customWidth="1"/>
    <col min="4115" max="4115" width="5.6640625" style="51" bestFit="1" customWidth="1"/>
    <col min="4116" max="4116" width="9.109375" style="51" bestFit="1" customWidth="1"/>
    <col min="4117" max="4117" width="13.5546875" style="51" bestFit="1" customWidth="1"/>
    <col min="4118" max="4346" width="9.109375" style="51"/>
    <col min="4347" max="4347" width="4.44140625" style="51" bestFit="1" customWidth="1"/>
    <col min="4348" max="4348" width="18.33203125" style="51" bestFit="1" customWidth="1"/>
    <col min="4349" max="4349" width="19" style="51" bestFit="1" customWidth="1"/>
    <col min="4350" max="4350" width="15.44140625" style="51" bestFit="1" customWidth="1"/>
    <col min="4351" max="4352" width="12.44140625" style="51" bestFit="1" customWidth="1"/>
    <col min="4353" max="4353" width="7.109375" style="51" bestFit="1" customWidth="1"/>
    <col min="4354" max="4354" width="10.109375" style="51" bestFit="1" customWidth="1"/>
    <col min="4355" max="4355" width="15.88671875" style="51" bestFit="1" customWidth="1"/>
    <col min="4356" max="4356" width="15.109375" style="51" bestFit="1" customWidth="1"/>
    <col min="4357" max="4357" width="18.33203125" style="51" bestFit="1" customWidth="1"/>
    <col min="4358" max="4358" width="13.33203125" style="51" bestFit="1" customWidth="1"/>
    <col min="4359" max="4359" width="19.33203125" style="51" customWidth="1"/>
    <col min="4360" max="4360" width="15.109375" style="51" customWidth="1"/>
    <col min="4361" max="4361" width="21" style="51" bestFit="1" customWidth="1"/>
    <col min="4362" max="4362" width="17.109375" style="51" bestFit="1" customWidth="1"/>
    <col min="4363" max="4363" width="16.88671875" style="51" bestFit="1" customWidth="1"/>
    <col min="4364" max="4364" width="16.6640625" style="51" bestFit="1" customWidth="1"/>
    <col min="4365" max="4365" width="15.6640625" style="51" bestFit="1" customWidth="1"/>
    <col min="4366" max="4366" width="16.33203125" style="51" bestFit="1" customWidth="1"/>
    <col min="4367" max="4367" width="17.33203125" style="51" customWidth="1"/>
    <col min="4368" max="4368" width="23.44140625" style="51" bestFit="1" customWidth="1"/>
    <col min="4369" max="4369" width="31.88671875" style="51" bestFit="1" customWidth="1"/>
    <col min="4370" max="4370" width="7.88671875" style="51" bestFit="1" customWidth="1"/>
    <col min="4371" max="4371" width="5.6640625" style="51" bestFit="1" customWidth="1"/>
    <col min="4372" max="4372" width="9.109375" style="51" bestFit="1" customWidth="1"/>
    <col min="4373" max="4373" width="13.5546875" style="51" bestFit="1" customWidth="1"/>
    <col min="4374" max="4602" width="9.109375" style="51"/>
    <col min="4603" max="4603" width="4.44140625" style="51" bestFit="1" customWidth="1"/>
    <col min="4604" max="4604" width="18.33203125" style="51" bestFit="1" customWidth="1"/>
    <col min="4605" max="4605" width="19" style="51" bestFit="1" customWidth="1"/>
    <col min="4606" max="4606" width="15.44140625" style="51" bestFit="1" customWidth="1"/>
    <col min="4607" max="4608" width="12.44140625" style="51" bestFit="1" customWidth="1"/>
    <col min="4609" max="4609" width="7.109375" style="51" bestFit="1" customWidth="1"/>
    <col min="4610" max="4610" width="10.109375" style="51" bestFit="1" customWidth="1"/>
    <col min="4611" max="4611" width="15.88671875" style="51" bestFit="1" customWidth="1"/>
    <col min="4612" max="4612" width="15.109375" style="51" bestFit="1" customWidth="1"/>
    <col min="4613" max="4613" width="18.33203125" style="51" bestFit="1" customWidth="1"/>
    <col min="4614" max="4614" width="13.33203125" style="51" bestFit="1" customWidth="1"/>
    <col min="4615" max="4615" width="19.33203125" style="51" customWidth="1"/>
    <col min="4616" max="4616" width="15.109375" style="51" customWidth="1"/>
    <col min="4617" max="4617" width="21" style="51" bestFit="1" customWidth="1"/>
    <col min="4618" max="4618" width="17.109375" style="51" bestFit="1" customWidth="1"/>
    <col min="4619" max="4619" width="16.88671875" style="51" bestFit="1" customWidth="1"/>
    <col min="4620" max="4620" width="16.6640625" style="51" bestFit="1" customWidth="1"/>
    <col min="4621" max="4621" width="15.6640625" style="51" bestFit="1" customWidth="1"/>
    <col min="4622" max="4622" width="16.33203125" style="51" bestFit="1" customWidth="1"/>
    <col min="4623" max="4623" width="17.33203125" style="51" customWidth="1"/>
    <col min="4624" max="4624" width="23.44140625" style="51" bestFit="1" customWidth="1"/>
    <col min="4625" max="4625" width="31.88671875" style="51" bestFit="1" customWidth="1"/>
    <col min="4626" max="4626" width="7.88671875" style="51" bestFit="1" customWidth="1"/>
    <col min="4627" max="4627" width="5.6640625" style="51" bestFit="1" customWidth="1"/>
    <col min="4628" max="4628" width="9.109375" style="51" bestFit="1" customWidth="1"/>
    <col min="4629" max="4629" width="13.5546875" style="51" bestFit="1" customWidth="1"/>
    <col min="4630" max="4858" width="9.109375" style="51"/>
    <col min="4859" max="4859" width="4.44140625" style="51" bestFit="1" customWidth="1"/>
    <col min="4860" max="4860" width="18.33203125" style="51" bestFit="1" customWidth="1"/>
    <col min="4861" max="4861" width="19" style="51" bestFit="1" customWidth="1"/>
    <col min="4862" max="4862" width="15.44140625" style="51" bestFit="1" customWidth="1"/>
    <col min="4863" max="4864" width="12.44140625" style="51" bestFit="1" customWidth="1"/>
    <col min="4865" max="4865" width="7.109375" style="51" bestFit="1" customWidth="1"/>
    <col min="4866" max="4866" width="10.109375" style="51" bestFit="1" customWidth="1"/>
    <col min="4867" max="4867" width="15.88671875" style="51" bestFit="1" customWidth="1"/>
    <col min="4868" max="4868" width="15.109375" style="51" bestFit="1" customWidth="1"/>
    <col min="4869" max="4869" width="18.33203125" style="51" bestFit="1" customWidth="1"/>
    <col min="4870" max="4870" width="13.33203125" style="51" bestFit="1" customWidth="1"/>
    <col min="4871" max="4871" width="19.33203125" style="51" customWidth="1"/>
    <col min="4872" max="4872" width="15.109375" style="51" customWidth="1"/>
    <col min="4873" max="4873" width="21" style="51" bestFit="1" customWidth="1"/>
    <col min="4874" max="4874" width="17.109375" style="51" bestFit="1" customWidth="1"/>
    <col min="4875" max="4875" width="16.88671875" style="51" bestFit="1" customWidth="1"/>
    <col min="4876" max="4876" width="16.6640625" style="51" bestFit="1" customWidth="1"/>
    <col min="4877" max="4877" width="15.6640625" style="51" bestFit="1" customWidth="1"/>
    <col min="4878" max="4878" width="16.33203125" style="51" bestFit="1" customWidth="1"/>
    <col min="4879" max="4879" width="17.33203125" style="51" customWidth="1"/>
    <col min="4880" max="4880" width="23.44140625" style="51" bestFit="1" customWidth="1"/>
    <col min="4881" max="4881" width="31.88671875" style="51" bestFit="1" customWidth="1"/>
    <col min="4882" max="4882" width="7.88671875" style="51" bestFit="1" customWidth="1"/>
    <col min="4883" max="4883" width="5.6640625" style="51" bestFit="1" customWidth="1"/>
    <col min="4884" max="4884" width="9.109375" style="51" bestFit="1" customWidth="1"/>
    <col min="4885" max="4885" width="13.5546875" style="51" bestFit="1" customWidth="1"/>
    <col min="4886" max="5114" width="9.109375" style="51"/>
    <col min="5115" max="5115" width="4.44140625" style="51" bestFit="1" customWidth="1"/>
    <col min="5116" max="5116" width="18.33203125" style="51" bestFit="1" customWidth="1"/>
    <col min="5117" max="5117" width="19" style="51" bestFit="1" customWidth="1"/>
    <col min="5118" max="5118" width="15.44140625" style="51" bestFit="1" customWidth="1"/>
    <col min="5119" max="5120" width="12.44140625" style="51" bestFit="1" customWidth="1"/>
    <col min="5121" max="5121" width="7.109375" style="51" bestFit="1" customWidth="1"/>
    <col min="5122" max="5122" width="10.109375" style="51" bestFit="1" customWidth="1"/>
    <col min="5123" max="5123" width="15.88671875" style="51" bestFit="1" customWidth="1"/>
    <col min="5124" max="5124" width="15.109375" style="51" bestFit="1" customWidth="1"/>
    <col min="5125" max="5125" width="18.33203125" style="51" bestFit="1" customWidth="1"/>
    <col min="5126" max="5126" width="13.33203125" style="51" bestFit="1" customWidth="1"/>
    <col min="5127" max="5127" width="19.33203125" style="51" customWidth="1"/>
    <col min="5128" max="5128" width="15.109375" style="51" customWidth="1"/>
    <col min="5129" max="5129" width="21" style="51" bestFit="1" customWidth="1"/>
    <col min="5130" max="5130" width="17.109375" style="51" bestFit="1" customWidth="1"/>
    <col min="5131" max="5131" width="16.88671875" style="51" bestFit="1" customWidth="1"/>
    <col min="5132" max="5132" width="16.6640625" style="51" bestFit="1" customWidth="1"/>
    <col min="5133" max="5133" width="15.6640625" style="51" bestFit="1" customWidth="1"/>
    <col min="5134" max="5134" width="16.33203125" style="51" bestFit="1" customWidth="1"/>
    <col min="5135" max="5135" width="17.33203125" style="51" customWidth="1"/>
    <col min="5136" max="5136" width="23.44140625" style="51" bestFit="1" customWidth="1"/>
    <col min="5137" max="5137" width="31.88671875" style="51" bestFit="1" customWidth="1"/>
    <col min="5138" max="5138" width="7.88671875" style="51" bestFit="1" customWidth="1"/>
    <col min="5139" max="5139" width="5.6640625" style="51" bestFit="1" customWidth="1"/>
    <col min="5140" max="5140" width="9.109375" style="51" bestFit="1" customWidth="1"/>
    <col min="5141" max="5141" width="13.5546875" style="51" bestFit="1" customWidth="1"/>
    <col min="5142" max="5370" width="9.109375" style="51"/>
    <col min="5371" max="5371" width="4.44140625" style="51" bestFit="1" customWidth="1"/>
    <col min="5372" max="5372" width="18.33203125" style="51" bestFit="1" customWidth="1"/>
    <col min="5373" max="5373" width="19" style="51" bestFit="1" customWidth="1"/>
    <col min="5374" max="5374" width="15.44140625" style="51" bestFit="1" customWidth="1"/>
    <col min="5375" max="5376" width="12.44140625" style="51" bestFit="1" customWidth="1"/>
    <col min="5377" max="5377" width="7.109375" style="51" bestFit="1" customWidth="1"/>
    <col min="5378" max="5378" width="10.109375" style="51" bestFit="1" customWidth="1"/>
    <col min="5379" max="5379" width="15.88671875" style="51" bestFit="1" customWidth="1"/>
    <col min="5380" max="5380" width="15.109375" style="51" bestFit="1" customWidth="1"/>
    <col min="5381" max="5381" width="18.33203125" style="51" bestFit="1" customWidth="1"/>
    <col min="5382" max="5382" width="13.33203125" style="51" bestFit="1" customWidth="1"/>
    <col min="5383" max="5383" width="19.33203125" style="51" customWidth="1"/>
    <col min="5384" max="5384" width="15.109375" style="51" customWidth="1"/>
    <col min="5385" max="5385" width="21" style="51" bestFit="1" customWidth="1"/>
    <col min="5386" max="5386" width="17.109375" style="51" bestFit="1" customWidth="1"/>
    <col min="5387" max="5387" width="16.88671875" style="51" bestFit="1" customWidth="1"/>
    <col min="5388" max="5388" width="16.6640625" style="51" bestFit="1" customWidth="1"/>
    <col min="5389" max="5389" width="15.6640625" style="51" bestFit="1" customWidth="1"/>
    <col min="5390" max="5390" width="16.33203125" style="51" bestFit="1" customWidth="1"/>
    <col min="5391" max="5391" width="17.33203125" style="51" customWidth="1"/>
    <col min="5392" max="5392" width="23.44140625" style="51" bestFit="1" customWidth="1"/>
    <col min="5393" max="5393" width="31.88671875" style="51" bestFit="1" customWidth="1"/>
    <col min="5394" max="5394" width="7.88671875" style="51" bestFit="1" customWidth="1"/>
    <col min="5395" max="5395" width="5.6640625" style="51" bestFit="1" customWidth="1"/>
    <col min="5396" max="5396" width="9.109375" style="51" bestFit="1" customWidth="1"/>
    <col min="5397" max="5397" width="13.5546875" style="51" bestFit="1" customWidth="1"/>
    <col min="5398" max="5626" width="9.109375" style="51"/>
    <col min="5627" max="5627" width="4.44140625" style="51" bestFit="1" customWidth="1"/>
    <col min="5628" max="5628" width="18.33203125" style="51" bestFit="1" customWidth="1"/>
    <col min="5629" max="5629" width="19" style="51" bestFit="1" customWidth="1"/>
    <col min="5630" max="5630" width="15.44140625" style="51" bestFit="1" customWidth="1"/>
    <col min="5631" max="5632" width="12.44140625" style="51" bestFit="1" customWidth="1"/>
    <col min="5633" max="5633" width="7.109375" style="51" bestFit="1" customWidth="1"/>
    <col min="5634" max="5634" width="10.109375" style="51" bestFit="1" customWidth="1"/>
    <col min="5635" max="5635" width="15.88671875" style="51" bestFit="1" customWidth="1"/>
    <col min="5636" max="5636" width="15.109375" style="51" bestFit="1" customWidth="1"/>
    <col min="5637" max="5637" width="18.33203125" style="51" bestFit="1" customWidth="1"/>
    <col min="5638" max="5638" width="13.33203125" style="51" bestFit="1" customWidth="1"/>
    <col min="5639" max="5639" width="19.33203125" style="51" customWidth="1"/>
    <col min="5640" max="5640" width="15.109375" style="51" customWidth="1"/>
    <col min="5641" max="5641" width="21" style="51" bestFit="1" customWidth="1"/>
    <col min="5642" max="5642" width="17.109375" style="51" bestFit="1" customWidth="1"/>
    <col min="5643" max="5643" width="16.88671875" style="51" bestFit="1" customWidth="1"/>
    <col min="5644" max="5644" width="16.6640625" style="51" bestFit="1" customWidth="1"/>
    <col min="5645" max="5645" width="15.6640625" style="51" bestFit="1" customWidth="1"/>
    <col min="5646" max="5646" width="16.33203125" style="51" bestFit="1" customWidth="1"/>
    <col min="5647" max="5647" width="17.33203125" style="51" customWidth="1"/>
    <col min="5648" max="5648" width="23.44140625" style="51" bestFit="1" customWidth="1"/>
    <col min="5649" max="5649" width="31.88671875" style="51" bestFit="1" customWidth="1"/>
    <col min="5650" max="5650" width="7.88671875" style="51" bestFit="1" customWidth="1"/>
    <col min="5651" max="5651" width="5.6640625" style="51" bestFit="1" customWidth="1"/>
    <col min="5652" max="5652" width="9.109375" style="51" bestFit="1" customWidth="1"/>
    <col min="5653" max="5653" width="13.5546875" style="51" bestFit="1" customWidth="1"/>
    <col min="5654" max="5882" width="9.109375" style="51"/>
    <col min="5883" max="5883" width="4.44140625" style="51" bestFit="1" customWidth="1"/>
    <col min="5884" max="5884" width="18.33203125" style="51" bestFit="1" customWidth="1"/>
    <col min="5885" max="5885" width="19" style="51" bestFit="1" customWidth="1"/>
    <col min="5886" max="5886" width="15.44140625" style="51" bestFit="1" customWidth="1"/>
    <col min="5887" max="5888" width="12.44140625" style="51" bestFit="1" customWidth="1"/>
    <col min="5889" max="5889" width="7.109375" style="51" bestFit="1" customWidth="1"/>
    <col min="5890" max="5890" width="10.109375" style="51" bestFit="1" customWidth="1"/>
    <col min="5891" max="5891" width="15.88671875" style="51" bestFit="1" customWidth="1"/>
    <col min="5892" max="5892" width="15.109375" style="51" bestFit="1" customWidth="1"/>
    <col min="5893" max="5893" width="18.33203125" style="51" bestFit="1" customWidth="1"/>
    <col min="5894" max="5894" width="13.33203125" style="51" bestFit="1" customWidth="1"/>
    <col min="5895" max="5895" width="19.33203125" style="51" customWidth="1"/>
    <col min="5896" max="5896" width="15.109375" style="51" customWidth="1"/>
    <col min="5897" max="5897" width="21" style="51" bestFit="1" customWidth="1"/>
    <col min="5898" max="5898" width="17.109375" style="51" bestFit="1" customWidth="1"/>
    <col min="5899" max="5899" width="16.88671875" style="51" bestFit="1" customWidth="1"/>
    <col min="5900" max="5900" width="16.6640625" style="51" bestFit="1" customWidth="1"/>
    <col min="5901" max="5901" width="15.6640625" style="51" bestFit="1" customWidth="1"/>
    <col min="5902" max="5902" width="16.33203125" style="51" bestFit="1" customWidth="1"/>
    <col min="5903" max="5903" width="17.33203125" style="51" customWidth="1"/>
    <col min="5904" max="5904" width="23.44140625" style="51" bestFit="1" customWidth="1"/>
    <col min="5905" max="5905" width="31.88671875" style="51" bestFit="1" customWidth="1"/>
    <col min="5906" max="5906" width="7.88671875" style="51" bestFit="1" customWidth="1"/>
    <col min="5907" max="5907" width="5.6640625" style="51" bestFit="1" customWidth="1"/>
    <col min="5908" max="5908" width="9.109375" style="51" bestFit="1" customWidth="1"/>
    <col min="5909" max="5909" width="13.5546875" style="51" bestFit="1" customWidth="1"/>
    <col min="5910" max="6138" width="9.109375" style="51"/>
    <col min="6139" max="6139" width="4.44140625" style="51" bestFit="1" customWidth="1"/>
    <col min="6140" max="6140" width="18.33203125" style="51" bestFit="1" customWidth="1"/>
    <col min="6141" max="6141" width="19" style="51" bestFit="1" customWidth="1"/>
    <col min="6142" max="6142" width="15.44140625" style="51" bestFit="1" customWidth="1"/>
    <col min="6143" max="6144" width="12.44140625" style="51" bestFit="1" customWidth="1"/>
    <col min="6145" max="6145" width="7.109375" style="51" bestFit="1" customWidth="1"/>
    <col min="6146" max="6146" width="10.109375" style="51" bestFit="1" customWidth="1"/>
    <col min="6147" max="6147" width="15.88671875" style="51" bestFit="1" customWidth="1"/>
    <col min="6148" max="6148" width="15.109375" style="51" bestFit="1" customWidth="1"/>
    <col min="6149" max="6149" width="18.33203125" style="51" bestFit="1" customWidth="1"/>
    <col min="6150" max="6150" width="13.33203125" style="51" bestFit="1" customWidth="1"/>
    <col min="6151" max="6151" width="19.33203125" style="51" customWidth="1"/>
    <col min="6152" max="6152" width="15.109375" style="51" customWidth="1"/>
    <col min="6153" max="6153" width="21" style="51" bestFit="1" customWidth="1"/>
    <col min="6154" max="6154" width="17.109375" style="51" bestFit="1" customWidth="1"/>
    <col min="6155" max="6155" width="16.88671875" style="51" bestFit="1" customWidth="1"/>
    <col min="6156" max="6156" width="16.6640625" style="51" bestFit="1" customWidth="1"/>
    <col min="6157" max="6157" width="15.6640625" style="51" bestFit="1" customWidth="1"/>
    <col min="6158" max="6158" width="16.33203125" style="51" bestFit="1" customWidth="1"/>
    <col min="6159" max="6159" width="17.33203125" style="51" customWidth="1"/>
    <col min="6160" max="6160" width="23.44140625" style="51" bestFit="1" customWidth="1"/>
    <col min="6161" max="6161" width="31.88671875" style="51" bestFit="1" customWidth="1"/>
    <col min="6162" max="6162" width="7.88671875" style="51" bestFit="1" customWidth="1"/>
    <col min="6163" max="6163" width="5.6640625" style="51" bestFit="1" customWidth="1"/>
    <col min="6164" max="6164" width="9.109375" style="51" bestFit="1" customWidth="1"/>
    <col min="6165" max="6165" width="13.5546875" style="51" bestFit="1" customWidth="1"/>
    <col min="6166" max="6394" width="9.109375" style="51"/>
    <col min="6395" max="6395" width="4.44140625" style="51" bestFit="1" customWidth="1"/>
    <col min="6396" max="6396" width="18.33203125" style="51" bestFit="1" customWidth="1"/>
    <col min="6397" max="6397" width="19" style="51" bestFit="1" customWidth="1"/>
    <col min="6398" max="6398" width="15.44140625" style="51" bestFit="1" customWidth="1"/>
    <col min="6399" max="6400" width="12.44140625" style="51" bestFit="1" customWidth="1"/>
    <col min="6401" max="6401" width="7.109375" style="51" bestFit="1" customWidth="1"/>
    <col min="6402" max="6402" width="10.109375" style="51" bestFit="1" customWidth="1"/>
    <col min="6403" max="6403" width="15.88671875" style="51" bestFit="1" customWidth="1"/>
    <col min="6404" max="6404" width="15.109375" style="51" bestFit="1" customWidth="1"/>
    <col min="6405" max="6405" width="18.33203125" style="51" bestFit="1" customWidth="1"/>
    <col min="6406" max="6406" width="13.33203125" style="51" bestFit="1" customWidth="1"/>
    <col min="6407" max="6407" width="19.33203125" style="51" customWidth="1"/>
    <col min="6408" max="6408" width="15.109375" style="51" customWidth="1"/>
    <col min="6409" max="6409" width="21" style="51" bestFit="1" customWidth="1"/>
    <col min="6410" max="6410" width="17.109375" style="51" bestFit="1" customWidth="1"/>
    <col min="6411" max="6411" width="16.88671875" style="51" bestFit="1" customWidth="1"/>
    <col min="6412" max="6412" width="16.6640625" style="51" bestFit="1" customWidth="1"/>
    <col min="6413" max="6413" width="15.6640625" style="51" bestFit="1" customWidth="1"/>
    <col min="6414" max="6414" width="16.33203125" style="51" bestFit="1" customWidth="1"/>
    <col min="6415" max="6415" width="17.33203125" style="51" customWidth="1"/>
    <col min="6416" max="6416" width="23.44140625" style="51" bestFit="1" customWidth="1"/>
    <col min="6417" max="6417" width="31.88671875" style="51" bestFit="1" customWidth="1"/>
    <col min="6418" max="6418" width="7.88671875" style="51" bestFit="1" customWidth="1"/>
    <col min="6419" max="6419" width="5.6640625" style="51" bestFit="1" customWidth="1"/>
    <col min="6420" max="6420" width="9.109375" style="51" bestFit="1" customWidth="1"/>
    <col min="6421" max="6421" width="13.5546875" style="51" bestFit="1" customWidth="1"/>
    <col min="6422" max="6650" width="9.109375" style="51"/>
    <col min="6651" max="6651" width="4.44140625" style="51" bestFit="1" customWidth="1"/>
    <col min="6652" max="6652" width="18.33203125" style="51" bestFit="1" customWidth="1"/>
    <col min="6653" max="6653" width="19" style="51" bestFit="1" customWidth="1"/>
    <col min="6654" max="6654" width="15.44140625" style="51" bestFit="1" customWidth="1"/>
    <col min="6655" max="6656" width="12.44140625" style="51" bestFit="1" customWidth="1"/>
    <col min="6657" max="6657" width="7.109375" style="51" bestFit="1" customWidth="1"/>
    <col min="6658" max="6658" width="10.109375" style="51" bestFit="1" customWidth="1"/>
    <col min="6659" max="6659" width="15.88671875" style="51" bestFit="1" customWidth="1"/>
    <col min="6660" max="6660" width="15.109375" style="51" bestFit="1" customWidth="1"/>
    <col min="6661" max="6661" width="18.33203125" style="51" bestFit="1" customWidth="1"/>
    <col min="6662" max="6662" width="13.33203125" style="51" bestFit="1" customWidth="1"/>
    <col min="6663" max="6663" width="19.33203125" style="51" customWidth="1"/>
    <col min="6664" max="6664" width="15.109375" style="51" customWidth="1"/>
    <col min="6665" max="6665" width="21" style="51" bestFit="1" customWidth="1"/>
    <col min="6666" max="6666" width="17.109375" style="51" bestFit="1" customWidth="1"/>
    <col min="6667" max="6667" width="16.88671875" style="51" bestFit="1" customWidth="1"/>
    <col min="6668" max="6668" width="16.6640625" style="51" bestFit="1" customWidth="1"/>
    <col min="6669" max="6669" width="15.6640625" style="51" bestFit="1" customWidth="1"/>
    <col min="6670" max="6670" width="16.33203125" style="51" bestFit="1" customWidth="1"/>
    <col min="6671" max="6671" width="17.33203125" style="51" customWidth="1"/>
    <col min="6672" max="6672" width="23.44140625" style="51" bestFit="1" customWidth="1"/>
    <col min="6673" max="6673" width="31.88671875" style="51" bestFit="1" customWidth="1"/>
    <col min="6674" max="6674" width="7.88671875" style="51" bestFit="1" customWidth="1"/>
    <col min="6675" max="6675" width="5.6640625" style="51" bestFit="1" customWidth="1"/>
    <col min="6676" max="6676" width="9.109375" style="51" bestFit="1" customWidth="1"/>
    <col min="6677" max="6677" width="13.5546875" style="51" bestFit="1" customWidth="1"/>
    <col min="6678" max="6906" width="9.109375" style="51"/>
    <col min="6907" max="6907" width="4.44140625" style="51" bestFit="1" customWidth="1"/>
    <col min="6908" max="6908" width="18.33203125" style="51" bestFit="1" customWidth="1"/>
    <col min="6909" max="6909" width="19" style="51" bestFit="1" customWidth="1"/>
    <col min="6910" max="6910" width="15.44140625" style="51" bestFit="1" customWidth="1"/>
    <col min="6911" max="6912" width="12.44140625" style="51" bestFit="1" customWidth="1"/>
    <col min="6913" max="6913" width="7.109375" style="51" bestFit="1" customWidth="1"/>
    <col min="6914" max="6914" width="10.109375" style="51" bestFit="1" customWidth="1"/>
    <col min="6915" max="6915" width="15.88671875" style="51" bestFit="1" customWidth="1"/>
    <col min="6916" max="6916" width="15.109375" style="51" bestFit="1" customWidth="1"/>
    <col min="6917" max="6917" width="18.33203125" style="51" bestFit="1" customWidth="1"/>
    <col min="6918" max="6918" width="13.33203125" style="51" bestFit="1" customWidth="1"/>
    <col min="6919" max="6919" width="19.33203125" style="51" customWidth="1"/>
    <col min="6920" max="6920" width="15.109375" style="51" customWidth="1"/>
    <col min="6921" max="6921" width="21" style="51" bestFit="1" customWidth="1"/>
    <col min="6922" max="6922" width="17.109375" style="51" bestFit="1" customWidth="1"/>
    <col min="6923" max="6923" width="16.88671875" style="51" bestFit="1" customWidth="1"/>
    <col min="6924" max="6924" width="16.6640625" style="51" bestFit="1" customWidth="1"/>
    <col min="6925" max="6925" width="15.6640625" style="51" bestFit="1" customWidth="1"/>
    <col min="6926" max="6926" width="16.33203125" style="51" bestFit="1" customWidth="1"/>
    <col min="6927" max="6927" width="17.33203125" style="51" customWidth="1"/>
    <col min="6928" max="6928" width="23.44140625" style="51" bestFit="1" customWidth="1"/>
    <col min="6929" max="6929" width="31.88671875" style="51" bestFit="1" customWidth="1"/>
    <col min="6930" max="6930" width="7.88671875" style="51" bestFit="1" customWidth="1"/>
    <col min="6931" max="6931" width="5.6640625" style="51" bestFit="1" customWidth="1"/>
    <col min="6932" max="6932" width="9.109375" style="51" bestFit="1" customWidth="1"/>
    <col min="6933" max="6933" width="13.5546875" style="51" bestFit="1" customWidth="1"/>
    <col min="6934" max="7162" width="9.109375" style="51"/>
    <col min="7163" max="7163" width="4.44140625" style="51" bestFit="1" customWidth="1"/>
    <col min="7164" max="7164" width="18.33203125" style="51" bestFit="1" customWidth="1"/>
    <col min="7165" max="7165" width="19" style="51" bestFit="1" customWidth="1"/>
    <col min="7166" max="7166" width="15.44140625" style="51" bestFit="1" customWidth="1"/>
    <col min="7167" max="7168" width="12.44140625" style="51" bestFit="1" customWidth="1"/>
    <col min="7169" max="7169" width="7.109375" style="51" bestFit="1" customWidth="1"/>
    <col min="7170" max="7170" width="10.109375" style="51" bestFit="1" customWidth="1"/>
    <col min="7171" max="7171" width="15.88671875" style="51" bestFit="1" customWidth="1"/>
    <col min="7172" max="7172" width="15.109375" style="51" bestFit="1" customWidth="1"/>
    <col min="7173" max="7173" width="18.33203125" style="51" bestFit="1" customWidth="1"/>
    <col min="7174" max="7174" width="13.33203125" style="51" bestFit="1" customWidth="1"/>
    <col min="7175" max="7175" width="19.33203125" style="51" customWidth="1"/>
    <col min="7176" max="7176" width="15.109375" style="51" customWidth="1"/>
    <col min="7177" max="7177" width="21" style="51" bestFit="1" customWidth="1"/>
    <col min="7178" max="7178" width="17.109375" style="51" bestFit="1" customWidth="1"/>
    <col min="7179" max="7179" width="16.88671875" style="51" bestFit="1" customWidth="1"/>
    <col min="7180" max="7180" width="16.6640625" style="51" bestFit="1" customWidth="1"/>
    <col min="7181" max="7181" width="15.6640625" style="51" bestFit="1" customWidth="1"/>
    <col min="7182" max="7182" width="16.33203125" style="51" bestFit="1" customWidth="1"/>
    <col min="7183" max="7183" width="17.33203125" style="51" customWidth="1"/>
    <col min="7184" max="7184" width="23.44140625" style="51" bestFit="1" customWidth="1"/>
    <col min="7185" max="7185" width="31.88671875" style="51" bestFit="1" customWidth="1"/>
    <col min="7186" max="7186" width="7.88671875" style="51" bestFit="1" customWidth="1"/>
    <col min="7187" max="7187" width="5.6640625" style="51" bestFit="1" customWidth="1"/>
    <col min="7188" max="7188" width="9.109375" style="51" bestFit="1" customWidth="1"/>
    <col min="7189" max="7189" width="13.5546875" style="51" bestFit="1" customWidth="1"/>
    <col min="7190" max="7418" width="9.109375" style="51"/>
    <col min="7419" max="7419" width="4.44140625" style="51" bestFit="1" customWidth="1"/>
    <col min="7420" max="7420" width="18.33203125" style="51" bestFit="1" customWidth="1"/>
    <col min="7421" max="7421" width="19" style="51" bestFit="1" customWidth="1"/>
    <col min="7422" max="7422" width="15.44140625" style="51" bestFit="1" customWidth="1"/>
    <col min="7423" max="7424" width="12.44140625" style="51" bestFit="1" customWidth="1"/>
    <col min="7425" max="7425" width="7.109375" style="51" bestFit="1" customWidth="1"/>
    <col min="7426" max="7426" width="10.109375" style="51" bestFit="1" customWidth="1"/>
    <col min="7427" max="7427" width="15.88671875" style="51" bestFit="1" customWidth="1"/>
    <col min="7428" max="7428" width="15.109375" style="51" bestFit="1" customWidth="1"/>
    <col min="7429" max="7429" width="18.33203125" style="51" bestFit="1" customWidth="1"/>
    <col min="7430" max="7430" width="13.33203125" style="51" bestFit="1" customWidth="1"/>
    <col min="7431" max="7431" width="19.33203125" style="51" customWidth="1"/>
    <col min="7432" max="7432" width="15.109375" style="51" customWidth="1"/>
    <col min="7433" max="7433" width="21" style="51" bestFit="1" customWidth="1"/>
    <col min="7434" max="7434" width="17.109375" style="51" bestFit="1" customWidth="1"/>
    <col min="7435" max="7435" width="16.88671875" style="51" bestFit="1" customWidth="1"/>
    <col min="7436" max="7436" width="16.6640625" style="51" bestFit="1" customWidth="1"/>
    <col min="7437" max="7437" width="15.6640625" style="51" bestFit="1" customWidth="1"/>
    <col min="7438" max="7438" width="16.33203125" style="51" bestFit="1" customWidth="1"/>
    <col min="7439" max="7439" width="17.33203125" style="51" customWidth="1"/>
    <col min="7440" max="7440" width="23.44140625" style="51" bestFit="1" customWidth="1"/>
    <col min="7441" max="7441" width="31.88671875" style="51" bestFit="1" customWidth="1"/>
    <col min="7442" max="7442" width="7.88671875" style="51" bestFit="1" customWidth="1"/>
    <col min="7443" max="7443" width="5.6640625" style="51" bestFit="1" customWidth="1"/>
    <col min="7444" max="7444" width="9.109375" style="51" bestFit="1" customWidth="1"/>
    <col min="7445" max="7445" width="13.5546875" style="51" bestFit="1" customWidth="1"/>
    <col min="7446" max="7674" width="9.109375" style="51"/>
    <col min="7675" max="7675" width="4.44140625" style="51" bestFit="1" customWidth="1"/>
    <col min="7676" max="7676" width="18.33203125" style="51" bestFit="1" customWidth="1"/>
    <col min="7677" max="7677" width="19" style="51" bestFit="1" customWidth="1"/>
    <col min="7678" max="7678" width="15.44140625" style="51" bestFit="1" customWidth="1"/>
    <col min="7679" max="7680" width="12.44140625" style="51" bestFit="1" customWidth="1"/>
    <col min="7681" max="7681" width="7.109375" style="51" bestFit="1" customWidth="1"/>
    <col min="7682" max="7682" width="10.109375" style="51" bestFit="1" customWidth="1"/>
    <col min="7683" max="7683" width="15.88671875" style="51" bestFit="1" customWidth="1"/>
    <col min="7684" max="7684" width="15.109375" style="51" bestFit="1" customWidth="1"/>
    <col min="7685" max="7685" width="18.33203125" style="51" bestFit="1" customWidth="1"/>
    <col min="7686" max="7686" width="13.33203125" style="51" bestFit="1" customWidth="1"/>
    <col min="7687" max="7687" width="19.33203125" style="51" customWidth="1"/>
    <col min="7688" max="7688" width="15.109375" style="51" customWidth="1"/>
    <col min="7689" max="7689" width="21" style="51" bestFit="1" customWidth="1"/>
    <col min="7690" max="7690" width="17.109375" style="51" bestFit="1" customWidth="1"/>
    <col min="7691" max="7691" width="16.88671875" style="51" bestFit="1" customWidth="1"/>
    <col min="7692" max="7692" width="16.6640625" style="51" bestFit="1" customWidth="1"/>
    <col min="7693" max="7693" width="15.6640625" style="51" bestFit="1" customWidth="1"/>
    <col min="7694" max="7694" width="16.33203125" style="51" bestFit="1" customWidth="1"/>
    <col min="7695" max="7695" width="17.33203125" style="51" customWidth="1"/>
    <col min="7696" max="7696" width="23.44140625" style="51" bestFit="1" customWidth="1"/>
    <col min="7697" max="7697" width="31.88671875" style="51" bestFit="1" customWidth="1"/>
    <col min="7698" max="7698" width="7.88671875" style="51" bestFit="1" customWidth="1"/>
    <col min="7699" max="7699" width="5.6640625" style="51" bestFit="1" customWidth="1"/>
    <col min="7700" max="7700" width="9.109375" style="51" bestFit="1" customWidth="1"/>
    <col min="7701" max="7701" width="13.5546875" style="51" bestFit="1" customWidth="1"/>
    <col min="7702" max="7930" width="9.109375" style="51"/>
    <col min="7931" max="7931" width="4.44140625" style="51" bestFit="1" customWidth="1"/>
    <col min="7932" max="7932" width="18.33203125" style="51" bestFit="1" customWidth="1"/>
    <col min="7933" max="7933" width="19" style="51" bestFit="1" customWidth="1"/>
    <col min="7934" max="7934" width="15.44140625" style="51" bestFit="1" customWidth="1"/>
    <col min="7935" max="7936" width="12.44140625" style="51" bestFit="1" customWidth="1"/>
    <col min="7937" max="7937" width="7.109375" style="51" bestFit="1" customWidth="1"/>
    <col min="7938" max="7938" width="10.109375" style="51" bestFit="1" customWidth="1"/>
    <col min="7939" max="7939" width="15.88671875" style="51" bestFit="1" customWidth="1"/>
    <col min="7940" max="7940" width="15.109375" style="51" bestFit="1" customWidth="1"/>
    <col min="7941" max="7941" width="18.33203125" style="51" bestFit="1" customWidth="1"/>
    <col min="7942" max="7942" width="13.33203125" style="51" bestFit="1" customWidth="1"/>
    <col min="7943" max="7943" width="19.33203125" style="51" customWidth="1"/>
    <col min="7944" max="7944" width="15.109375" style="51" customWidth="1"/>
    <col min="7945" max="7945" width="21" style="51" bestFit="1" customWidth="1"/>
    <col min="7946" max="7946" width="17.109375" style="51" bestFit="1" customWidth="1"/>
    <col min="7947" max="7947" width="16.88671875" style="51" bestFit="1" customWidth="1"/>
    <col min="7948" max="7948" width="16.6640625" style="51" bestFit="1" customWidth="1"/>
    <col min="7949" max="7949" width="15.6640625" style="51" bestFit="1" customWidth="1"/>
    <col min="7950" max="7950" width="16.33203125" style="51" bestFit="1" customWidth="1"/>
    <col min="7951" max="7951" width="17.33203125" style="51" customWidth="1"/>
    <col min="7952" max="7952" width="23.44140625" style="51" bestFit="1" customWidth="1"/>
    <col min="7953" max="7953" width="31.88671875" style="51" bestFit="1" customWidth="1"/>
    <col min="7954" max="7954" width="7.88671875" style="51" bestFit="1" customWidth="1"/>
    <col min="7955" max="7955" width="5.6640625" style="51" bestFit="1" customWidth="1"/>
    <col min="7956" max="7956" width="9.109375" style="51" bestFit="1" customWidth="1"/>
    <col min="7957" max="7957" width="13.5546875" style="51" bestFit="1" customWidth="1"/>
    <col min="7958" max="8186" width="9.109375" style="51"/>
    <col min="8187" max="8187" width="4.44140625" style="51" bestFit="1" customWidth="1"/>
    <col min="8188" max="8188" width="18.33203125" style="51" bestFit="1" customWidth="1"/>
    <col min="8189" max="8189" width="19" style="51" bestFit="1" customWidth="1"/>
    <col min="8190" max="8190" width="15.44140625" style="51" bestFit="1" customWidth="1"/>
    <col min="8191" max="8192" width="12.44140625" style="51" bestFit="1" customWidth="1"/>
    <col min="8193" max="8193" width="7.109375" style="51" bestFit="1" customWidth="1"/>
    <col min="8194" max="8194" width="10.109375" style="51" bestFit="1" customWidth="1"/>
    <col min="8195" max="8195" width="15.88671875" style="51" bestFit="1" customWidth="1"/>
    <col min="8196" max="8196" width="15.109375" style="51" bestFit="1" customWidth="1"/>
    <col min="8197" max="8197" width="18.33203125" style="51" bestFit="1" customWidth="1"/>
    <col min="8198" max="8198" width="13.33203125" style="51" bestFit="1" customWidth="1"/>
    <col min="8199" max="8199" width="19.33203125" style="51" customWidth="1"/>
    <col min="8200" max="8200" width="15.109375" style="51" customWidth="1"/>
    <col min="8201" max="8201" width="21" style="51" bestFit="1" customWidth="1"/>
    <col min="8202" max="8202" width="17.109375" style="51" bestFit="1" customWidth="1"/>
    <col min="8203" max="8203" width="16.88671875" style="51" bestFit="1" customWidth="1"/>
    <col min="8204" max="8204" width="16.6640625" style="51" bestFit="1" customWidth="1"/>
    <col min="8205" max="8205" width="15.6640625" style="51" bestFit="1" customWidth="1"/>
    <col min="8206" max="8206" width="16.33203125" style="51" bestFit="1" customWidth="1"/>
    <col min="8207" max="8207" width="17.33203125" style="51" customWidth="1"/>
    <col min="8208" max="8208" width="23.44140625" style="51" bestFit="1" customWidth="1"/>
    <col min="8209" max="8209" width="31.88671875" style="51" bestFit="1" customWidth="1"/>
    <col min="8210" max="8210" width="7.88671875" style="51" bestFit="1" customWidth="1"/>
    <col min="8211" max="8211" width="5.6640625" style="51" bestFit="1" customWidth="1"/>
    <col min="8212" max="8212" width="9.109375" style="51" bestFit="1" customWidth="1"/>
    <col min="8213" max="8213" width="13.5546875" style="51" bestFit="1" customWidth="1"/>
    <col min="8214" max="8442" width="9.109375" style="51"/>
    <col min="8443" max="8443" width="4.44140625" style="51" bestFit="1" customWidth="1"/>
    <col min="8444" max="8444" width="18.33203125" style="51" bestFit="1" customWidth="1"/>
    <col min="8445" max="8445" width="19" style="51" bestFit="1" customWidth="1"/>
    <col min="8446" max="8446" width="15.44140625" style="51" bestFit="1" customWidth="1"/>
    <col min="8447" max="8448" width="12.44140625" style="51" bestFit="1" customWidth="1"/>
    <col min="8449" max="8449" width="7.109375" style="51" bestFit="1" customWidth="1"/>
    <col min="8450" max="8450" width="10.109375" style="51" bestFit="1" customWidth="1"/>
    <col min="8451" max="8451" width="15.88671875" style="51" bestFit="1" customWidth="1"/>
    <col min="8452" max="8452" width="15.109375" style="51" bestFit="1" customWidth="1"/>
    <col min="8453" max="8453" width="18.33203125" style="51" bestFit="1" customWidth="1"/>
    <col min="8454" max="8454" width="13.33203125" style="51" bestFit="1" customWidth="1"/>
    <col min="8455" max="8455" width="19.33203125" style="51" customWidth="1"/>
    <col min="8456" max="8456" width="15.109375" style="51" customWidth="1"/>
    <col min="8457" max="8457" width="21" style="51" bestFit="1" customWidth="1"/>
    <col min="8458" max="8458" width="17.109375" style="51" bestFit="1" customWidth="1"/>
    <col min="8459" max="8459" width="16.88671875" style="51" bestFit="1" customWidth="1"/>
    <col min="8460" max="8460" width="16.6640625" style="51" bestFit="1" customWidth="1"/>
    <col min="8461" max="8461" width="15.6640625" style="51" bestFit="1" customWidth="1"/>
    <col min="8462" max="8462" width="16.33203125" style="51" bestFit="1" customWidth="1"/>
    <col min="8463" max="8463" width="17.33203125" style="51" customWidth="1"/>
    <col min="8464" max="8464" width="23.44140625" style="51" bestFit="1" customWidth="1"/>
    <col min="8465" max="8465" width="31.88671875" style="51" bestFit="1" customWidth="1"/>
    <col min="8466" max="8466" width="7.88671875" style="51" bestFit="1" customWidth="1"/>
    <col min="8467" max="8467" width="5.6640625" style="51" bestFit="1" customWidth="1"/>
    <col min="8468" max="8468" width="9.109375" style="51" bestFit="1" customWidth="1"/>
    <col min="8469" max="8469" width="13.5546875" style="51" bestFit="1" customWidth="1"/>
    <col min="8470" max="8698" width="9.109375" style="51"/>
    <col min="8699" max="8699" width="4.44140625" style="51" bestFit="1" customWidth="1"/>
    <col min="8700" max="8700" width="18.33203125" style="51" bestFit="1" customWidth="1"/>
    <col min="8701" max="8701" width="19" style="51" bestFit="1" customWidth="1"/>
    <col min="8702" max="8702" width="15.44140625" style="51" bestFit="1" customWidth="1"/>
    <col min="8703" max="8704" width="12.44140625" style="51" bestFit="1" customWidth="1"/>
    <col min="8705" max="8705" width="7.109375" style="51" bestFit="1" customWidth="1"/>
    <col min="8706" max="8706" width="10.109375" style="51" bestFit="1" customWidth="1"/>
    <col min="8707" max="8707" width="15.88671875" style="51" bestFit="1" customWidth="1"/>
    <col min="8708" max="8708" width="15.109375" style="51" bestFit="1" customWidth="1"/>
    <col min="8709" max="8709" width="18.33203125" style="51" bestFit="1" customWidth="1"/>
    <col min="8710" max="8710" width="13.33203125" style="51" bestFit="1" customWidth="1"/>
    <col min="8711" max="8711" width="19.33203125" style="51" customWidth="1"/>
    <col min="8712" max="8712" width="15.109375" style="51" customWidth="1"/>
    <col min="8713" max="8713" width="21" style="51" bestFit="1" customWidth="1"/>
    <col min="8714" max="8714" width="17.109375" style="51" bestFit="1" customWidth="1"/>
    <col min="8715" max="8715" width="16.88671875" style="51" bestFit="1" customWidth="1"/>
    <col min="8716" max="8716" width="16.6640625" style="51" bestFit="1" customWidth="1"/>
    <col min="8717" max="8717" width="15.6640625" style="51" bestFit="1" customWidth="1"/>
    <col min="8718" max="8718" width="16.33203125" style="51" bestFit="1" customWidth="1"/>
    <col min="8719" max="8719" width="17.33203125" style="51" customWidth="1"/>
    <col min="8720" max="8720" width="23.44140625" style="51" bestFit="1" customWidth="1"/>
    <col min="8721" max="8721" width="31.88671875" style="51" bestFit="1" customWidth="1"/>
    <col min="8722" max="8722" width="7.88671875" style="51" bestFit="1" customWidth="1"/>
    <col min="8723" max="8723" width="5.6640625" style="51" bestFit="1" customWidth="1"/>
    <col min="8724" max="8724" width="9.109375" style="51" bestFit="1" customWidth="1"/>
    <col min="8725" max="8725" width="13.5546875" style="51" bestFit="1" customWidth="1"/>
    <col min="8726" max="8954" width="9.109375" style="51"/>
    <col min="8955" max="8955" width="4.44140625" style="51" bestFit="1" customWidth="1"/>
    <col min="8956" max="8956" width="18.33203125" style="51" bestFit="1" customWidth="1"/>
    <col min="8957" max="8957" width="19" style="51" bestFit="1" customWidth="1"/>
    <col min="8958" max="8958" width="15.44140625" style="51" bestFit="1" customWidth="1"/>
    <col min="8959" max="8960" width="12.44140625" style="51" bestFit="1" customWidth="1"/>
    <col min="8961" max="8961" width="7.109375" style="51" bestFit="1" customWidth="1"/>
    <col min="8962" max="8962" width="10.109375" style="51" bestFit="1" customWidth="1"/>
    <col min="8963" max="8963" width="15.88671875" style="51" bestFit="1" customWidth="1"/>
    <col min="8964" max="8964" width="15.109375" style="51" bestFit="1" customWidth="1"/>
    <col min="8965" max="8965" width="18.33203125" style="51" bestFit="1" customWidth="1"/>
    <col min="8966" max="8966" width="13.33203125" style="51" bestFit="1" customWidth="1"/>
    <col min="8967" max="8967" width="19.33203125" style="51" customWidth="1"/>
    <col min="8968" max="8968" width="15.109375" style="51" customWidth="1"/>
    <col min="8969" max="8969" width="21" style="51" bestFit="1" customWidth="1"/>
    <col min="8970" max="8970" width="17.109375" style="51" bestFit="1" customWidth="1"/>
    <col min="8971" max="8971" width="16.88671875" style="51" bestFit="1" customWidth="1"/>
    <col min="8972" max="8972" width="16.6640625" style="51" bestFit="1" customWidth="1"/>
    <col min="8973" max="8973" width="15.6640625" style="51" bestFit="1" customWidth="1"/>
    <col min="8974" max="8974" width="16.33203125" style="51" bestFit="1" customWidth="1"/>
    <col min="8975" max="8975" width="17.33203125" style="51" customWidth="1"/>
    <col min="8976" max="8976" width="23.44140625" style="51" bestFit="1" customWidth="1"/>
    <col min="8977" max="8977" width="31.88671875" style="51" bestFit="1" customWidth="1"/>
    <col min="8978" max="8978" width="7.88671875" style="51" bestFit="1" customWidth="1"/>
    <col min="8979" max="8979" width="5.6640625" style="51" bestFit="1" customWidth="1"/>
    <col min="8980" max="8980" width="9.109375" style="51" bestFit="1" customWidth="1"/>
    <col min="8981" max="8981" width="13.5546875" style="51" bestFit="1" customWidth="1"/>
    <col min="8982" max="9210" width="9.109375" style="51"/>
    <col min="9211" max="9211" width="4.44140625" style="51" bestFit="1" customWidth="1"/>
    <col min="9212" max="9212" width="18.33203125" style="51" bestFit="1" customWidth="1"/>
    <col min="9213" max="9213" width="19" style="51" bestFit="1" customWidth="1"/>
    <col min="9214" max="9214" width="15.44140625" style="51" bestFit="1" customWidth="1"/>
    <col min="9215" max="9216" width="12.44140625" style="51" bestFit="1" customWidth="1"/>
    <col min="9217" max="9217" width="7.109375" style="51" bestFit="1" customWidth="1"/>
    <col min="9218" max="9218" width="10.109375" style="51" bestFit="1" customWidth="1"/>
    <col min="9219" max="9219" width="15.88671875" style="51" bestFit="1" customWidth="1"/>
    <col min="9220" max="9220" width="15.109375" style="51" bestFit="1" customWidth="1"/>
    <col min="9221" max="9221" width="18.33203125" style="51" bestFit="1" customWidth="1"/>
    <col min="9222" max="9222" width="13.33203125" style="51" bestFit="1" customWidth="1"/>
    <col min="9223" max="9223" width="19.33203125" style="51" customWidth="1"/>
    <col min="9224" max="9224" width="15.109375" style="51" customWidth="1"/>
    <col min="9225" max="9225" width="21" style="51" bestFit="1" customWidth="1"/>
    <col min="9226" max="9226" width="17.109375" style="51" bestFit="1" customWidth="1"/>
    <col min="9227" max="9227" width="16.88671875" style="51" bestFit="1" customWidth="1"/>
    <col min="9228" max="9228" width="16.6640625" style="51" bestFit="1" customWidth="1"/>
    <col min="9229" max="9229" width="15.6640625" style="51" bestFit="1" customWidth="1"/>
    <col min="9230" max="9230" width="16.33203125" style="51" bestFit="1" customWidth="1"/>
    <col min="9231" max="9231" width="17.33203125" style="51" customWidth="1"/>
    <col min="9232" max="9232" width="23.44140625" style="51" bestFit="1" customWidth="1"/>
    <col min="9233" max="9233" width="31.88671875" style="51" bestFit="1" customWidth="1"/>
    <col min="9234" max="9234" width="7.88671875" style="51" bestFit="1" customWidth="1"/>
    <col min="9235" max="9235" width="5.6640625" style="51" bestFit="1" customWidth="1"/>
    <col min="9236" max="9236" width="9.109375" style="51" bestFit="1" customWidth="1"/>
    <col min="9237" max="9237" width="13.5546875" style="51" bestFit="1" customWidth="1"/>
    <col min="9238" max="9466" width="9.109375" style="51"/>
    <col min="9467" max="9467" width="4.44140625" style="51" bestFit="1" customWidth="1"/>
    <col min="9468" max="9468" width="18.33203125" style="51" bestFit="1" customWidth="1"/>
    <col min="9469" max="9469" width="19" style="51" bestFit="1" customWidth="1"/>
    <col min="9470" max="9470" width="15.44140625" style="51" bestFit="1" customWidth="1"/>
    <col min="9471" max="9472" width="12.44140625" style="51" bestFit="1" customWidth="1"/>
    <col min="9473" max="9473" width="7.109375" style="51" bestFit="1" customWidth="1"/>
    <col min="9474" max="9474" width="10.109375" style="51" bestFit="1" customWidth="1"/>
    <col min="9475" max="9475" width="15.88671875" style="51" bestFit="1" customWidth="1"/>
    <col min="9476" max="9476" width="15.109375" style="51" bestFit="1" customWidth="1"/>
    <col min="9477" max="9477" width="18.33203125" style="51" bestFit="1" customWidth="1"/>
    <col min="9478" max="9478" width="13.33203125" style="51" bestFit="1" customWidth="1"/>
    <col min="9479" max="9479" width="19.33203125" style="51" customWidth="1"/>
    <col min="9480" max="9480" width="15.109375" style="51" customWidth="1"/>
    <col min="9481" max="9481" width="21" style="51" bestFit="1" customWidth="1"/>
    <col min="9482" max="9482" width="17.109375" style="51" bestFit="1" customWidth="1"/>
    <col min="9483" max="9483" width="16.88671875" style="51" bestFit="1" customWidth="1"/>
    <col min="9484" max="9484" width="16.6640625" style="51" bestFit="1" customWidth="1"/>
    <col min="9485" max="9485" width="15.6640625" style="51" bestFit="1" customWidth="1"/>
    <col min="9486" max="9486" width="16.33203125" style="51" bestFit="1" customWidth="1"/>
    <col min="9487" max="9487" width="17.33203125" style="51" customWidth="1"/>
    <col min="9488" max="9488" width="23.44140625" style="51" bestFit="1" customWidth="1"/>
    <col min="9489" max="9489" width="31.88671875" style="51" bestFit="1" customWidth="1"/>
    <col min="9490" max="9490" width="7.88671875" style="51" bestFit="1" customWidth="1"/>
    <col min="9491" max="9491" width="5.6640625" style="51" bestFit="1" customWidth="1"/>
    <col min="9492" max="9492" width="9.109375" style="51" bestFit="1" customWidth="1"/>
    <col min="9493" max="9493" width="13.5546875" style="51" bestFit="1" customWidth="1"/>
    <col min="9494" max="9722" width="9.109375" style="51"/>
    <col min="9723" max="9723" width="4.44140625" style="51" bestFit="1" customWidth="1"/>
    <col min="9724" max="9724" width="18.33203125" style="51" bestFit="1" customWidth="1"/>
    <col min="9725" max="9725" width="19" style="51" bestFit="1" customWidth="1"/>
    <col min="9726" max="9726" width="15.44140625" style="51" bestFit="1" customWidth="1"/>
    <col min="9727" max="9728" width="12.44140625" style="51" bestFit="1" customWidth="1"/>
    <col min="9729" max="9729" width="7.109375" style="51" bestFit="1" customWidth="1"/>
    <col min="9730" max="9730" width="10.109375" style="51" bestFit="1" customWidth="1"/>
    <col min="9731" max="9731" width="15.88671875" style="51" bestFit="1" customWidth="1"/>
    <col min="9732" max="9732" width="15.109375" style="51" bestFit="1" customWidth="1"/>
    <col min="9733" max="9733" width="18.33203125" style="51" bestFit="1" customWidth="1"/>
    <col min="9734" max="9734" width="13.33203125" style="51" bestFit="1" customWidth="1"/>
    <col min="9735" max="9735" width="19.33203125" style="51" customWidth="1"/>
    <col min="9736" max="9736" width="15.109375" style="51" customWidth="1"/>
    <col min="9737" max="9737" width="21" style="51" bestFit="1" customWidth="1"/>
    <col min="9738" max="9738" width="17.109375" style="51" bestFit="1" customWidth="1"/>
    <col min="9739" max="9739" width="16.88671875" style="51" bestFit="1" customWidth="1"/>
    <col min="9740" max="9740" width="16.6640625" style="51" bestFit="1" customWidth="1"/>
    <col min="9741" max="9741" width="15.6640625" style="51" bestFit="1" customWidth="1"/>
    <col min="9742" max="9742" width="16.33203125" style="51" bestFit="1" customWidth="1"/>
    <col min="9743" max="9743" width="17.33203125" style="51" customWidth="1"/>
    <col min="9744" max="9744" width="23.44140625" style="51" bestFit="1" customWidth="1"/>
    <col min="9745" max="9745" width="31.88671875" style="51" bestFit="1" customWidth="1"/>
    <col min="9746" max="9746" width="7.88671875" style="51" bestFit="1" customWidth="1"/>
    <col min="9747" max="9747" width="5.6640625" style="51" bestFit="1" customWidth="1"/>
    <col min="9748" max="9748" width="9.109375" style="51" bestFit="1" customWidth="1"/>
    <col min="9749" max="9749" width="13.5546875" style="51" bestFit="1" customWidth="1"/>
    <col min="9750" max="9978" width="9.109375" style="51"/>
    <col min="9979" max="9979" width="4.44140625" style="51" bestFit="1" customWidth="1"/>
    <col min="9980" max="9980" width="18.33203125" style="51" bestFit="1" customWidth="1"/>
    <col min="9981" max="9981" width="19" style="51" bestFit="1" customWidth="1"/>
    <col min="9982" max="9982" width="15.44140625" style="51" bestFit="1" customWidth="1"/>
    <col min="9983" max="9984" width="12.44140625" style="51" bestFit="1" customWidth="1"/>
    <col min="9985" max="9985" width="7.109375" style="51" bestFit="1" customWidth="1"/>
    <col min="9986" max="9986" width="10.109375" style="51" bestFit="1" customWidth="1"/>
    <col min="9987" max="9987" width="15.88671875" style="51" bestFit="1" customWidth="1"/>
    <col min="9988" max="9988" width="15.109375" style="51" bestFit="1" customWidth="1"/>
    <col min="9989" max="9989" width="18.33203125" style="51" bestFit="1" customWidth="1"/>
    <col min="9990" max="9990" width="13.33203125" style="51" bestFit="1" customWidth="1"/>
    <col min="9991" max="9991" width="19.33203125" style="51" customWidth="1"/>
    <col min="9992" max="9992" width="15.109375" style="51" customWidth="1"/>
    <col min="9993" max="9993" width="21" style="51" bestFit="1" customWidth="1"/>
    <col min="9994" max="9994" width="17.109375" style="51" bestFit="1" customWidth="1"/>
    <col min="9995" max="9995" width="16.88671875" style="51" bestFit="1" customWidth="1"/>
    <col min="9996" max="9996" width="16.6640625" style="51" bestFit="1" customWidth="1"/>
    <col min="9997" max="9997" width="15.6640625" style="51" bestFit="1" customWidth="1"/>
    <col min="9998" max="9998" width="16.33203125" style="51" bestFit="1" customWidth="1"/>
    <col min="9999" max="9999" width="17.33203125" style="51" customWidth="1"/>
    <col min="10000" max="10000" width="23.44140625" style="51" bestFit="1" customWidth="1"/>
    <col min="10001" max="10001" width="31.88671875" style="51" bestFit="1" customWidth="1"/>
    <col min="10002" max="10002" width="7.88671875" style="51" bestFit="1" customWidth="1"/>
    <col min="10003" max="10003" width="5.6640625" style="51" bestFit="1" customWidth="1"/>
    <col min="10004" max="10004" width="9.109375" style="51" bestFit="1" customWidth="1"/>
    <col min="10005" max="10005" width="13.5546875" style="51" bestFit="1" customWidth="1"/>
    <col min="10006" max="10234" width="9.109375" style="51"/>
    <col min="10235" max="10235" width="4.44140625" style="51" bestFit="1" customWidth="1"/>
    <col min="10236" max="10236" width="18.33203125" style="51" bestFit="1" customWidth="1"/>
    <col min="10237" max="10237" width="19" style="51" bestFit="1" customWidth="1"/>
    <col min="10238" max="10238" width="15.44140625" style="51" bestFit="1" customWidth="1"/>
    <col min="10239" max="10240" width="12.44140625" style="51" bestFit="1" customWidth="1"/>
    <col min="10241" max="10241" width="7.109375" style="51" bestFit="1" customWidth="1"/>
    <col min="10242" max="10242" width="10.109375" style="51" bestFit="1" customWidth="1"/>
    <col min="10243" max="10243" width="15.88671875" style="51" bestFit="1" customWidth="1"/>
    <col min="10244" max="10244" width="15.109375" style="51" bestFit="1" customWidth="1"/>
    <col min="10245" max="10245" width="18.33203125" style="51" bestFit="1" customWidth="1"/>
    <col min="10246" max="10246" width="13.33203125" style="51" bestFit="1" customWidth="1"/>
    <col min="10247" max="10247" width="19.33203125" style="51" customWidth="1"/>
    <col min="10248" max="10248" width="15.109375" style="51" customWidth="1"/>
    <col min="10249" max="10249" width="21" style="51" bestFit="1" customWidth="1"/>
    <col min="10250" max="10250" width="17.109375" style="51" bestFit="1" customWidth="1"/>
    <col min="10251" max="10251" width="16.88671875" style="51" bestFit="1" customWidth="1"/>
    <col min="10252" max="10252" width="16.6640625" style="51" bestFit="1" customWidth="1"/>
    <col min="10253" max="10253" width="15.6640625" style="51" bestFit="1" customWidth="1"/>
    <col min="10254" max="10254" width="16.33203125" style="51" bestFit="1" customWidth="1"/>
    <col min="10255" max="10255" width="17.33203125" style="51" customWidth="1"/>
    <col min="10256" max="10256" width="23.44140625" style="51" bestFit="1" customWidth="1"/>
    <col min="10257" max="10257" width="31.88671875" style="51" bestFit="1" customWidth="1"/>
    <col min="10258" max="10258" width="7.88671875" style="51" bestFit="1" customWidth="1"/>
    <col min="10259" max="10259" width="5.6640625" style="51" bestFit="1" customWidth="1"/>
    <col min="10260" max="10260" width="9.109375" style="51" bestFit="1" customWidth="1"/>
    <col min="10261" max="10261" width="13.5546875" style="51" bestFit="1" customWidth="1"/>
    <col min="10262" max="10490" width="9.109375" style="51"/>
    <col min="10491" max="10491" width="4.44140625" style="51" bestFit="1" customWidth="1"/>
    <col min="10492" max="10492" width="18.33203125" style="51" bestFit="1" customWidth="1"/>
    <col min="10493" max="10493" width="19" style="51" bestFit="1" customWidth="1"/>
    <col min="10494" max="10494" width="15.44140625" style="51" bestFit="1" customWidth="1"/>
    <col min="10495" max="10496" width="12.44140625" style="51" bestFit="1" customWidth="1"/>
    <col min="10497" max="10497" width="7.109375" style="51" bestFit="1" customWidth="1"/>
    <col min="10498" max="10498" width="10.109375" style="51" bestFit="1" customWidth="1"/>
    <col min="10499" max="10499" width="15.88671875" style="51" bestFit="1" customWidth="1"/>
    <col min="10500" max="10500" width="15.109375" style="51" bestFit="1" customWidth="1"/>
    <col min="10501" max="10501" width="18.33203125" style="51" bestFit="1" customWidth="1"/>
    <col min="10502" max="10502" width="13.33203125" style="51" bestFit="1" customWidth="1"/>
    <col min="10503" max="10503" width="19.33203125" style="51" customWidth="1"/>
    <col min="10504" max="10504" width="15.109375" style="51" customWidth="1"/>
    <col min="10505" max="10505" width="21" style="51" bestFit="1" customWidth="1"/>
    <col min="10506" max="10506" width="17.109375" style="51" bestFit="1" customWidth="1"/>
    <col min="10507" max="10507" width="16.88671875" style="51" bestFit="1" customWidth="1"/>
    <col min="10508" max="10508" width="16.6640625" style="51" bestFit="1" customWidth="1"/>
    <col min="10509" max="10509" width="15.6640625" style="51" bestFit="1" customWidth="1"/>
    <col min="10510" max="10510" width="16.33203125" style="51" bestFit="1" customWidth="1"/>
    <col min="10511" max="10511" width="17.33203125" style="51" customWidth="1"/>
    <col min="10512" max="10512" width="23.44140625" style="51" bestFit="1" customWidth="1"/>
    <col min="10513" max="10513" width="31.88671875" style="51" bestFit="1" customWidth="1"/>
    <col min="10514" max="10514" width="7.88671875" style="51" bestFit="1" customWidth="1"/>
    <col min="10515" max="10515" width="5.6640625" style="51" bestFit="1" customWidth="1"/>
    <col min="10516" max="10516" width="9.109375" style="51" bestFit="1" customWidth="1"/>
    <col min="10517" max="10517" width="13.5546875" style="51" bestFit="1" customWidth="1"/>
    <col min="10518" max="10746" width="9.109375" style="51"/>
    <col min="10747" max="10747" width="4.44140625" style="51" bestFit="1" customWidth="1"/>
    <col min="10748" max="10748" width="18.33203125" style="51" bestFit="1" customWidth="1"/>
    <col min="10749" max="10749" width="19" style="51" bestFit="1" customWidth="1"/>
    <col min="10750" max="10750" width="15.44140625" style="51" bestFit="1" customWidth="1"/>
    <col min="10751" max="10752" width="12.44140625" style="51" bestFit="1" customWidth="1"/>
    <col min="10753" max="10753" width="7.109375" style="51" bestFit="1" customWidth="1"/>
    <col min="10754" max="10754" width="10.109375" style="51" bestFit="1" customWidth="1"/>
    <col min="10755" max="10755" width="15.88671875" style="51" bestFit="1" customWidth="1"/>
    <col min="10756" max="10756" width="15.109375" style="51" bestFit="1" customWidth="1"/>
    <col min="10757" max="10757" width="18.33203125" style="51" bestFit="1" customWidth="1"/>
    <col min="10758" max="10758" width="13.33203125" style="51" bestFit="1" customWidth="1"/>
    <col min="10759" max="10759" width="19.33203125" style="51" customWidth="1"/>
    <col min="10760" max="10760" width="15.109375" style="51" customWidth="1"/>
    <col min="10761" max="10761" width="21" style="51" bestFit="1" customWidth="1"/>
    <col min="10762" max="10762" width="17.109375" style="51" bestFit="1" customWidth="1"/>
    <col min="10763" max="10763" width="16.88671875" style="51" bestFit="1" customWidth="1"/>
    <col min="10764" max="10764" width="16.6640625" style="51" bestFit="1" customWidth="1"/>
    <col min="10765" max="10765" width="15.6640625" style="51" bestFit="1" customWidth="1"/>
    <col min="10766" max="10766" width="16.33203125" style="51" bestFit="1" customWidth="1"/>
    <col min="10767" max="10767" width="17.33203125" style="51" customWidth="1"/>
    <col min="10768" max="10768" width="23.44140625" style="51" bestFit="1" customWidth="1"/>
    <col min="10769" max="10769" width="31.88671875" style="51" bestFit="1" customWidth="1"/>
    <col min="10770" max="10770" width="7.88671875" style="51" bestFit="1" customWidth="1"/>
    <col min="10771" max="10771" width="5.6640625" style="51" bestFit="1" customWidth="1"/>
    <col min="10772" max="10772" width="9.109375" style="51" bestFit="1" customWidth="1"/>
    <col min="10773" max="10773" width="13.5546875" style="51" bestFit="1" customWidth="1"/>
    <col min="10774" max="11002" width="9.109375" style="51"/>
    <col min="11003" max="11003" width="4.44140625" style="51" bestFit="1" customWidth="1"/>
    <col min="11004" max="11004" width="18.33203125" style="51" bestFit="1" customWidth="1"/>
    <col min="11005" max="11005" width="19" style="51" bestFit="1" customWidth="1"/>
    <col min="11006" max="11006" width="15.44140625" style="51" bestFit="1" customWidth="1"/>
    <col min="11007" max="11008" width="12.44140625" style="51" bestFit="1" customWidth="1"/>
    <col min="11009" max="11009" width="7.109375" style="51" bestFit="1" customWidth="1"/>
    <col min="11010" max="11010" width="10.109375" style="51" bestFit="1" customWidth="1"/>
    <col min="11011" max="11011" width="15.88671875" style="51" bestFit="1" customWidth="1"/>
    <col min="11012" max="11012" width="15.109375" style="51" bestFit="1" customWidth="1"/>
    <col min="11013" max="11013" width="18.33203125" style="51" bestFit="1" customWidth="1"/>
    <col min="11014" max="11014" width="13.33203125" style="51" bestFit="1" customWidth="1"/>
    <col min="11015" max="11015" width="19.33203125" style="51" customWidth="1"/>
    <col min="11016" max="11016" width="15.109375" style="51" customWidth="1"/>
    <col min="11017" max="11017" width="21" style="51" bestFit="1" customWidth="1"/>
    <col min="11018" max="11018" width="17.109375" style="51" bestFit="1" customWidth="1"/>
    <col min="11019" max="11019" width="16.88671875" style="51" bestFit="1" customWidth="1"/>
    <col min="11020" max="11020" width="16.6640625" style="51" bestFit="1" customWidth="1"/>
    <col min="11021" max="11021" width="15.6640625" style="51" bestFit="1" customWidth="1"/>
    <col min="11022" max="11022" width="16.33203125" style="51" bestFit="1" customWidth="1"/>
    <col min="11023" max="11023" width="17.33203125" style="51" customWidth="1"/>
    <col min="11024" max="11024" width="23.44140625" style="51" bestFit="1" customWidth="1"/>
    <col min="11025" max="11025" width="31.88671875" style="51" bestFit="1" customWidth="1"/>
    <col min="11026" max="11026" width="7.88671875" style="51" bestFit="1" customWidth="1"/>
    <col min="11027" max="11027" width="5.6640625" style="51" bestFit="1" customWidth="1"/>
    <col min="11028" max="11028" width="9.109375" style="51" bestFit="1" customWidth="1"/>
    <col min="11029" max="11029" width="13.5546875" style="51" bestFit="1" customWidth="1"/>
    <col min="11030" max="11258" width="9.109375" style="51"/>
    <col min="11259" max="11259" width="4.44140625" style="51" bestFit="1" customWidth="1"/>
    <col min="11260" max="11260" width="18.33203125" style="51" bestFit="1" customWidth="1"/>
    <col min="11261" max="11261" width="19" style="51" bestFit="1" customWidth="1"/>
    <col min="11262" max="11262" width="15.44140625" style="51" bestFit="1" customWidth="1"/>
    <col min="11263" max="11264" width="12.44140625" style="51" bestFit="1" customWidth="1"/>
    <col min="11265" max="11265" width="7.109375" style="51" bestFit="1" customWidth="1"/>
    <col min="11266" max="11266" width="10.109375" style="51" bestFit="1" customWidth="1"/>
    <col min="11267" max="11267" width="15.88671875" style="51" bestFit="1" customWidth="1"/>
    <col min="11268" max="11268" width="15.109375" style="51" bestFit="1" customWidth="1"/>
    <col min="11269" max="11269" width="18.33203125" style="51" bestFit="1" customWidth="1"/>
    <col min="11270" max="11270" width="13.33203125" style="51" bestFit="1" customWidth="1"/>
    <col min="11271" max="11271" width="19.33203125" style="51" customWidth="1"/>
    <col min="11272" max="11272" width="15.109375" style="51" customWidth="1"/>
    <col min="11273" max="11273" width="21" style="51" bestFit="1" customWidth="1"/>
    <col min="11274" max="11274" width="17.109375" style="51" bestFit="1" customWidth="1"/>
    <col min="11275" max="11275" width="16.88671875" style="51" bestFit="1" customWidth="1"/>
    <col min="11276" max="11276" width="16.6640625" style="51" bestFit="1" customWidth="1"/>
    <col min="11277" max="11277" width="15.6640625" style="51" bestFit="1" customWidth="1"/>
    <col min="11278" max="11278" width="16.33203125" style="51" bestFit="1" customWidth="1"/>
    <col min="11279" max="11279" width="17.33203125" style="51" customWidth="1"/>
    <col min="11280" max="11280" width="23.44140625" style="51" bestFit="1" customWidth="1"/>
    <col min="11281" max="11281" width="31.88671875" style="51" bestFit="1" customWidth="1"/>
    <col min="11282" max="11282" width="7.88671875" style="51" bestFit="1" customWidth="1"/>
    <col min="11283" max="11283" width="5.6640625" style="51" bestFit="1" customWidth="1"/>
    <col min="11284" max="11284" width="9.109375" style="51" bestFit="1" customWidth="1"/>
    <col min="11285" max="11285" width="13.5546875" style="51" bestFit="1" customWidth="1"/>
    <col min="11286" max="11514" width="9.109375" style="51"/>
    <col min="11515" max="11515" width="4.44140625" style="51" bestFit="1" customWidth="1"/>
    <col min="11516" max="11516" width="18.33203125" style="51" bestFit="1" customWidth="1"/>
    <col min="11517" max="11517" width="19" style="51" bestFit="1" customWidth="1"/>
    <col min="11518" max="11518" width="15.44140625" style="51" bestFit="1" customWidth="1"/>
    <col min="11519" max="11520" width="12.44140625" style="51" bestFit="1" customWidth="1"/>
    <col min="11521" max="11521" width="7.109375" style="51" bestFit="1" customWidth="1"/>
    <col min="11522" max="11522" width="10.109375" style="51" bestFit="1" customWidth="1"/>
    <col min="11523" max="11523" width="15.88671875" style="51" bestFit="1" customWidth="1"/>
    <col min="11524" max="11524" width="15.109375" style="51" bestFit="1" customWidth="1"/>
    <col min="11525" max="11525" width="18.33203125" style="51" bestFit="1" customWidth="1"/>
    <col min="11526" max="11526" width="13.33203125" style="51" bestFit="1" customWidth="1"/>
    <col min="11527" max="11527" width="19.33203125" style="51" customWidth="1"/>
    <col min="11528" max="11528" width="15.109375" style="51" customWidth="1"/>
    <col min="11529" max="11529" width="21" style="51" bestFit="1" customWidth="1"/>
    <col min="11530" max="11530" width="17.109375" style="51" bestFit="1" customWidth="1"/>
    <col min="11531" max="11531" width="16.88671875" style="51" bestFit="1" customWidth="1"/>
    <col min="11532" max="11532" width="16.6640625" style="51" bestFit="1" customWidth="1"/>
    <col min="11533" max="11533" width="15.6640625" style="51" bestFit="1" customWidth="1"/>
    <col min="11534" max="11534" width="16.33203125" style="51" bestFit="1" customWidth="1"/>
    <col min="11535" max="11535" width="17.33203125" style="51" customWidth="1"/>
    <col min="11536" max="11536" width="23.44140625" style="51" bestFit="1" customWidth="1"/>
    <col min="11537" max="11537" width="31.88671875" style="51" bestFit="1" customWidth="1"/>
    <col min="11538" max="11538" width="7.88671875" style="51" bestFit="1" customWidth="1"/>
    <col min="11539" max="11539" width="5.6640625" style="51" bestFit="1" customWidth="1"/>
    <col min="11540" max="11540" width="9.109375" style="51" bestFit="1" customWidth="1"/>
    <col min="11541" max="11541" width="13.5546875" style="51" bestFit="1" customWidth="1"/>
    <col min="11542" max="11770" width="9.109375" style="51"/>
    <col min="11771" max="11771" width="4.44140625" style="51" bestFit="1" customWidth="1"/>
    <col min="11772" max="11772" width="18.33203125" style="51" bestFit="1" customWidth="1"/>
    <col min="11773" max="11773" width="19" style="51" bestFit="1" customWidth="1"/>
    <col min="11774" max="11774" width="15.44140625" style="51" bestFit="1" customWidth="1"/>
    <col min="11775" max="11776" width="12.44140625" style="51" bestFit="1" customWidth="1"/>
    <col min="11777" max="11777" width="7.109375" style="51" bestFit="1" customWidth="1"/>
    <col min="11778" max="11778" width="10.109375" style="51" bestFit="1" customWidth="1"/>
    <col min="11779" max="11779" width="15.88671875" style="51" bestFit="1" customWidth="1"/>
    <col min="11780" max="11780" width="15.109375" style="51" bestFit="1" customWidth="1"/>
    <col min="11781" max="11781" width="18.33203125" style="51" bestFit="1" customWidth="1"/>
    <col min="11782" max="11782" width="13.33203125" style="51" bestFit="1" customWidth="1"/>
    <col min="11783" max="11783" width="19.33203125" style="51" customWidth="1"/>
    <col min="11784" max="11784" width="15.109375" style="51" customWidth="1"/>
    <col min="11785" max="11785" width="21" style="51" bestFit="1" customWidth="1"/>
    <col min="11786" max="11786" width="17.109375" style="51" bestFit="1" customWidth="1"/>
    <col min="11787" max="11787" width="16.88671875" style="51" bestFit="1" customWidth="1"/>
    <col min="11788" max="11788" width="16.6640625" style="51" bestFit="1" customWidth="1"/>
    <col min="11789" max="11789" width="15.6640625" style="51" bestFit="1" customWidth="1"/>
    <col min="11790" max="11790" width="16.33203125" style="51" bestFit="1" customWidth="1"/>
    <col min="11791" max="11791" width="17.33203125" style="51" customWidth="1"/>
    <col min="11792" max="11792" width="23.44140625" style="51" bestFit="1" customWidth="1"/>
    <col min="11793" max="11793" width="31.88671875" style="51" bestFit="1" customWidth="1"/>
    <col min="11794" max="11794" width="7.88671875" style="51" bestFit="1" customWidth="1"/>
    <col min="11795" max="11795" width="5.6640625" style="51" bestFit="1" customWidth="1"/>
    <col min="11796" max="11796" width="9.109375" style="51" bestFit="1" customWidth="1"/>
    <col min="11797" max="11797" width="13.5546875" style="51" bestFit="1" customWidth="1"/>
    <col min="11798" max="12026" width="9.109375" style="51"/>
    <col min="12027" max="12027" width="4.44140625" style="51" bestFit="1" customWidth="1"/>
    <col min="12028" max="12028" width="18.33203125" style="51" bestFit="1" customWidth="1"/>
    <col min="12029" max="12029" width="19" style="51" bestFit="1" customWidth="1"/>
    <col min="12030" max="12030" width="15.44140625" style="51" bestFit="1" customWidth="1"/>
    <col min="12031" max="12032" width="12.44140625" style="51" bestFit="1" customWidth="1"/>
    <col min="12033" max="12033" width="7.109375" style="51" bestFit="1" customWidth="1"/>
    <col min="12034" max="12034" width="10.109375" style="51" bestFit="1" customWidth="1"/>
    <col min="12035" max="12035" width="15.88671875" style="51" bestFit="1" customWidth="1"/>
    <col min="12036" max="12036" width="15.109375" style="51" bestFit="1" customWidth="1"/>
    <col min="12037" max="12037" width="18.33203125" style="51" bestFit="1" customWidth="1"/>
    <col min="12038" max="12038" width="13.33203125" style="51" bestFit="1" customWidth="1"/>
    <col min="12039" max="12039" width="19.33203125" style="51" customWidth="1"/>
    <col min="12040" max="12040" width="15.109375" style="51" customWidth="1"/>
    <col min="12041" max="12041" width="21" style="51" bestFit="1" customWidth="1"/>
    <col min="12042" max="12042" width="17.109375" style="51" bestFit="1" customWidth="1"/>
    <col min="12043" max="12043" width="16.88671875" style="51" bestFit="1" customWidth="1"/>
    <col min="12044" max="12044" width="16.6640625" style="51" bestFit="1" customWidth="1"/>
    <col min="12045" max="12045" width="15.6640625" style="51" bestFit="1" customWidth="1"/>
    <col min="12046" max="12046" width="16.33203125" style="51" bestFit="1" customWidth="1"/>
    <col min="12047" max="12047" width="17.33203125" style="51" customWidth="1"/>
    <col min="12048" max="12048" width="23.44140625" style="51" bestFit="1" customWidth="1"/>
    <col min="12049" max="12049" width="31.88671875" style="51" bestFit="1" customWidth="1"/>
    <col min="12050" max="12050" width="7.88671875" style="51" bestFit="1" customWidth="1"/>
    <col min="12051" max="12051" width="5.6640625" style="51" bestFit="1" customWidth="1"/>
    <col min="12052" max="12052" width="9.109375" style="51" bestFit="1" customWidth="1"/>
    <col min="12053" max="12053" width="13.5546875" style="51" bestFit="1" customWidth="1"/>
    <col min="12054" max="12282" width="9.109375" style="51"/>
    <col min="12283" max="12283" width="4.44140625" style="51" bestFit="1" customWidth="1"/>
    <col min="12284" max="12284" width="18.33203125" style="51" bestFit="1" customWidth="1"/>
    <col min="12285" max="12285" width="19" style="51" bestFit="1" customWidth="1"/>
    <col min="12286" max="12286" width="15.44140625" style="51" bestFit="1" customWidth="1"/>
    <col min="12287" max="12288" width="12.44140625" style="51" bestFit="1" customWidth="1"/>
    <col min="12289" max="12289" width="7.109375" style="51" bestFit="1" customWidth="1"/>
    <col min="12290" max="12290" width="10.109375" style="51" bestFit="1" customWidth="1"/>
    <col min="12291" max="12291" width="15.88671875" style="51" bestFit="1" customWidth="1"/>
    <col min="12292" max="12292" width="15.109375" style="51" bestFit="1" customWidth="1"/>
    <col min="12293" max="12293" width="18.33203125" style="51" bestFit="1" customWidth="1"/>
    <col min="12294" max="12294" width="13.33203125" style="51" bestFit="1" customWidth="1"/>
    <col min="12295" max="12295" width="19.33203125" style="51" customWidth="1"/>
    <col min="12296" max="12296" width="15.109375" style="51" customWidth="1"/>
    <col min="12297" max="12297" width="21" style="51" bestFit="1" customWidth="1"/>
    <col min="12298" max="12298" width="17.109375" style="51" bestFit="1" customWidth="1"/>
    <col min="12299" max="12299" width="16.88671875" style="51" bestFit="1" customWidth="1"/>
    <col min="12300" max="12300" width="16.6640625" style="51" bestFit="1" customWidth="1"/>
    <col min="12301" max="12301" width="15.6640625" style="51" bestFit="1" customWidth="1"/>
    <col min="12302" max="12302" width="16.33203125" style="51" bestFit="1" customWidth="1"/>
    <col min="12303" max="12303" width="17.33203125" style="51" customWidth="1"/>
    <col min="12304" max="12304" width="23.44140625" style="51" bestFit="1" customWidth="1"/>
    <col min="12305" max="12305" width="31.88671875" style="51" bestFit="1" customWidth="1"/>
    <col min="12306" max="12306" width="7.88671875" style="51" bestFit="1" customWidth="1"/>
    <col min="12307" max="12307" width="5.6640625" style="51" bestFit="1" customWidth="1"/>
    <col min="12308" max="12308" width="9.109375" style="51" bestFit="1" customWidth="1"/>
    <col min="12309" max="12309" width="13.5546875" style="51" bestFit="1" customWidth="1"/>
    <col min="12310" max="12538" width="9.109375" style="51"/>
    <col min="12539" max="12539" width="4.44140625" style="51" bestFit="1" customWidth="1"/>
    <col min="12540" max="12540" width="18.33203125" style="51" bestFit="1" customWidth="1"/>
    <col min="12541" max="12541" width="19" style="51" bestFit="1" customWidth="1"/>
    <col min="12542" max="12542" width="15.44140625" style="51" bestFit="1" customWidth="1"/>
    <col min="12543" max="12544" width="12.44140625" style="51" bestFit="1" customWidth="1"/>
    <col min="12545" max="12545" width="7.109375" style="51" bestFit="1" customWidth="1"/>
    <col min="12546" max="12546" width="10.109375" style="51" bestFit="1" customWidth="1"/>
    <col min="12547" max="12547" width="15.88671875" style="51" bestFit="1" customWidth="1"/>
    <col min="12548" max="12548" width="15.109375" style="51" bestFit="1" customWidth="1"/>
    <col min="12549" max="12549" width="18.33203125" style="51" bestFit="1" customWidth="1"/>
    <col min="12550" max="12550" width="13.33203125" style="51" bestFit="1" customWidth="1"/>
    <col min="12551" max="12551" width="19.33203125" style="51" customWidth="1"/>
    <col min="12552" max="12552" width="15.109375" style="51" customWidth="1"/>
    <col min="12553" max="12553" width="21" style="51" bestFit="1" customWidth="1"/>
    <col min="12554" max="12554" width="17.109375" style="51" bestFit="1" customWidth="1"/>
    <col min="12555" max="12555" width="16.88671875" style="51" bestFit="1" customWidth="1"/>
    <col min="12556" max="12556" width="16.6640625" style="51" bestFit="1" customWidth="1"/>
    <col min="12557" max="12557" width="15.6640625" style="51" bestFit="1" customWidth="1"/>
    <col min="12558" max="12558" width="16.33203125" style="51" bestFit="1" customWidth="1"/>
    <col min="12559" max="12559" width="17.33203125" style="51" customWidth="1"/>
    <col min="12560" max="12560" width="23.44140625" style="51" bestFit="1" customWidth="1"/>
    <col min="12561" max="12561" width="31.88671875" style="51" bestFit="1" customWidth="1"/>
    <col min="12562" max="12562" width="7.88671875" style="51" bestFit="1" customWidth="1"/>
    <col min="12563" max="12563" width="5.6640625" style="51" bestFit="1" customWidth="1"/>
    <col min="12564" max="12564" width="9.109375" style="51" bestFit="1" customWidth="1"/>
    <col min="12565" max="12565" width="13.5546875" style="51" bestFit="1" customWidth="1"/>
    <col min="12566" max="12794" width="9.109375" style="51"/>
    <col min="12795" max="12795" width="4.44140625" style="51" bestFit="1" customWidth="1"/>
    <col min="12796" max="12796" width="18.33203125" style="51" bestFit="1" customWidth="1"/>
    <col min="12797" max="12797" width="19" style="51" bestFit="1" customWidth="1"/>
    <col min="12798" max="12798" width="15.44140625" style="51" bestFit="1" customWidth="1"/>
    <col min="12799" max="12800" width="12.44140625" style="51" bestFit="1" customWidth="1"/>
    <col min="12801" max="12801" width="7.109375" style="51" bestFit="1" customWidth="1"/>
    <col min="12802" max="12802" width="10.109375" style="51" bestFit="1" customWidth="1"/>
    <col min="12803" max="12803" width="15.88671875" style="51" bestFit="1" customWidth="1"/>
    <col min="12804" max="12804" width="15.109375" style="51" bestFit="1" customWidth="1"/>
    <col min="12805" max="12805" width="18.33203125" style="51" bestFit="1" customWidth="1"/>
    <col min="12806" max="12806" width="13.33203125" style="51" bestFit="1" customWidth="1"/>
    <col min="12807" max="12807" width="19.33203125" style="51" customWidth="1"/>
    <col min="12808" max="12808" width="15.109375" style="51" customWidth="1"/>
    <col min="12809" max="12809" width="21" style="51" bestFit="1" customWidth="1"/>
    <col min="12810" max="12810" width="17.109375" style="51" bestFit="1" customWidth="1"/>
    <col min="12811" max="12811" width="16.88671875" style="51" bestFit="1" customWidth="1"/>
    <col min="12812" max="12812" width="16.6640625" style="51" bestFit="1" customWidth="1"/>
    <col min="12813" max="12813" width="15.6640625" style="51" bestFit="1" customWidth="1"/>
    <col min="12814" max="12814" width="16.33203125" style="51" bestFit="1" customWidth="1"/>
    <col min="12815" max="12815" width="17.33203125" style="51" customWidth="1"/>
    <col min="12816" max="12816" width="23.44140625" style="51" bestFit="1" customWidth="1"/>
    <col min="12817" max="12817" width="31.88671875" style="51" bestFit="1" customWidth="1"/>
    <col min="12818" max="12818" width="7.88671875" style="51" bestFit="1" customWidth="1"/>
    <col min="12819" max="12819" width="5.6640625" style="51" bestFit="1" customWidth="1"/>
    <col min="12820" max="12820" width="9.109375" style="51" bestFit="1" customWidth="1"/>
    <col min="12821" max="12821" width="13.5546875" style="51" bestFit="1" customWidth="1"/>
    <col min="12822" max="13050" width="9.109375" style="51"/>
    <col min="13051" max="13051" width="4.44140625" style="51" bestFit="1" customWidth="1"/>
    <col min="13052" max="13052" width="18.33203125" style="51" bestFit="1" customWidth="1"/>
    <col min="13053" max="13053" width="19" style="51" bestFit="1" customWidth="1"/>
    <col min="13054" max="13054" width="15.44140625" style="51" bestFit="1" customWidth="1"/>
    <col min="13055" max="13056" width="12.44140625" style="51" bestFit="1" customWidth="1"/>
    <col min="13057" max="13057" width="7.109375" style="51" bestFit="1" customWidth="1"/>
    <col min="13058" max="13058" width="10.109375" style="51" bestFit="1" customWidth="1"/>
    <col min="13059" max="13059" width="15.88671875" style="51" bestFit="1" customWidth="1"/>
    <col min="13060" max="13060" width="15.109375" style="51" bestFit="1" customWidth="1"/>
    <col min="13061" max="13061" width="18.33203125" style="51" bestFit="1" customWidth="1"/>
    <col min="13062" max="13062" width="13.33203125" style="51" bestFit="1" customWidth="1"/>
    <col min="13063" max="13063" width="19.33203125" style="51" customWidth="1"/>
    <col min="13064" max="13064" width="15.109375" style="51" customWidth="1"/>
    <col min="13065" max="13065" width="21" style="51" bestFit="1" customWidth="1"/>
    <col min="13066" max="13066" width="17.109375" style="51" bestFit="1" customWidth="1"/>
    <col min="13067" max="13067" width="16.88671875" style="51" bestFit="1" customWidth="1"/>
    <col min="13068" max="13068" width="16.6640625" style="51" bestFit="1" customWidth="1"/>
    <col min="13069" max="13069" width="15.6640625" style="51" bestFit="1" customWidth="1"/>
    <col min="13070" max="13070" width="16.33203125" style="51" bestFit="1" customWidth="1"/>
    <col min="13071" max="13071" width="17.33203125" style="51" customWidth="1"/>
    <col min="13072" max="13072" width="23.44140625" style="51" bestFit="1" customWidth="1"/>
    <col min="13073" max="13073" width="31.88671875" style="51" bestFit="1" customWidth="1"/>
    <col min="13074" max="13074" width="7.88671875" style="51" bestFit="1" customWidth="1"/>
    <col min="13075" max="13075" width="5.6640625" style="51" bestFit="1" customWidth="1"/>
    <col min="13076" max="13076" width="9.109375" style="51" bestFit="1" customWidth="1"/>
    <col min="13077" max="13077" width="13.5546875" style="51" bestFit="1" customWidth="1"/>
    <col min="13078" max="13306" width="9.109375" style="51"/>
    <col min="13307" max="13307" width="4.44140625" style="51" bestFit="1" customWidth="1"/>
    <col min="13308" max="13308" width="18.33203125" style="51" bestFit="1" customWidth="1"/>
    <col min="13309" max="13309" width="19" style="51" bestFit="1" customWidth="1"/>
    <col min="13310" max="13310" width="15.44140625" style="51" bestFit="1" customWidth="1"/>
    <col min="13311" max="13312" width="12.44140625" style="51" bestFit="1" customWidth="1"/>
    <col min="13313" max="13313" width="7.109375" style="51" bestFit="1" customWidth="1"/>
    <col min="13314" max="13314" width="10.109375" style="51" bestFit="1" customWidth="1"/>
    <col min="13315" max="13315" width="15.88671875" style="51" bestFit="1" customWidth="1"/>
    <col min="13316" max="13316" width="15.109375" style="51" bestFit="1" customWidth="1"/>
    <col min="13317" max="13317" width="18.33203125" style="51" bestFit="1" customWidth="1"/>
    <col min="13318" max="13318" width="13.33203125" style="51" bestFit="1" customWidth="1"/>
    <col min="13319" max="13319" width="19.33203125" style="51" customWidth="1"/>
    <col min="13320" max="13320" width="15.109375" style="51" customWidth="1"/>
    <col min="13321" max="13321" width="21" style="51" bestFit="1" customWidth="1"/>
    <col min="13322" max="13322" width="17.109375" style="51" bestFit="1" customWidth="1"/>
    <col min="13323" max="13323" width="16.88671875" style="51" bestFit="1" customWidth="1"/>
    <col min="13324" max="13324" width="16.6640625" style="51" bestFit="1" customWidth="1"/>
    <col min="13325" max="13325" width="15.6640625" style="51" bestFit="1" customWidth="1"/>
    <col min="13326" max="13326" width="16.33203125" style="51" bestFit="1" customWidth="1"/>
    <col min="13327" max="13327" width="17.33203125" style="51" customWidth="1"/>
    <col min="13328" max="13328" width="23.44140625" style="51" bestFit="1" customWidth="1"/>
    <col min="13329" max="13329" width="31.88671875" style="51" bestFit="1" customWidth="1"/>
    <col min="13330" max="13330" width="7.88671875" style="51" bestFit="1" customWidth="1"/>
    <col min="13331" max="13331" width="5.6640625" style="51" bestFit="1" customWidth="1"/>
    <col min="13332" max="13332" width="9.109375" style="51" bestFit="1" customWidth="1"/>
    <col min="13333" max="13333" width="13.5546875" style="51" bestFit="1" customWidth="1"/>
    <col min="13334" max="13562" width="9.109375" style="51"/>
    <col min="13563" max="13563" width="4.44140625" style="51" bestFit="1" customWidth="1"/>
    <col min="13564" max="13564" width="18.33203125" style="51" bestFit="1" customWidth="1"/>
    <col min="13565" max="13565" width="19" style="51" bestFit="1" customWidth="1"/>
    <col min="13566" max="13566" width="15.44140625" style="51" bestFit="1" customWidth="1"/>
    <col min="13567" max="13568" width="12.44140625" style="51" bestFit="1" customWidth="1"/>
    <col min="13569" max="13569" width="7.109375" style="51" bestFit="1" customWidth="1"/>
    <col min="13570" max="13570" width="10.109375" style="51" bestFit="1" customWidth="1"/>
    <col min="13571" max="13571" width="15.88671875" style="51" bestFit="1" customWidth="1"/>
    <col min="13572" max="13572" width="15.109375" style="51" bestFit="1" customWidth="1"/>
    <col min="13573" max="13573" width="18.33203125" style="51" bestFit="1" customWidth="1"/>
    <col min="13574" max="13574" width="13.33203125" style="51" bestFit="1" customWidth="1"/>
    <col min="13575" max="13575" width="19.33203125" style="51" customWidth="1"/>
    <col min="13576" max="13576" width="15.109375" style="51" customWidth="1"/>
    <col min="13577" max="13577" width="21" style="51" bestFit="1" customWidth="1"/>
    <col min="13578" max="13578" width="17.109375" style="51" bestFit="1" customWidth="1"/>
    <col min="13579" max="13579" width="16.88671875" style="51" bestFit="1" customWidth="1"/>
    <col min="13580" max="13580" width="16.6640625" style="51" bestFit="1" customWidth="1"/>
    <col min="13581" max="13581" width="15.6640625" style="51" bestFit="1" customWidth="1"/>
    <col min="13582" max="13582" width="16.33203125" style="51" bestFit="1" customWidth="1"/>
    <col min="13583" max="13583" width="17.33203125" style="51" customWidth="1"/>
    <col min="13584" max="13584" width="23.44140625" style="51" bestFit="1" customWidth="1"/>
    <col min="13585" max="13585" width="31.88671875" style="51" bestFit="1" customWidth="1"/>
    <col min="13586" max="13586" width="7.88671875" style="51" bestFit="1" customWidth="1"/>
    <col min="13587" max="13587" width="5.6640625" style="51" bestFit="1" customWidth="1"/>
    <col min="13588" max="13588" width="9.109375" style="51" bestFit="1" customWidth="1"/>
    <col min="13589" max="13589" width="13.5546875" style="51" bestFit="1" customWidth="1"/>
    <col min="13590" max="13818" width="9.109375" style="51"/>
    <col min="13819" max="13819" width="4.44140625" style="51" bestFit="1" customWidth="1"/>
    <col min="13820" max="13820" width="18.33203125" style="51" bestFit="1" customWidth="1"/>
    <col min="13821" max="13821" width="19" style="51" bestFit="1" customWidth="1"/>
    <col min="13822" max="13822" width="15.44140625" style="51" bestFit="1" customWidth="1"/>
    <col min="13823" max="13824" width="12.44140625" style="51" bestFit="1" customWidth="1"/>
    <col min="13825" max="13825" width="7.109375" style="51" bestFit="1" customWidth="1"/>
    <col min="13826" max="13826" width="10.109375" style="51" bestFit="1" customWidth="1"/>
    <col min="13827" max="13827" width="15.88671875" style="51" bestFit="1" customWidth="1"/>
    <col min="13828" max="13828" width="15.109375" style="51" bestFit="1" customWidth="1"/>
    <col min="13829" max="13829" width="18.33203125" style="51" bestFit="1" customWidth="1"/>
    <col min="13830" max="13830" width="13.33203125" style="51" bestFit="1" customWidth="1"/>
    <col min="13831" max="13831" width="19.33203125" style="51" customWidth="1"/>
    <col min="13832" max="13832" width="15.109375" style="51" customWidth="1"/>
    <col min="13833" max="13833" width="21" style="51" bestFit="1" customWidth="1"/>
    <col min="13834" max="13834" width="17.109375" style="51" bestFit="1" customWidth="1"/>
    <col min="13835" max="13835" width="16.88671875" style="51" bestFit="1" customWidth="1"/>
    <col min="13836" max="13836" width="16.6640625" style="51" bestFit="1" customWidth="1"/>
    <col min="13837" max="13837" width="15.6640625" style="51" bestFit="1" customWidth="1"/>
    <col min="13838" max="13838" width="16.33203125" style="51" bestFit="1" customWidth="1"/>
    <col min="13839" max="13839" width="17.33203125" style="51" customWidth="1"/>
    <col min="13840" max="13840" width="23.44140625" style="51" bestFit="1" customWidth="1"/>
    <col min="13841" max="13841" width="31.88671875" style="51" bestFit="1" customWidth="1"/>
    <col min="13842" max="13842" width="7.88671875" style="51" bestFit="1" customWidth="1"/>
    <col min="13843" max="13843" width="5.6640625" style="51" bestFit="1" customWidth="1"/>
    <col min="13844" max="13844" width="9.109375" style="51" bestFit="1" customWidth="1"/>
    <col min="13845" max="13845" width="13.5546875" style="51" bestFit="1" customWidth="1"/>
    <col min="13846" max="14074" width="9.109375" style="51"/>
    <col min="14075" max="14075" width="4.44140625" style="51" bestFit="1" customWidth="1"/>
    <col min="14076" max="14076" width="18.33203125" style="51" bestFit="1" customWidth="1"/>
    <col min="14077" max="14077" width="19" style="51" bestFit="1" customWidth="1"/>
    <col min="14078" max="14078" width="15.44140625" style="51" bestFit="1" customWidth="1"/>
    <col min="14079" max="14080" width="12.44140625" style="51" bestFit="1" customWidth="1"/>
    <col min="14081" max="14081" width="7.109375" style="51" bestFit="1" customWidth="1"/>
    <col min="14082" max="14082" width="10.109375" style="51" bestFit="1" customWidth="1"/>
    <col min="14083" max="14083" width="15.88671875" style="51" bestFit="1" customWidth="1"/>
    <col min="14084" max="14084" width="15.109375" style="51" bestFit="1" customWidth="1"/>
    <col min="14085" max="14085" width="18.33203125" style="51" bestFit="1" customWidth="1"/>
    <col min="14086" max="14086" width="13.33203125" style="51" bestFit="1" customWidth="1"/>
    <col min="14087" max="14087" width="19.33203125" style="51" customWidth="1"/>
    <col min="14088" max="14088" width="15.109375" style="51" customWidth="1"/>
    <col min="14089" max="14089" width="21" style="51" bestFit="1" customWidth="1"/>
    <col min="14090" max="14090" width="17.109375" style="51" bestFit="1" customWidth="1"/>
    <col min="14091" max="14091" width="16.88671875" style="51" bestFit="1" customWidth="1"/>
    <col min="14092" max="14092" width="16.6640625" style="51" bestFit="1" customWidth="1"/>
    <col min="14093" max="14093" width="15.6640625" style="51" bestFit="1" customWidth="1"/>
    <col min="14094" max="14094" width="16.33203125" style="51" bestFit="1" customWidth="1"/>
    <col min="14095" max="14095" width="17.33203125" style="51" customWidth="1"/>
    <col min="14096" max="14096" width="23.44140625" style="51" bestFit="1" customWidth="1"/>
    <col min="14097" max="14097" width="31.88671875" style="51" bestFit="1" customWidth="1"/>
    <col min="14098" max="14098" width="7.88671875" style="51" bestFit="1" customWidth="1"/>
    <col min="14099" max="14099" width="5.6640625" style="51" bestFit="1" customWidth="1"/>
    <col min="14100" max="14100" width="9.109375" style="51" bestFit="1" customWidth="1"/>
    <col min="14101" max="14101" width="13.5546875" style="51" bestFit="1" customWidth="1"/>
    <col min="14102" max="14330" width="9.109375" style="51"/>
    <col min="14331" max="14331" width="4.44140625" style="51" bestFit="1" customWidth="1"/>
    <col min="14332" max="14332" width="18.33203125" style="51" bestFit="1" customWidth="1"/>
    <col min="14333" max="14333" width="19" style="51" bestFit="1" customWidth="1"/>
    <col min="14334" max="14334" width="15.44140625" style="51" bestFit="1" customWidth="1"/>
    <col min="14335" max="14336" width="12.44140625" style="51" bestFit="1" customWidth="1"/>
    <col min="14337" max="14337" width="7.109375" style="51" bestFit="1" customWidth="1"/>
    <col min="14338" max="14338" width="10.109375" style="51" bestFit="1" customWidth="1"/>
    <col min="14339" max="14339" width="15.88671875" style="51" bestFit="1" customWidth="1"/>
    <col min="14340" max="14340" width="15.109375" style="51" bestFit="1" customWidth="1"/>
    <col min="14341" max="14341" width="18.33203125" style="51" bestFit="1" customWidth="1"/>
    <col min="14342" max="14342" width="13.33203125" style="51" bestFit="1" customWidth="1"/>
    <col min="14343" max="14343" width="19.33203125" style="51" customWidth="1"/>
    <col min="14344" max="14344" width="15.109375" style="51" customWidth="1"/>
    <col min="14345" max="14345" width="21" style="51" bestFit="1" customWidth="1"/>
    <col min="14346" max="14346" width="17.109375" style="51" bestFit="1" customWidth="1"/>
    <col min="14347" max="14347" width="16.88671875" style="51" bestFit="1" customWidth="1"/>
    <col min="14348" max="14348" width="16.6640625" style="51" bestFit="1" customWidth="1"/>
    <col min="14349" max="14349" width="15.6640625" style="51" bestFit="1" customWidth="1"/>
    <col min="14350" max="14350" width="16.33203125" style="51" bestFit="1" customWidth="1"/>
    <col min="14351" max="14351" width="17.33203125" style="51" customWidth="1"/>
    <col min="14352" max="14352" width="23.44140625" style="51" bestFit="1" customWidth="1"/>
    <col min="14353" max="14353" width="31.88671875" style="51" bestFit="1" customWidth="1"/>
    <col min="14354" max="14354" width="7.88671875" style="51" bestFit="1" customWidth="1"/>
    <col min="14355" max="14355" width="5.6640625" style="51" bestFit="1" customWidth="1"/>
    <col min="14356" max="14356" width="9.109375" style="51" bestFit="1" customWidth="1"/>
    <col min="14357" max="14357" width="13.5546875" style="51" bestFit="1" customWidth="1"/>
    <col min="14358" max="14586" width="9.109375" style="51"/>
    <col min="14587" max="14587" width="4.44140625" style="51" bestFit="1" customWidth="1"/>
    <col min="14588" max="14588" width="18.33203125" style="51" bestFit="1" customWidth="1"/>
    <col min="14589" max="14589" width="19" style="51" bestFit="1" customWidth="1"/>
    <col min="14590" max="14590" width="15.44140625" style="51" bestFit="1" customWidth="1"/>
    <col min="14591" max="14592" width="12.44140625" style="51" bestFit="1" customWidth="1"/>
    <col min="14593" max="14593" width="7.109375" style="51" bestFit="1" customWidth="1"/>
    <col min="14594" max="14594" width="10.109375" style="51" bestFit="1" customWidth="1"/>
    <col min="14595" max="14595" width="15.88671875" style="51" bestFit="1" customWidth="1"/>
    <col min="14596" max="14596" width="15.109375" style="51" bestFit="1" customWidth="1"/>
    <col min="14597" max="14597" width="18.33203125" style="51" bestFit="1" customWidth="1"/>
    <col min="14598" max="14598" width="13.33203125" style="51" bestFit="1" customWidth="1"/>
    <col min="14599" max="14599" width="19.33203125" style="51" customWidth="1"/>
    <col min="14600" max="14600" width="15.109375" style="51" customWidth="1"/>
    <col min="14601" max="14601" width="21" style="51" bestFit="1" customWidth="1"/>
    <col min="14602" max="14602" width="17.109375" style="51" bestFit="1" customWidth="1"/>
    <col min="14603" max="14603" width="16.88671875" style="51" bestFit="1" customWidth="1"/>
    <col min="14604" max="14604" width="16.6640625" style="51" bestFit="1" customWidth="1"/>
    <col min="14605" max="14605" width="15.6640625" style="51" bestFit="1" customWidth="1"/>
    <col min="14606" max="14606" width="16.33203125" style="51" bestFit="1" customWidth="1"/>
    <col min="14607" max="14607" width="17.33203125" style="51" customWidth="1"/>
    <col min="14608" max="14608" width="23.44140625" style="51" bestFit="1" customWidth="1"/>
    <col min="14609" max="14609" width="31.88671875" style="51" bestFit="1" customWidth="1"/>
    <col min="14610" max="14610" width="7.88671875" style="51" bestFit="1" customWidth="1"/>
    <col min="14611" max="14611" width="5.6640625" style="51" bestFit="1" customWidth="1"/>
    <col min="14612" max="14612" width="9.109375" style="51" bestFit="1" customWidth="1"/>
    <col min="14613" max="14613" width="13.5546875" style="51" bestFit="1" customWidth="1"/>
    <col min="14614" max="14842" width="9.109375" style="51"/>
    <col min="14843" max="14843" width="4.44140625" style="51" bestFit="1" customWidth="1"/>
    <col min="14844" max="14844" width="18.33203125" style="51" bestFit="1" customWidth="1"/>
    <col min="14845" max="14845" width="19" style="51" bestFit="1" customWidth="1"/>
    <col min="14846" max="14846" width="15.44140625" style="51" bestFit="1" customWidth="1"/>
    <col min="14847" max="14848" width="12.44140625" style="51" bestFit="1" customWidth="1"/>
    <col min="14849" max="14849" width="7.109375" style="51" bestFit="1" customWidth="1"/>
    <col min="14850" max="14850" width="10.109375" style="51" bestFit="1" customWidth="1"/>
    <col min="14851" max="14851" width="15.88671875" style="51" bestFit="1" customWidth="1"/>
    <col min="14852" max="14852" width="15.109375" style="51" bestFit="1" customWidth="1"/>
    <col min="14853" max="14853" width="18.33203125" style="51" bestFit="1" customWidth="1"/>
    <col min="14854" max="14854" width="13.33203125" style="51" bestFit="1" customWidth="1"/>
    <col min="14855" max="14855" width="19.33203125" style="51" customWidth="1"/>
    <col min="14856" max="14856" width="15.109375" style="51" customWidth="1"/>
    <col min="14857" max="14857" width="21" style="51" bestFit="1" customWidth="1"/>
    <col min="14858" max="14858" width="17.109375" style="51" bestFit="1" customWidth="1"/>
    <col min="14859" max="14859" width="16.88671875" style="51" bestFit="1" customWidth="1"/>
    <col min="14860" max="14860" width="16.6640625" style="51" bestFit="1" customWidth="1"/>
    <col min="14861" max="14861" width="15.6640625" style="51" bestFit="1" customWidth="1"/>
    <col min="14862" max="14862" width="16.33203125" style="51" bestFit="1" customWidth="1"/>
    <col min="14863" max="14863" width="17.33203125" style="51" customWidth="1"/>
    <col min="14864" max="14864" width="23.44140625" style="51" bestFit="1" customWidth="1"/>
    <col min="14865" max="14865" width="31.88671875" style="51" bestFit="1" customWidth="1"/>
    <col min="14866" max="14866" width="7.88671875" style="51" bestFit="1" customWidth="1"/>
    <col min="14867" max="14867" width="5.6640625" style="51" bestFit="1" customWidth="1"/>
    <col min="14868" max="14868" width="9.109375" style="51" bestFit="1" customWidth="1"/>
    <col min="14869" max="14869" width="13.5546875" style="51" bestFit="1" customWidth="1"/>
    <col min="14870" max="15098" width="9.109375" style="51"/>
    <col min="15099" max="15099" width="4.44140625" style="51" bestFit="1" customWidth="1"/>
    <col min="15100" max="15100" width="18.33203125" style="51" bestFit="1" customWidth="1"/>
    <col min="15101" max="15101" width="19" style="51" bestFit="1" customWidth="1"/>
    <col min="15102" max="15102" width="15.44140625" style="51" bestFit="1" customWidth="1"/>
    <col min="15103" max="15104" width="12.44140625" style="51" bestFit="1" customWidth="1"/>
    <col min="15105" max="15105" width="7.109375" style="51" bestFit="1" customWidth="1"/>
    <col min="15106" max="15106" width="10.109375" style="51" bestFit="1" customWidth="1"/>
    <col min="15107" max="15107" width="15.88671875" style="51" bestFit="1" customWidth="1"/>
    <col min="15108" max="15108" width="15.109375" style="51" bestFit="1" customWidth="1"/>
    <col min="15109" max="15109" width="18.33203125" style="51" bestFit="1" customWidth="1"/>
    <col min="15110" max="15110" width="13.33203125" style="51" bestFit="1" customWidth="1"/>
    <col min="15111" max="15111" width="19.33203125" style="51" customWidth="1"/>
    <col min="15112" max="15112" width="15.109375" style="51" customWidth="1"/>
    <col min="15113" max="15113" width="21" style="51" bestFit="1" customWidth="1"/>
    <col min="15114" max="15114" width="17.109375" style="51" bestFit="1" customWidth="1"/>
    <col min="15115" max="15115" width="16.88671875" style="51" bestFit="1" customWidth="1"/>
    <col min="15116" max="15116" width="16.6640625" style="51" bestFit="1" customWidth="1"/>
    <col min="15117" max="15117" width="15.6640625" style="51" bestFit="1" customWidth="1"/>
    <col min="15118" max="15118" width="16.33203125" style="51" bestFit="1" customWidth="1"/>
    <col min="15119" max="15119" width="17.33203125" style="51" customWidth="1"/>
    <col min="15120" max="15120" width="23.44140625" style="51" bestFit="1" customWidth="1"/>
    <col min="15121" max="15121" width="31.88671875" style="51" bestFit="1" customWidth="1"/>
    <col min="15122" max="15122" width="7.88671875" style="51" bestFit="1" customWidth="1"/>
    <col min="15123" max="15123" width="5.6640625" style="51" bestFit="1" customWidth="1"/>
    <col min="15124" max="15124" width="9.109375" style="51" bestFit="1" customWidth="1"/>
    <col min="15125" max="15125" width="13.5546875" style="51" bestFit="1" customWidth="1"/>
    <col min="15126" max="15354" width="9.109375" style="51"/>
    <col min="15355" max="15355" width="4.44140625" style="51" bestFit="1" customWidth="1"/>
    <col min="15356" max="15356" width="18.33203125" style="51" bestFit="1" customWidth="1"/>
    <col min="15357" max="15357" width="19" style="51" bestFit="1" customWidth="1"/>
    <col min="15358" max="15358" width="15.44140625" style="51" bestFit="1" customWidth="1"/>
    <col min="15359" max="15360" width="12.44140625" style="51" bestFit="1" customWidth="1"/>
    <col min="15361" max="15361" width="7.109375" style="51" bestFit="1" customWidth="1"/>
    <col min="15362" max="15362" width="10.109375" style="51" bestFit="1" customWidth="1"/>
    <col min="15363" max="15363" width="15.88671875" style="51" bestFit="1" customWidth="1"/>
    <col min="15364" max="15364" width="15.109375" style="51" bestFit="1" customWidth="1"/>
    <col min="15365" max="15365" width="18.33203125" style="51" bestFit="1" customWidth="1"/>
    <col min="15366" max="15366" width="13.33203125" style="51" bestFit="1" customWidth="1"/>
    <col min="15367" max="15367" width="19.33203125" style="51" customWidth="1"/>
    <col min="15368" max="15368" width="15.109375" style="51" customWidth="1"/>
    <col min="15369" max="15369" width="21" style="51" bestFit="1" customWidth="1"/>
    <col min="15370" max="15370" width="17.109375" style="51" bestFit="1" customWidth="1"/>
    <col min="15371" max="15371" width="16.88671875" style="51" bestFit="1" customWidth="1"/>
    <col min="15372" max="15372" width="16.6640625" style="51" bestFit="1" customWidth="1"/>
    <col min="15373" max="15373" width="15.6640625" style="51" bestFit="1" customWidth="1"/>
    <col min="15374" max="15374" width="16.33203125" style="51" bestFit="1" customWidth="1"/>
    <col min="15375" max="15375" width="17.33203125" style="51" customWidth="1"/>
    <col min="15376" max="15376" width="23.44140625" style="51" bestFit="1" customWidth="1"/>
    <col min="15377" max="15377" width="31.88671875" style="51" bestFit="1" customWidth="1"/>
    <col min="15378" max="15378" width="7.88671875" style="51" bestFit="1" customWidth="1"/>
    <col min="15379" max="15379" width="5.6640625" style="51" bestFit="1" customWidth="1"/>
    <col min="15380" max="15380" width="9.109375" style="51" bestFit="1" customWidth="1"/>
    <col min="15381" max="15381" width="13.5546875" style="51" bestFit="1" customWidth="1"/>
    <col min="15382" max="15610" width="9.109375" style="51"/>
    <col min="15611" max="15611" width="4.44140625" style="51" bestFit="1" customWidth="1"/>
    <col min="15612" max="15612" width="18.33203125" style="51" bestFit="1" customWidth="1"/>
    <col min="15613" max="15613" width="19" style="51" bestFit="1" customWidth="1"/>
    <col min="15614" max="15614" width="15.44140625" style="51" bestFit="1" customWidth="1"/>
    <col min="15615" max="15616" width="12.44140625" style="51" bestFit="1" customWidth="1"/>
    <col min="15617" max="15617" width="7.109375" style="51" bestFit="1" customWidth="1"/>
    <col min="15618" max="15618" width="10.109375" style="51" bestFit="1" customWidth="1"/>
    <col min="15619" max="15619" width="15.88671875" style="51" bestFit="1" customWidth="1"/>
    <col min="15620" max="15620" width="15.109375" style="51" bestFit="1" customWidth="1"/>
    <col min="15621" max="15621" width="18.33203125" style="51" bestFit="1" customWidth="1"/>
    <col min="15622" max="15622" width="13.33203125" style="51" bestFit="1" customWidth="1"/>
    <col min="15623" max="15623" width="19.33203125" style="51" customWidth="1"/>
    <col min="15624" max="15624" width="15.109375" style="51" customWidth="1"/>
    <col min="15625" max="15625" width="21" style="51" bestFit="1" customWidth="1"/>
    <col min="15626" max="15626" width="17.109375" style="51" bestFit="1" customWidth="1"/>
    <col min="15627" max="15627" width="16.88671875" style="51" bestFit="1" customWidth="1"/>
    <col min="15628" max="15628" width="16.6640625" style="51" bestFit="1" customWidth="1"/>
    <col min="15629" max="15629" width="15.6640625" style="51" bestFit="1" customWidth="1"/>
    <col min="15630" max="15630" width="16.33203125" style="51" bestFit="1" customWidth="1"/>
    <col min="15631" max="15631" width="17.33203125" style="51" customWidth="1"/>
    <col min="15632" max="15632" width="23.44140625" style="51" bestFit="1" customWidth="1"/>
    <col min="15633" max="15633" width="31.88671875" style="51" bestFit="1" customWidth="1"/>
    <col min="15634" max="15634" width="7.88671875" style="51" bestFit="1" customWidth="1"/>
    <col min="15635" max="15635" width="5.6640625" style="51" bestFit="1" customWidth="1"/>
    <col min="15636" max="15636" width="9.109375" style="51" bestFit="1" customWidth="1"/>
    <col min="15637" max="15637" width="13.5546875" style="51" bestFit="1" customWidth="1"/>
    <col min="15638" max="15866" width="9.109375" style="51"/>
    <col min="15867" max="15867" width="4.44140625" style="51" bestFit="1" customWidth="1"/>
    <col min="15868" max="15868" width="18.33203125" style="51" bestFit="1" customWidth="1"/>
    <col min="15869" max="15869" width="19" style="51" bestFit="1" customWidth="1"/>
    <col min="15870" max="15870" width="15.44140625" style="51" bestFit="1" customWidth="1"/>
    <col min="15871" max="15872" width="12.44140625" style="51" bestFit="1" customWidth="1"/>
    <col min="15873" max="15873" width="7.109375" style="51" bestFit="1" customWidth="1"/>
    <col min="15874" max="15874" width="10.109375" style="51" bestFit="1" customWidth="1"/>
    <col min="15875" max="15875" width="15.88671875" style="51" bestFit="1" customWidth="1"/>
    <col min="15876" max="15876" width="15.109375" style="51" bestFit="1" customWidth="1"/>
    <col min="15877" max="15877" width="18.33203125" style="51" bestFit="1" customWidth="1"/>
    <col min="15878" max="15878" width="13.33203125" style="51" bestFit="1" customWidth="1"/>
    <col min="15879" max="15879" width="19.33203125" style="51" customWidth="1"/>
    <col min="15880" max="15880" width="15.109375" style="51" customWidth="1"/>
    <col min="15881" max="15881" width="21" style="51" bestFit="1" customWidth="1"/>
    <col min="15882" max="15882" width="17.109375" style="51" bestFit="1" customWidth="1"/>
    <col min="15883" max="15883" width="16.88671875" style="51" bestFit="1" customWidth="1"/>
    <col min="15884" max="15884" width="16.6640625" style="51" bestFit="1" customWidth="1"/>
    <col min="15885" max="15885" width="15.6640625" style="51" bestFit="1" customWidth="1"/>
    <col min="15886" max="15886" width="16.33203125" style="51" bestFit="1" customWidth="1"/>
    <col min="15887" max="15887" width="17.33203125" style="51" customWidth="1"/>
    <col min="15888" max="15888" width="23.44140625" style="51" bestFit="1" customWidth="1"/>
    <col min="15889" max="15889" width="31.88671875" style="51" bestFit="1" customWidth="1"/>
    <col min="15890" max="15890" width="7.88671875" style="51" bestFit="1" customWidth="1"/>
    <col min="15891" max="15891" width="5.6640625" style="51" bestFit="1" customWidth="1"/>
    <col min="15892" max="15892" width="9.109375" style="51" bestFit="1" customWidth="1"/>
    <col min="15893" max="15893" width="13.5546875" style="51" bestFit="1" customWidth="1"/>
    <col min="15894" max="16122" width="9.109375" style="51"/>
    <col min="16123" max="16123" width="4.44140625" style="51" bestFit="1" customWidth="1"/>
    <col min="16124" max="16124" width="18.33203125" style="51" bestFit="1" customWidth="1"/>
    <col min="16125" max="16125" width="19" style="51" bestFit="1" customWidth="1"/>
    <col min="16126" max="16126" width="15.44140625" style="51" bestFit="1" customWidth="1"/>
    <col min="16127" max="16128" width="12.44140625" style="51" bestFit="1" customWidth="1"/>
    <col min="16129" max="16129" width="7.109375" style="51" bestFit="1" customWidth="1"/>
    <col min="16130" max="16130" width="10.109375" style="51" bestFit="1" customWidth="1"/>
    <col min="16131" max="16131" width="15.88671875" style="51" bestFit="1" customWidth="1"/>
    <col min="16132" max="16132" width="15.109375" style="51" bestFit="1" customWidth="1"/>
    <col min="16133" max="16133" width="18.33203125" style="51" bestFit="1" customWidth="1"/>
    <col min="16134" max="16134" width="13.33203125" style="51" bestFit="1" customWidth="1"/>
    <col min="16135" max="16135" width="19.33203125" style="51" customWidth="1"/>
    <col min="16136" max="16136" width="15.109375" style="51" customWidth="1"/>
    <col min="16137" max="16137" width="21" style="51" bestFit="1" customWidth="1"/>
    <col min="16138" max="16138" width="17.109375" style="51" bestFit="1" customWidth="1"/>
    <col min="16139" max="16139" width="16.88671875" style="51" bestFit="1" customWidth="1"/>
    <col min="16140" max="16140" width="16.6640625" style="51" bestFit="1" customWidth="1"/>
    <col min="16141" max="16141" width="15.6640625" style="51" bestFit="1" customWidth="1"/>
    <col min="16142" max="16142" width="16.33203125" style="51" bestFit="1" customWidth="1"/>
    <col min="16143" max="16143" width="17.33203125" style="51" customWidth="1"/>
    <col min="16144" max="16144" width="23.44140625" style="51" bestFit="1" customWidth="1"/>
    <col min="16145" max="16145" width="31.88671875" style="51" bestFit="1" customWidth="1"/>
    <col min="16146" max="16146" width="7.88671875" style="51" bestFit="1" customWidth="1"/>
    <col min="16147" max="16147" width="5.6640625" style="51" bestFit="1" customWidth="1"/>
    <col min="16148" max="16148" width="9.109375" style="51" bestFit="1" customWidth="1"/>
    <col min="16149" max="16149" width="13.5546875" style="51" bestFit="1" customWidth="1"/>
    <col min="16150" max="16384" width="9.109375" style="51"/>
  </cols>
  <sheetData>
    <row r="1" spans="1:31" ht="18" x14ac:dyDescent="0.25">
      <c r="S1" s="2" t="s">
        <v>737</v>
      </c>
    </row>
    <row r="2" spans="1:31" ht="18" x14ac:dyDescent="0.35">
      <c r="S2" s="4" t="s">
        <v>1</v>
      </c>
    </row>
    <row r="3" spans="1:31" ht="18" x14ac:dyDescent="0.35">
      <c r="S3" s="4" t="s">
        <v>200</v>
      </c>
    </row>
    <row r="4" spans="1:31" ht="16.8" x14ac:dyDescent="0.3">
      <c r="A4" s="466" t="s">
        <v>738</v>
      </c>
      <c r="B4" s="466"/>
      <c r="C4" s="466"/>
      <c r="D4" s="466"/>
      <c r="E4" s="466"/>
      <c r="F4" s="466"/>
      <c r="G4" s="466"/>
      <c r="H4" s="466"/>
      <c r="I4" s="466"/>
      <c r="J4" s="466"/>
      <c r="K4" s="466"/>
      <c r="L4" s="466"/>
      <c r="M4" s="466"/>
      <c r="N4" s="466"/>
      <c r="O4" s="466"/>
      <c r="P4" s="466"/>
      <c r="Q4" s="466"/>
      <c r="R4" s="466"/>
      <c r="S4" s="466"/>
    </row>
    <row r="5" spans="1:31" x14ac:dyDescent="0.25">
      <c r="B5" s="51"/>
      <c r="C5" s="51"/>
      <c r="D5" s="314"/>
      <c r="E5" s="51"/>
      <c r="F5" s="314"/>
      <c r="G5" s="51"/>
      <c r="H5" s="51"/>
      <c r="I5" s="314"/>
      <c r="J5" s="51"/>
      <c r="K5" s="314"/>
      <c r="L5" s="51"/>
      <c r="M5" s="314"/>
      <c r="N5" s="51"/>
      <c r="O5" s="51"/>
      <c r="P5" s="51"/>
      <c r="Q5" s="51"/>
      <c r="R5" s="51"/>
      <c r="S5" s="51"/>
      <c r="T5" s="89"/>
    </row>
    <row r="6" spans="1:31" ht="15.6" x14ac:dyDescent="0.25">
      <c r="A6" s="419" t="s">
        <v>265</v>
      </c>
      <c r="B6" s="419"/>
      <c r="C6" s="419"/>
      <c r="D6" s="419"/>
      <c r="E6" s="419"/>
      <c r="F6" s="419"/>
      <c r="G6" s="419"/>
      <c r="H6" s="419"/>
      <c r="I6" s="419"/>
      <c r="J6" s="419"/>
      <c r="K6" s="419"/>
      <c r="L6" s="419"/>
      <c r="M6" s="419"/>
      <c r="N6" s="419"/>
      <c r="O6" s="419"/>
      <c r="P6" s="419"/>
      <c r="Q6" s="419"/>
      <c r="R6" s="419"/>
      <c r="S6" s="419"/>
      <c r="T6" s="89"/>
    </row>
    <row r="7" spans="1:31" ht="15.6" x14ac:dyDescent="0.25">
      <c r="A7" s="339" t="s">
        <v>728</v>
      </c>
      <c r="B7" s="339"/>
      <c r="C7" s="339"/>
      <c r="D7" s="339"/>
      <c r="E7" s="339"/>
      <c r="F7" s="339"/>
      <c r="G7" s="339"/>
      <c r="H7" s="339"/>
      <c r="I7" s="339"/>
      <c r="J7" s="339"/>
      <c r="K7" s="339"/>
      <c r="L7" s="339"/>
      <c r="M7" s="339"/>
      <c r="N7" s="339"/>
      <c r="O7" s="339"/>
      <c r="P7" s="339"/>
      <c r="Q7" s="339"/>
      <c r="R7" s="339"/>
      <c r="S7" s="339"/>
      <c r="T7" s="89"/>
    </row>
    <row r="8" spans="1:31" ht="15.6" x14ac:dyDescent="0.25">
      <c r="A8" s="35"/>
      <c r="B8" s="35"/>
      <c r="C8" s="35"/>
      <c r="D8" s="172"/>
      <c r="E8" s="35"/>
      <c r="F8" s="172"/>
      <c r="G8" s="35"/>
      <c r="H8" s="35"/>
      <c r="I8" s="172"/>
      <c r="J8" s="35"/>
      <c r="K8" s="172"/>
      <c r="L8" s="35"/>
      <c r="M8" s="172"/>
      <c r="N8" s="35"/>
      <c r="O8" s="35"/>
      <c r="P8" s="35"/>
      <c r="Q8" s="35"/>
      <c r="R8" s="35"/>
      <c r="S8" s="35"/>
      <c r="T8" s="89"/>
    </row>
    <row r="9" spans="1:31" ht="15.6" x14ac:dyDescent="0.3">
      <c r="A9" s="345" t="str">
        <f>'13'!A9:K9</f>
        <v>Год раскрытия информации: 2026 год</v>
      </c>
      <c r="B9" s="345"/>
      <c r="C9" s="345"/>
      <c r="D9" s="345"/>
      <c r="E9" s="345"/>
      <c r="F9" s="345"/>
      <c r="G9" s="345"/>
      <c r="H9" s="345"/>
      <c r="I9" s="345"/>
      <c r="J9" s="345"/>
      <c r="K9" s="345"/>
      <c r="L9" s="345"/>
      <c r="M9" s="345"/>
      <c r="N9" s="345"/>
      <c r="O9" s="345"/>
      <c r="P9" s="345"/>
      <c r="Q9" s="345"/>
      <c r="R9" s="345"/>
      <c r="S9" s="345"/>
      <c r="T9" s="89"/>
    </row>
    <row r="10" spans="1:31" s="53" customFormat="1" x14ac:dyDescent="0.25">
      <c r="A10" s="530"/>
      <c r="B10" s="530"/>
      <c r="C10" s="530"/>
      <c r="D10" s="530"/>
      <c r="E10" s="530"/>
      <c r="F10" s="530"/>
      <c r="G10" s="530"/>
      <c r="H10" s="530"/>
      <c r="I10" s="530"/>
      <c r="J10" s="530"/>
      <c r="K10" s="530"/>
      <c r="L10" s="530"/>
      <c r="M10" s="530"/>
      <c r="N10" s="530"/>
      <c r="O10" s="530"/>
      <c r="P10" s="530"/>
      <c r="Q10" s="530"/>
      <c r="R10" s="530"/>
      <c r="T10" s="52"/>
      <c r="U10" s="52"/>
      <c r="V10" s="51"/>
      <c r="W10" s="51"/>
      <c r="X10" s="51"/>
      <c r="Y10" s="51"/>
      <c r="Z10" s="51"/>
      <c r="AA10" s="51"/>
      <c r="AB10" s="51"/>
      <c r="AC10" s="51"/>
      <c r="AD10" s="51"/>
      <c r="AE10" s="51"/>
    </row>
    <row r="11" spans="1:31" s="53" customFormat="1" x14ac:dyDescent="0.25">
      <c r="A11" s="473" t="s">
        <v>6</v>
      </c>
      <c r="B11" s="473" t="s">
        <v>7</v>
      </c>
      <c r="C11" s="473" t="s">
        <v>245</v>
      </c>
      <c r="D11" s="528" t="s">
        <v>210</v>
      </c>
      <c r="E11" s="529" t="s">
        <v>739</v>
      </c>
      <c r="F11" s="519" t="s">
        <v>740</v>
      </c>
      <c r="G11" s="520"/>
      <c r="H11" s="520"/>
      <c r="I11" s="520"/>
      <c r="J11" s="521"/>
      <c r="K11" s="525" t="s">
        <v>741</v>
      </c>
      <c r="L11" s="519" t="s">
        <v>742</v>
      </c>
      <c r="M11" s="521"/>
      <c r="N11" s="473" t="s">
        <v>743</v>
      </c>
      <c r="O11" s="470" t="s">
        <v>744</v>
      </c>
      <c r="P11" s="468" t="s">
        <v>745</v>
      </c>
      <c r="Q11" s="468"/>
      <c r="R11" s="468"/>
      <c r="S11" s="468"/>
      <c r="T11" s="52"/>
      <c r="U11" s="52"/>
      <c r="V11" s="51"/>
      <c r="W11" s="51"/>
      <c r="X11" s="51"/>
      <c r="Y11" s="51"/>
      <c r="Z11" s="51"/>
      <c r="AA11" s="51"/>
      <c r="AB11" s="51"/>
      <c r="AC11" s="51"/>
      <c r="AD11" s="51"/>
      <c r="AE11" s="51"/>
    </row>
    <row r="12" spans="1:31" s="53" customFormat="1" ht="85.8" customHeight="1" x14ac:dyDescent="0.25">
      <c r="A12" s="473"/>
      <c r="B12" s="473"/>
      <c r="C12" s="473"/>
      <c r="D12" s="528"/>
      <c r="E12" s="529"/>
      <c r="F12" s="522"/>
      <c r="G12" s="523"/>
      <c r="H12" s="523"/>
      <c r="I12" s="523"/>
      <c r="J12" s="524"/>
      <c r="K12" s="526"/>
      <c r="L12" s="522"/>
      <c r="M12" s="524"/>
      <c r="N12" s="473"/>
      <c r="O12" s="471"/>
      <c r="P12" s="468" t="s">
        <v>746</v>
      </c>
      <c r="Q12" s="468"/>
      <c r="R12" s="468" t="s">
        <v>746</v>
      </c>
      <c r="S12" s="468"/>
      <c r="T12" s="52"/>
      <c r="U12" s="52"/>
      <c r="V12" s="51"/>
      <c r="W12" s="51"/>
      <c r="X12" s="51"/>
      <c r="Y12" s="51"/>
      <c r="Z12" s="51"/>
      <c r="AA12" s="51"/>
      <c r="AB12" s="51"/>
      <c r="AC12" s="51"/>
      <c r="AD12" s="51"/>
      <c r="AE12" s="51"/>
    </row>
    <row r="13" spans="1:31" s="53" customFormat="1" ht="136.80000000000001" x14ac:dyDescent="0.25">
      <c r="A13" s="473"/>
      <c r="B13" s="473"/>
      <c r="C13" s="473"/>
      <c r="D13" s="528"/>
      <c r="E13" s="529"/>
      <c r="F13" s="316" t="s">
        <v>225</v>
      </c>
      <c r="G13" s="91" t="s">
        <v>226</v>
      </c>
      <c r="H13" s="91" t="s">
        <v>747</v>
      </c>
      <c r="I13" s="317" t="s">
        <v>228</v>
      </c>
      <c r="J13" s="91" t="s">
        <v>229</v>
      </c>
      <c r="K13" s="527"/>
      <c r="L13" s="56" t="s">
        <v>748</v>
      </c>
      <c r="M13" s="315" t="s">
        <v>749</v>
      </c>
      <c r="N13" s="473"/>
      <c r="O13" s="472"/>
      <c r="P13" s="92" t="s">
        <v>750</v>
      </c>
      <c r="Q13" s="92" t="s">
        <v>751</v>
      </c>
      <c r="R13" s="92" t="s">
        <v>750</v>
      </c>
      <c r="S13" s="92" t="s">
        <v>751</v>
      </c>
      <c r="T13" s="52"/>
      <c r="U13" s="52"/>
      <c r="V13" s="51"/>
      <c r="W13" s="51"/>
      <c r="X13" s="51"/>
      <c r="Y13" s="51"/>
      <c r="Z13" s="51"/>
      <c r="AA13" s="51"/>
      <c r="AB13" s="51"/>
      <c r="AC13" s="51"/>
      <c r="AD13" s="51"/>
      <c r="AE13" s="51"/>
    </row>
    <row r="14" spans="1:31" s="323" customFormat="1" ht="15" customHeight="1" x14ac:dyDescent="0.25">
      <c r="A14" s="320">
        <v>1</v>
      </c>
      <c r="B14" s="320">
        <v>2</v>
      </c>
      <c r="C14" s="320">
        <v>3</v>
      </c>
      <c r="D14" s="320">
        <v>4</v>
      </c>
      <c r="E14" s="320">
        <v>5</v>
      </c>
      <c r="F14" s="320">
        <v>6</v>
      </c>
      <c r="G14" s="320">
        <v>7</v>
      </c>
      <c r="H14" s="320">
        <v>8</v>
      </c>
      <c r="I14" s="320">
        <v>9</v>
      </c>
      <c r="J14" s="320">
        <v>10</v>
      </c>
      <c r="K14" s="320">
        <v>11</v>
      </c>
      <c r="L14" s="320">
        <v>12</v>
      </c>
      <c r="M14" s="320">
        <v>13</v>
      </c>
      <c r="N14" s="320">
        <v>14</v>
      </c>
      <c r="O14" s="320">
        <v>15</v>
      </c>
      <c r="P14" s="320" t="s">
        <v>752</v>
      </c>
      <c r="Q14" s="320" t="s">
        <v>753</v>
      </c>
      <c r="R14" s="320" t="s">
        <v>754</v>
      </c>
      <c r="S14" s="320" t="s">
        <v>755</v>
      </c>
      <c r="T14" s="321"/>
      <c r="U14" s="321"/>
      <c r="V14" s="322"/>
      <c r="W14" s="322"/>
      <c r="X14" s="322"/>
      <c r="Y14" s="322"/>
      <c r="Z14" s="322"/>
      <c r="AA14" s="322"/>
      <c r="AB14" s="322"/>
      <c r="AC14" s="322"/>
      <c r="AD14" s="322"/>
      <c r="AE14" s="322"/>
    </row>
    <row r="15" spans="1:31" s="336" customFormat="1" ht="17.399999999999999" x14ac:dyDescent="0.3">
      <c r="A15" s="330" t="s">
        <v>107</v>
      </c>
      <c r="B15" s="331" t="s">
        <v>108</v>
      </c>
      <c r="C15" s="332" t="s">
        <v>93</v>
      </c>
      <c r="D15" s="333">
        <f>D16+D58+D62</f>
        <v>232.64979496619998</v>
      </c>
      <c r="E15" s="333" t="s">
        <v>623</v>
      </c>
      <c r="F15" s="333">
        <f>F16+F58+F62</f>
        <v>232.64979496619998</v>
      </c>
      <c r="G15" s="333" t="s">
        <v>623</v>
      </c>
      <c r="H15" s="333" t="s">
        <v>623</v>
      </c>
      <c r="I15" s="333">
        <f>I16+I58+I62</f>
        <v>232.64979496619998</v>
      </c>
      <c r="J15" s="333" t="s">
        <v>623</v>
      </c>
      <c r="K15" s="333">
        <f>K16+K58+K62</f>
        <v>190.94229839000005</v>
      </c>
      <c r="L15" s="333" t="s">
        <v>623</v>
      </c>
      <c r="M15" s="333">
        <f>M16+M58+M62</f>
        <v>190.90010367000002</v>
      </c>
      <c r="N15" s="334" t="s">
        <v>623</v>
      </c>
      <c r="O15" s="334" t="s">
        <v>623</v>
      </c>
      <c r="P15" s="334" t="s">
        <v>623</v>
      </c>
      <c r="Q15" s="334" t="s">
        <v>623</v>
      </c>
      <c r="R15" s="334" t="s">
        <v>623</v>
      </c>
      <c r="S15" s="334" t="s">
        <v>623</v>
      </c>
      <c r="T15" s="335"/>
      <c r="U15" s="335"/>
    </row>
    <row r="16" spans="1:31" ht="46.8" x14ac:dyDescent="0.25">
      <c r="A16" s="12" t="s">
        <v>140</v>
      </c>
      <c r="B16" s="13" t="s">
        <v>141</v>
      </c>
      <c r="C16" s="324" t="s">
        <v>93</v>
      </c>
      <c r="D16" s="326">
        <f>D17+D26+D38</f>
        <v>204.39421701859999</v>
      </c>
      <c r="E16" s="327" t="s">
        <v>623</v>
      </c>
      <c r="F16" s="326">
        <f t="shared" ref="F16:M16" si="0">F17+F26+F38</f>
        <v>204.39421701859999</v>
      </c>
      <c r="G16" s="327" t="s">
        <v>623</v>
      </c>
      <c r="H16" s="327" t="s">
        <v>623</v>
      </c>
      <c r="I16" s="326">
        <f t="shared" si="0"/>
        <v>204.39421701859999</v>
      </c>
      <c r="J16" s="327" t="s">
        <v>623</v>
      </c>
      <c r="K16" s="326">
        <f t="shared" si="0"/>
        <v>167.69081541000003</v>
      </c>
      <c r="L16" s="327" t="s">
        <v>623</v>
      </c>
      <c r="M16" s="326">
        <f t="shared" si="0"/>
        <v>167.60748208000001</v>
      </c>
      <c r="N16" s="326" t="s">
        <v>623</v>
      </c>
      <c r="O16" s="326" t="s">
        <v>623</v>
      </c>
      <c r="P16" s="326" t="s">
        <v>623</v>
      </c>
      <c r="Q16" s="326" t="s">
        <v>623</v>
      </c>
      <c r="R16" s="326" t="s">
        <v>623</v>
      </c>
      <c r="S16" s="326" t="s">
        <v>623</v>
      </c>
    </row>
    <row r="17" spans="1:21" s="319" customFormat="1" ht="78" x14ac:dyDescent="0.25">
      <c r="A17" s="12" t="s">
        <v>142</v>
      </c>
      <c r="B17" s="13" t="s">
        <v>143</v>
      </c>
      <c r="C17" s="324" t="s">
        <v>93</v>
      </c>
      <c r="D17" s="327">
        <f>D19</f>
        <v>47.121296225999991</v>
      </c>
      <c r="E17" s="327" t="s">
        <v>623</v>
      </c>
      <c r="F17" s="327">
        <f t="shared" ref="F17:S17" si="1">F19</f>
        <v>47.121296225999991</v>
      </c>
      <c r="G17" s="327" t="s">
        <v>623</v>
      </c>
      <c r="H17" s="327" t="s">
        <v>623</v>
      </c>
      <c r="I17" s="327">
        <f t="shared" si="1"/>
        <v>47.121296225999991</v>
      </c>
      <c r="J17" s="327" t="s">
        <v>623</v>
      </c>
      <c r="K17" s="327">
        <f t="shared" si="1"/>
        <v>38.624013300000001</v>
      </c>
      <c r="L17" s="327" t="s">
        <v>623</v>
      </c>
      <c r="M17" s="327">
        <f t="shared" si="1"/>
        <v>38.624013300000001</v>
      </c>
      <c r="N17" s="327" t="str">
        <f t="shared" si="1"/>
        <v>нд</v>
      </c>
      <c r="O17" s="327" t="str">
        <f t="shared" si="1"/>
        <v>нд</v>
      </c>
      <c r="P17" s="327" t="str">
        <f t="shared" si="1"/>
        <v>нд</v>
      </c>
      <c r="Q17" s="327" t="str">
        <f t="shared" si="1"/>
        <v>нд</v>
      </c>
      <c r="R17" s="327" t="str">
        <f t="shared" si="1"/>
        <v>нд</v>
      </c>
      <c r="S17" s="327" t="str">
        <f t="shared" si="1"/>
        <v>нд</v>
      </c>
      <c r="T17" s="318"/>
      <c r="U17" s="318"/>
    </row>
    <row r="18" spans="1:21" ht="46.8" x14ac:dyDescent="0.25">
      <c r="A18" s="15" t="s">
        <v>144</v>
      </c>
      <c r="B18" s="16" t="s">
        <v>145</v>
      </c>
      <c r="C18" s="9" t="s">
        <v>93</v>
      </c>
      <c r="D18" s="327" t="s">
        <v>623</v>
      </c>
      <c r="E18" s="327" t="s">
        <v>623</v>
      </c>
      <c r="F18" s="327" t="s">
        <v>623</v>
      </c>
      <c r="G18" s="327" t="s">
        <v>623</v>
      </c>
      <c r="H18" s="327" t="s">
        <v>623</v>
      </c>
      <c r="I18" s="327" t="s">
        <v>623</v>
      </c>
      <c r="J18" s="327" t="s">
        <v>623</v>
      </c>
      <c r="K18" s="327" t="s">
        <v>623</v>
      </c>
      <c r="L18" s="327" t="s">
        <v>623</v>
      </c>
      <c r="M18" s="327" t="s">
        <v>623</v>
      </c>
      <c r="N18" s="327" t="s">
        <v>623</v>
      </c>
      <c r="O18" s="327" t="s">
        <v>623</v>
      </c>
      <c r="P18" s="327" t="s">
        <v>623</v>
      </c>
      <c r="Q18" s="327" t="s">
        <v>623</v>
      </c>
      <c r="R18" s="327" t="s">
        <v>623</v>
      </c>
      <c r="S18" s="327" t="s">
        <v>623</v>
      </c>
    </row>
    <row r="19" spans="1:21" s="319" customFormat="1" ht="78" x14ac:dyDescent="0.25">
      <c r="A19" s="12" t="s">
        <v>146</v>
      </c>
      <c r="B19" s="13" t="s">
        <v>147</v>
      </c>
      <c r="C19" s="324" t="s">
        <v>93</v>
      </c>
      <c r="D19" s="327">
        <f>SUM(D20:D25)</f>
        <v>47.121296225999991</v>
      </c>
      <c r="E19" s="327" t="s">
        <v>623</v>
      </c>
      <c r="F19" s="327">
        <f t="shared" ref="F19:M19" si="2">SUM(F20:F25)</f>
        <v>47.121296225999991</v>
      </c>
      <c r="G19" s="327" t="s">
        <v>623</v>
      </c>
      <c r="H19" s="327" t="s">
        <v>623</v>
      </c>
      <c r="I19" s="327">
        <f t="shared" si="2"/>
        <v>47.121296225999991</v>
      </c>
      <c r="J19" s="327" t="s">
        <v>623</v>
      </c>
      <c r="K19" s="327">
        <f t="shared" si="2"/>
        <v>38.624013300000001</v>
      </c>
      <c r="L19" s="327" t="s">
        <v>623</v>
      </c>
      <c r="M19" s="327">
        <f t="shared" si="2"/>
        <v>38.624013300000001</v>
      </c>
      <c r="N19" s="327" t="s">
        <v>623</v>
      </c>
      <c r="O19" s="328" t="s">
        <v>623</v>
      </c>
      <c r="P19" s="328" t="s">
        <v>623</v>
      </c>
      <c r="Q19" s="328" t="s">
        <v>623</v>
      </c>
      <c r="R19" s="328" t="s">
        <v>623</v>
      </c>
      <c r="S19" s="328" t="s">
        <v>623</v>
      </c>
      <c r="T19" s="318"/>
      <c r="U19" s="318"/>
    </row>
    <row r="20" spans="1:21" ht="78" x14ac:dyDescent="0.25">
      <c r="A20" s="15" t="s">
        <v>827</v>
      </c>
      <c r="B20" s="16" t="s">
        <v>838</v>
      </c>
      <c r="C20" s="148" t="s">
        <v>839</v>
      </c>
      <c r="D20" s="326">
        <f>1.5*1.22</f>
        <v>1.83</v>
      </c>
      <c r="E20" s="63" t="s">
        <v>1151</v>
      </c>
      <c r="F20" s="326">
        <f>D20</f>
        <v>1.83</v>
      </c>
      <c r="G20" s="64" t="s">
        <v>623</v>
      </c>
      <c r="H20" s="64" t="s">
        <v>623</v>
      </c>
      <c r="I20" s="326">
        <f>F20</f>
        <v>1.83</v>
      </c>
      <c r="J20" s="64" t="s">
        <v>623</v>
      </c>
      <c r="K20" s="326">
        <f>D20/1.22</f>
        <v>1.5</v>
      </c>
      <c r="L20" s="64">
        <v>2026</v>
      </c>
      <c r="M20" s="326">
        <f>K20</f>
        <v>1.5</v>
      </c>
      <c r="N20" s="63" t="s">
        <v>1152</v>
      </c>
      <c r="O20" s="64" t="s">
        <v>623</v>
      </c>
      <c r="P20" s="64" t="s">
        <v>623</v>
      </c>
      <c r="Q20" s="64" t="s">
        <v>623</v>
      </c>
      <c r="R20" s="64" t="s">
        <v>623</v>
      </c>
      <c r="S20" s="64" t="s">
        <v>623</v>
      </c>
    </row>
    <row r="21" spans="1:21" ht="78" x14ac:dyDescent="0.25">
      <c r="A21" s="15" t="s">
        <v>828</v>
      </c>
      <c r="B21" s="34" t="s">
        <v>1109</v>
      </c>
      <c r="C21" s="148" t="s">
        <v>840</v>
      </c>
      <c r="D21" s="326">
        <f>25*1.22</f>
        <v>30.5</v>
      </c>
      <c r="E21" s="63" t="s">
        <v>1151</v>
      </c>
      <c r="F21" s="326">
        <f>D21</f>
        <v>30.5</v>
      </c>
      <c r="G21" s="64" t="s">
        <v>623</v>
      </c>
      <c r="H21" s="64" t="s">
        <v>623</v>
      </c>
      <c r="I21" s="326">
        <f>F21</f>
        <v>30.5</v>
      </c>
      <c r="J21" s="64" t="s">
        <v>623</v>
      </c>
      <c r="K21" s="326">
        <f>D21/1.22</f>
        <v>25</v>
      </c>
      <c r="L21" s="64">
        <v>2030</v>
      </c>
      <c r="M21" s="326">
        <f>K21</f>
        <v>25</v>
      </c>
      <c r="N21" s="63" t="s">
        <v>1154</v>
      </c>
      <c r="O21" s="64" t="s">
        <v>623</v>
      </c>
      <c r="P21" s="64" t="s">
        <v>623</v>
      </c>
      <c r="Q21" s="64" t="s">
        <v>623</v>
      </c>
      <c r="R21" s="64" t="s">
        <v>623</v>
      </c>
      <c r="S21" s="64" t="s">
        <v>623</v>
      </c>
    </row>
    <row r="22" spans="1:21" ht="109.2" x14ac:dyDescent="0.25">
      <c r="A22" s="15" t="s">
        <v>829</v>
      </c>
      <c r="B22" s="34" t="s">
        <v>965</v>
      </c>
      <c r="C22" s="188" t="s">
        <v>966</v>
      </c>
      <c r="D22" s="326">
        <f>6.1*1.22</f>
        <v>7.4419999999999993</v>
      </c>
      <c r="E22" s="63" t="s">
        <v>1151</v>
      </c>
      <c r="F22" s="326">
        <f>D22</f>
        <v>7.4419999999999993</v>
      </c>
      <c r="G22" s="64" t="s">
        <v>623</v>
      </c>
      <c r="H22" s="64" t="s">
        <v>623</v>
      </c>
      <c r="I22" s="326">
        <f>F22</f>
        <v>7.4419999999999993</v>
      </c>
      <c r="J22" s="64" t="s">
        <v>623</v>
      </c>
      <c r="K22" s="326">
        <f>D22/1.22</f>
        <v>6.1</v>
      </c>
      <c r="L22" s="64">
        <v>2028</v>
      </c>
      <c r="M22" s="326">
        <f>K22</f>
        <v>6.1</v>
      </c>
      <c r="N22" s="63" t="s">
        <v>1153</v>
      </c>
      <c r="O22" s="64" t="s">
        <v>623</v>
      </c>
      <c r="P22" s="64" t="s">
        <v>623</v>
      </c>
      <c r="Q22" s="64" t="s">
        <v>623</v>
      </c>
      <c r="R22" s="64" t="s">
        <v>623</v>
      </c>
      <c r="S22" s="64" t="s">
        <v>623</v>
      </c>
    </row>
    <row r="23" spans="1:21" ht="93.6" x14ac:dyDescent="0.25">
      <c r="A23" s="15" t="s">
        <v>833</v>
      </c>
      <c r="B23" s="34" t="s">
        <v>967</v>
      </c>
      <c r="C23" s="188" t="s">
        <v>968</v>
      </c>
      <c r="D23" s="326">
        <f>1.6740133*1.22</f>
        <v>2.0422962259999999</v>
      </c>
      <c r="E23" s="63" t="s">
        <v>1151</v>
      </c>
      <c r="F23" s="326">
        <f>D23</f>
        <v>2.0422962259999999</v>
      </c>
      <c r="G23" s="64" t="s">
        <v>623</v>
      </c>
      <c r="H23" s="64" t="s">
        <v>623</v>
      </c>
      <c r="I23" s="326">
        <f>F23</f>
        <v>2.0422962259999999</v>
      </c>
      <c r="J23" s="64" t="s">
        <v>623</v>
      </c>
      <c r="K23" s="326">
        <f>D23/1.22</f>
        <v>1.6740132999999999</v>
      </c>
      <c r="L23" s="64">
        <v>2030</v>
      </c>
      <c r="M23" s="326">
        <f>K23</f>
        <v>1.6740132999999999</v>
      </c>
      <c r="N23" s="63" t="s">
        <v>950</v>
      </c>
      <c r="O23" s="64" t="s">
        <v>623</v>
      </c>
      <c r="P23" s="64" t="s">
        <v>623</v>
      </c>
      <c r="Q23" s="64" t="s">
        <v>623</v>
      </c>
      <c r="R23" s="64" t="s">
        <v>623</v>
      </c>
      <c r="S23" s="64" t="s">
        <v>623</v>
      </c>
    </row>
    <row r="24" spans="1:21" ht="105.6" customHeight="1" x14ac:dyDescent="0.25">
      <c r="A24" s="219" t="s">
        <v>1134</v>
      </c>
      <c r="B24" s="217" t="s">
        <v>1120</v>
      </c>
      <c r="C24" s="227" t="s">
        <v>1121</v>
      </c>
      <c r="D24" s="326">
        <f>1.5*1.22</f>
        <v>1.83</v>
      </c>
      <c r="E24" s="63" t="s">
        <v>1151</v>
      </c>
      <c r="F24" s="326">
        <f t="shared" ref="F24:F25" si="3">D24</f>
        <v>1.83</v>
      </c>
      <c r="G24" s="64" t="s">
        <v>623</v>
      </c>
      <c r="H24" s="64" t="s">
        <v>623</v>
      </c>
      <c r="I24" s="326">
        <f t="shared" ref="I24:I25" si="4">F24</f>
        <v>1.83</v>
      </c>
      <c r="J24" s="64" t="s">
        <v>623</v>
      </c>
      <c r="K24" s="326">
        <f t="shared" ref="K24:K25" si="5">D24/1.22</f>
        <v>1.5</v>
      </c>
      <c r="L24" s="64">
        <v>2027</v>
      </c>
      <c r="M24" s="326">
        <f t="shared" ref="M24:M25" si="6">K24</f>
        <v>1.5</v>
      </c>
      <c r="N24" s="63" t="s">
        <v>1154</v>
      </c>
      <c r="O24" s="64" t="s">
        <v>623</v>
      </c>
      <c r="P24" s="64" t="s">
        <v>623</v>
      </c>
      <c r="Q24" s="64" t="s">
        <v>623</v>
      </c>
      <c r="R24" s="64" t="s">
        <v>623</v>
      </c>
      <c r="S24" s="64" t="s">
        <v>623</v>
      </c>
    </row>
    <row r="25" spans="1:21" ht="73.2" customHeight="1" x14ac:dyDescent="0.25">
      <c r="A25" s="219" t="s">
        <v>841</v>
      </c>
      <c r="B25" s="217" t="s">
        <v>1122</v>
      </c>
      <c r="C25" s="227" t="s">
        <v>1123</v>
      </c>
      <c r="D25" s="326">
        <f>2.85*1.22</f>
        <v>3.4769999999999999</v>
      </c>
      <c r="E25" s="63" t="s">
        <v>1151</v>
      </c>
      <c r="F25" s="326">
        <f t="shared" si="3"/>
        <v>3.4769999999999999</v>
      </c>
      <c r="G25" s="64" t="s">
        <v>623</v>
      </c>
      <c r="H25" s="64" t="s">
        <v>623</v>
      </c>
      <c r="I25" s="326">
        <f t="shared" si="4"/>
        <v>3.4769999999999999</v>
      </c>
      <c r="J25" s="64" t="s">
        <v>623</v>
      </c>
      <c r="K25" s="326">
        <f t="shared" si="5"/>
        <v>2.85</v>
      </c>
      <c r="L25" s="64">
        <v>2027</v>
      </c>
      <c r="M25" s="326">
        <f t="shared" si="6"/>
        <v>2.85</v>
      </c>
      <c r="N25" s="63" t="s">
        <v>1155</v>
      </c>
      <c r="O25" s="64" t="s">
        <v>623</v>
      </c>
      <c r="P25" s="64" t="s">
        <v>623</v>
      </c>
      <c r="Q25" s="64" t="s">
        <v>623</v>
      </c>
      <c r="R25" s="64" t="s">
        <v>623</v>
      </c>
      <c r="S25" s="64" t="s">
        <v>623</v>
      </c>
    </row>
    <row r="26" spans="1:21" s="319" customFormat="1" ht="62.4" x14ac:dyDescent="0.25">
      <c r="A26" s="12" t="s">
        <v>148</v>
      </c>
      <c r="B26" s="13" t="s">
        <v>149</v>
      </c>
      <c r="C26" s="324" t="s">
        <v>93</v>
      </c>
      <c r="D26" s="327">
        <f>D27+D33</f>
        <v>107.12309499399998</v>
      </c>
      <c r="E26" s="327" t="s">
        <v>623</v>
      </c>
      <c r="F26" s="327">
        <f t="shared" ref="F26:M26" si="7">F27+F33</f>
        <v>107.12309499399998</v>
      </c>
      <c r="G26" s="327" t="s">
        <v>623</v>
      </c>
      <c r="H26" s="327" t="s">
        <v>623</v>
      </c>
      <c r="I26" s="327">
        <f t="shared" si="7"/>
        <v>107.12309499399998</v>
      </c>
      <c r="J26" s="327" t="s">
        <v>623</v>
      </c>
      <c r="K26" s="327">
        <f t="shared" si="7"/>
        <v>87.89597950000001</v>
      </c>
      <c r="L26" s="327" t="s">
        <v>623</v>
      </c>
      <c r="M26" s="327">
        <f t="shared" si="7"/>
        <v>87.812646169999994</v>
      </c>
      <c r="N26" s="327" t="s">
        <v>623</v>
      </c>
      <c r="O26" s="64" t="s">
        <v>623</v>
      </c>
      <c r="P26" s="64" t="s">
        <v>623</v>
      </c>
      <c r="Q26" s="64" t="s">
        <v>623</v>
      </c>
      <c r="R26" s="64" t="s">
        <v>623</v>
      </c>
      <c r="S26" s="64" t="s">
        <v>623</v>
      </c>
      <c r="T26" s="318"/>
      <c r="U26" s="318"/>
    </row>
    <row r="27" spans="1:21" s="319" customFormat="1" ht="46.8" x14ac:dyDescent="0.25">
      <c r="A27" s="12" t="s">
        <v>150</v>
      </c>
      <c r="B27" s="13" t="s">
        <v>151</v>
      </c>
      <c r="C27" s="324" t="s">
        <v>93</v>
      </c>
      <c r="D27" s="327">
        <f>SUM(D28:D32)</f>
        <v>69.400694993999991</v>
      </c>
      <c r="E27" s="327" t="s">
        <v>623</v>
      </c>
      <c r="F27" s="327">
        <f>SUM(F28:F32)</f>
        <v>69.400694993999991</v>
      </c>
      <c r="G27" s="327" t="s">
        <v>623</v>
      </c>
      <c r="H27" s="327" t="s">
        <v>623</v>
      </c>
      <c r="I27" s="327">
        <f t="shared" ref="I27:M27" si="8">SUM(I28:I32)</f>
        <v>69.400694993999991</v>
      </c>
      <c r="J27" s="327" t="s">
        <v>623</v>
      </c>
      <c r="K27" s="327">
        <f t="shared" si="8"/>
        <v>56.975979500000001</v>
      </c>
      <c r="L27" s="327" t="s">
        <v>623</v>
      </c>
      <c r="M27" s="327">
        <f t="shared" si="8"/>
        <v>56.892646169999999</v>
      </c>
      <c r="N27" s="327" t="s">
        <v>623</v>
      </c>
      <c r="O27" s="64" t="s">
        <v>623</v>
      </c>
      <c r="P27" s="64" t="s">
        <v>623</v>
      </c>
      <c r="Q27" s="64" t="s">
        <v>623</v>
      </c>
      <c r="R27" s="64" t="s">
        <v>623</v>
      </c>
      <c r="S27" s="64" t="s">
        <v>623</v>
      </c>
      <c r="T27" s="318"/>
      <c r="U27" s="318"/>
    </row>
    <row r="28" spans="1:21" ht="64.2" customHeight="1" x14ac:dyDescent="0.25">
      <c r="A28" s="15" t="s">
        <v>830</v>
      </c>
      <c r="B28" s="16" t="s">
        <v>969</v>
      </c>
      <c r="C28" s="187" t="s">
        <v>970</v>
      </c>
      <c r="D28" s="326">
        <f>0.41666667*1.2</f>
        <v>0.500000004</v>
      </c>
      <c r="E28" s="63" t="s">
        <v>1151</v>
      </c>
      <c r="F28" s="326">
        <f t="shared" ref="F28:F29" si="9">D28</f>
        <v>0.500000004</v>
      </c>
      <c r="G28" s="64" t="s">
        <v>623</v>
      </c>
      <c r="H28" s="64" t="s">
        <v>623</v>
      </c>
      <c r="I28" s="326">
        <f t="shared" ref="I28:I29" si="10">F28</f>
        <v>0.500000004</v>
      </c>
      <c r="J28" s="64" t="s">
        <v>623</v>
      </c>
      <c r="K28" s="326">
        <v>0.5</v>
      </c>
      <c r="L28" s="64">
        <v>2025</v>
      </c>
      <c r="M28" s="326">
        <f>D28/1.2</f>
        <v>0.41666667000000002</v>
      </c>
      <c r="N28" s="63" t="s">
        <v>1156</v>
      </c>
      <c r="O28" s="64" t="s">
        <v>623</v>
      </c>
      <c r="P28" s="64" t="s">
        <v>623</v>
      </c>
      <c r="Q28" s="64" t="s">
        <v>623</v>
      </c>
      <c r="R28" s="64" t="s">
        <v>623</v>
      </c>
      <c r="S28" s="64" t="s">
        <v>623</v>
      </c>
    </row>
    <row r="29" spans="1:21" ht="78" x14ac:dyDescent="0.25">
      <c r="A29" s="15" t="s">
        <v>901</v>
      </c>
      <c r="B29" s="34" t="s">
        <v>971</v>
      </c>
      <c r="C29" s="148" t="s">
        <v>972</v>
      </c>
      <c r="D29" s="326">
        <f>3.24045773*1.22</f>
        <v>3.9533584306000003</v>
      </c>
      <c r="E29" s="63" t="s">
        <v>1151</v>
      </c>
      <c r="F29" s="326">
        <f t="shared" si="9"/>
        <v>3.9533584306000003</v>
      </c>
      <c r="G29" s="64" t="s">
        <v>623</v>
      </c>
      <c r="H29" s="64" t="s">
        <v>623</v>
      </c>
      <c r="I29" s="326">
        <f t="shared" si="10"/>
        <v>3.9533584306000003</v>
      </c>
      <c r="J29" s="64" t="s">
        <v>623</v>
      </c>
      <c r="K29" s="326">
        <f t="shared" ref="K29" si="11">D29/1.22</f>
        <v>3.2404577300000001</v>
      </c>
      <c r="L29" s="64">
        <v>2028</v>
      </c>
      <c r="M29" s="326">
        <f t="shared" ref="M29" si="12">K29</f>
        <v>3.2404577300000001</v>
      </c>
      <c r="N29" s="63" t="s">
        <v>950</v>
      </c>
      <c r="O29" s="64" t="s">
        <v>623</v>
      </c>
      <c r="P29" s="64" t="s">
        <v>623</v>
      </c>
      <c r="Q29" s="64" t="s">
        <v>623</v>
      </c>
      <c r="R29" s="64" t="s">
        <v>623</v>
      </c>
      <c r="S29" s="64" t="s">
        <v>623</v>
      </c>
    </row>
    <row r="30" spans="1:21" ht="93.6" x14ac:dyDescent="0.25">
      <c r="A30" s="15" t="s">
        <v>834</v>
      </c>
      <c r="B30" s="34" t="s">
        <v>900</v>
      </c>
      <c r="C30" s="148" t="s">
        <v>843</v>
      </c>
      <c r="D30" s="326">
        <f>1.22*(0.3+10.29043521+19.73679042+4.30113761)</f>
        <v>42.246603152799999</v>
      </c>
      <c r="E30" s="63" t="s">
        <v>1151</v>
      </c>
      <c r="F30" s="326">
        <f t="shared" ref="F30" si="13">D30</f>
        <v>42.246603152799999</v>
      </c>
      <c r="G30" s="64" t="s">
        <v>623</v>
      </c>
      <c r="H30" s="64" t="s">
        <v>623</v>
      </c>
      <c r="I30" s="326">
        <f t="shared" ref="I30" si="14">F30</f>
        <v>42.246603152799999</v>
      </c>
      <c r="J30" s="64" t="s">
        <v>623</v>
      </c>
      <c r="K30" s="326">
        <f t="shared" ref="K30" si="15">D30/1.22</f>
        <v>34.628363239999999</v>
      </c>
      <c r="L30" s="64">
        <v>2030</v>
      </c>
      <c r="M30" s="326">
        <f t="shared" ref="M30" si="16">K30</f>
        <v>34.628363239999999</v>
      </c>
      <c r="N30" s="63" t="s">
        <v>950</v>
      </c>
      <c r="O30" s="64" t="s">
        <v>623</v>
      </c>
      <c r="P30" s="64" t="s">
        <v>623</v>
      </c>
      <c r="Q30" s="64" t="s">
        <v>623</v>
      </c>
      <c r="R30" s="64" t="s">
        <v>623</v>
      </c>
      <c r="S30" s="64" t="s">
        <v>623</v>
      </c>
    </row>
    <row r="31" spans="1:21" ht="62.4" x14ac:dyDescent="0.25">
      <c r="A31" s="219" t="s">
        <v>1124</v>
      </c>
      <c r="B31" s="159" t="s">
        <v>1125</v>
      </c>
      <c r="C31" s="206" t="s">
        <v>1128</v>
      </c>
      <c r="D31" s="326">
        <f>5.11930281*1.22</f>
        <v>6.2455494281999995</v>
      </c>
      <c r="E31" s="63" t="s">
        <v>1151</v>
      </c>
      <c r="F31" s="326">
        <f t="shared" ref="F31" si="17">D31</f>
        <v>6.2455494281999995</v>
      </c>
      <c r="G31" s="64" t="s">
        <v>623</v>
      </c>
      <c r="H31" s="64" t="s">
        <v>623</v>
      </c>
      <c r="I31" s="326">
        <f t="shared" ref="I31" si="18">F31</f>
        <v>6.2455494281999995</v>
      </c>
      <c r="J31" s="64" t="s">
        <v>623</v>
      </c>
      <c r="K31" s="326">
        <f t="shared" ref="K31" si="19">D31/1.22</f>
        <v>5.1193028099999998</v>
      </c>
      <c r="L31" s="64">
        <v>2027</v>
      </c>
      <c r="M31" s="326">
        <f t="shared" ref="M31" si="20">K31</f>
        <v>5.1193028099999998</v>
      </c>
      <c r="N31" s="63" t="s">
        <v>1157</v>
      </c>
      <c r="O31" s="64" t="s">
        <v>623</v>
      </c>
      <c r="P31" s="64" t="s">
        <v>623</v>
      </c>
      <c r="Q31" s="64" t="s">
        <v>623</v>
      </c>
      <c r="R31" s="64" t="s">
        <v>623</v>
      </c>
      <c r="S31" s="64" t="s">
        <v>623</v>
      </c>
    </row>
    <row r="32" spans="1:21" ht="78" x14ac:dyDescent="0.25">
      <c r="A32" s="219" t="s">
        <v>902</v>
      </c>
      <c r="B32" s="159" t="s">
        <v>1126</v>
      </c>
      <c r="C32" s="206" t="s">
        <v>1127</v>
      </c>
      <c r="D32" s="326">
        <f>1.22*(5.22334961+8.26450611)</f>
        <v>16.455183978399997</v>
      </c>
      <c r="E32" s="63" t="s">
        <v>1151</v>
      </c>
      <c r="F32" s="326">
        <f t="shared" ref="F32" si="21">D32</f>
        <v>16.455183978399997</v>
      </c>
      <c r="G32" s="64" t="s">
        <v>623</v>
      </c>
      <c r="H32" s="64" t="s">
        <v>623</v>
      </c>
      <c r="I32" s="326">
        <f t="shared" ref="I32" si="22">F32</f>
        <v>16.455183978399997</v>
      </c>
      <c r="J32" s="64" t="s">
        <v>623</v>
      </c>
      <c r="K32" s="326">
        <f t="shared" ref="K32" si="23">D32/1.22</f>
        <v>13.487855719999999</v>
      </c>
      <c r="L32" s="64">
        <v>2028</v>
      </c>
      <c r="M32" s="326">
        <f t="shared" ref="M32" si="24">K32</f>
        <v>13.487855719999999</v>
      </c>
      <c r="N32" s="63" t="s">
        <v>1158</v>
      </c>
      <c r="O32" s="64" t="s">
        <v>623</v>
      </c>
      <c r="P32" s="64" t="s">
        <v>623</v>
      </c>
      <c r="Q32" s="64" t="s">
        <v>623</v>
      </c>
      <c r="R32" s="64" t="s">
        <v>623</v>
      </c>
      <c r="S32" s="64" t="s">
        <v>623</v>
      </c>
    </row>
    <row r="33" spans="1:21" ht="62.4" x14ac:dyDescent="0.25">
      <c r="A33" s="12" t="s">
        <v>152</v>
      </c>
      <c r="B33" s="13" t="s">
        <v>153</v>
      </c>
      <c r="C33" s="324" t="s">
        <v>93</v>
      </c>
      <c r="D33" s="327">
        <f>SUM(D34:D37)</f>
        <v>37.7224</v>
      </c>
      <c r="E33" s="327" t="s">
        <v>623</v>
      </c>
      <c r="F33" s="327">
        <f>SUM(F34:F37)</f>
        <v>37.7224</v>
      </c>
      <c r="G33" s="327" t="s">
        <v>623</v>
      </c>
      <c r="H33" s="327" t="s">
        <v>623</v>
      </c>
      <c r="I33" s="327">
        <f>SUM(I34:I37)</f>
        <v>37.7224</v>
      </c>
      <c r="J33" s="327" t="s">
        <v>623</v>
      </c>
      <c r="K33" s="327">
        <f>SUM(K34:K37)</f>
        <v>30.92</v>
      </c>
      <c r="L33" s="327" t="s">
        <v>623</v>
      </c>
      <c r="M33" s="327">
        <f>SUM(M34:M37)</f>
        <v>30.92</v>
      </c>
      <c r="N33" s="327" t="s">
        <v>623</v>
      </c>
      <c r="O33" s="64" t="s">
        <v>623</v>
      </c>
      <c r="P33" s="64" t="s">
        <v>623</v>
      </c>
      <c r="Q33" s="64" t="s">
        <v>623</v>
      </c>
      <c r="R33" s="64" t="s">
        <v>623</v>
      </c>
      <c r="S33" s="64" t="s">
        <v>623</v>
      </c>
    </row>
    <row r="34" spans="1:21" ht="78" x14ac:dyDescent="0.25">
      <c r="A34" s="15" t="s">
        <v>1093</v>
      </c>
      <c r="B34" s="16" t="s">
        <v>860</v>
      </c>
      <c r="C34" s="148" t="s">
        <v>861</v>
      </c>
      <c r="D34" s="326">
        <f>8.64*1.22</f>
        <v>10.540800000000001</v>
      </c>
      <c r="E34" s="63" t="s">
        <v>1151</v>
      </c>
      <c r="F34" s="326">
        <f t="shared" ref="F34" si="25">D34</f>
        <v>10.540800000000001</v>
      </c>
      <c r="G34" s="64" t="s">
        <v>623</v>
      </c>
      <c r="H34" s="64" t="s">
        <v>623</v>
      </c>
      <c r="I34" s="326">
        <f t="shared" ref="I34" si="26">F34</f>
        <v>10.540800000000001</v>
      </c>
      <c r="J34" s="64" t="s">
        <v>623</v>
      </c>
      <c r="K34" s="326">
        <f t="shared" ref="K34" si="27">D34/1.22</f>
        <v>8.64</v>
      </c>
      <c r="L34" s="64">
        <v>2026</v>
      </c>
      <c r="M34" s="326">
        <f t="shared" ref="M34" si="28">K34</f>
        <v>8.64</v>
      </c>
      <c r="N34" s="63" t="s">
        <v>1159</v>
      </c>
      <c r="O34" s="64" t="s">
        <v>623</v>
      </c>
      <c r="P34" s="64" t="s">
        <v>623</v>
      </c>
      <c r="Q34" s="64" t="s">
        <v>623</v>
      </c>
      <c r="R34" s="64" t="s">
        <v>623</v>
      </c>
      <c r="S34" s="64" t="s">
        <v>623</v>
      </c>
    </row>
    <row r="35" spans="1:21" ht="78" x14ac:dyDescent="0.25">
      <c r="A35" s="15" t="s">
        <v>1094</v>
      </c>
      <c r="B35" s="16" t="s">
        <v>869</v>
      </c>
      <c r="C35" s="148" t="s">
        <v>868</v>
      </c>
      <c r="D35" s="326">
        <f t="shared" ref="D35:D36" si="29">8.64*1.22</f>
        <v>10.540800000000001</v>
      </c>
      <c r="E35" s="63" t="s">
        <v>1151</v>
      </c>
      <c r="F35" s="326">
        <f t="shared" ref="F35:F36" si="30">D35</f>
        <v>10.540800000000001</v>
      </c>
      <c r="G35" s="64" t="s">
        <v>623</v>
      </c>
      <c r="H35" s="64" t="s">
        <v>623</v>
      </c>
      <c r="I35" s="326">
        <f t="shared" ref="I35:I36" si="31">F35</f>
        <v>10.540800000000001</v>
      </c>
      <c r="J35" s="64" t="s">
        <v>623</v>
      </c>
      <c r="K35" s="326">
        <f t="shared" ref="K35:K36" si="32">D35/1.22</f>
        <v>8.64</v>
      </c>
      <c r="L35" s="64">
        <v>2028</v>
      </c>
      <c r="M35" s="326">
        <f t="shared" ref="M35:M36" si="33">K35</f>
        <v>8.64</v>
      </c>
      <c r="N35" s="63" t="s">
        <v>1159</v>
      </c>
      <c r="O35" s="64" t="s">
        <v>623</v>
      </c>
      <c r="P35" s="64" t="s">
        <v>623</v>
      </c>
      <c r="Q35" s="64" t="s">
        <v>623</v>
      </c>
      <c r="R35" s="64" t="s">
        <v>623</v>
      </c>
      <c r="S35" s="64" t="s">
        <v>623</v>
      </c>
    </row>
    <row r="36" spans="1:21" ht="78" x14ac:dyDescent="0.25">
      <c r="A36" s="15" t="s">
        <v>1095</v>
      </c>
      <c r="B36" s="16" t="s">
        <v>870</v>
      </c>
      <c r="C36" s="148" t="s">
        <v>871</v>
      </c>
      <c r="D36" s="326">
        <f t="shared" si="29"/>
        <v>10.540800000000001</v>
      </c>
      <c r="E36" s="63" t="s">
        <v>1151</v>
      </c>
      <c r="F36" s="326">
        <f t="shared" si="30"/>
        <v>10.540800000000001</v>
      </c>
      <c r="G36" s="64" t="s">
        <v>623</v>
      </c>
      <c r="H36" s="64" t="s">
        <v>623</v>
      </c>
      <c r="I36" s="326">
        <f t="shared" si="31"/>
        <v>10.540800000000001</v>
      </c>
      <c r="J36" s="64" t="s">
        <v>623</v>
      </c>
      <c r="K36" s="326">
        <f t="shared" si="32"/>
        <v>8.64</v>
      </c>
      <c r="L36" s="64">
        <v>2028</v>
      </c>
      <c r="M36" s="326">
        <f t="shared" si="33"/>
        <v>8.64</v>
      </c>
      <c r="N36" s="63" t="s">
        <v>1159</v>
      </c>
      <c r="O36" s="64" t="s">
        <v>623</v>
      </c>
      <c r="P36" s="64" t="s">
        <v>623</v>
      </c>
      <c r="Q36" s="64" t="s">
        <v>623</v>
      </c>
      <c r="R36" s="64" t="s">
        <v>623</v>
      </c>
      <c r="S36" s="64" t="s">
        <v>623</v>
      </c>
    </row>
    <row r="37" spans="1:21" ht="109.2" x14ac:dyDescent="0.25">
      <c r="A37" s="219" t="s">
        <v>1135</v>
      </c>
      <c r="B37" s="159" t="s">
        <v>1129</v>
      </c>
      <c r="C37" s="206" t="s">
        <v>1130</v>
      </c>
      <c r="D37" s="326">
        <f>5*1.22</f>
        <v>6.1</v>
      </c>
      <c r="E37" s="63" t="s">
        <v>1151</v>
      </c>
      <c r="F37" s="326">
        <f t="shared" ref="F37" si="34">D37</f>
        <v>6.1</v>
      </c>
      <c r="G37" s="64" t="s">
        <v>623</v>
      </c>
      <c r="H37" s="64" t="s">
        <v>623</v>
      </c>
      <c r="I37" s="326">
        <f t="shared" ref="I37" si="35">F37</f>
        <v>6.1</v>
      </c>
      <c r="J37" s="64" t="s">
        <v>623</v>
      </c>
      <c r="K37" s="326">
        <f t="shared" ref="K37" si="36">D37/1.22</f>
        <v>5</v>
      </c>
      <c r="L37" s="64">
        <v>2027</v>
      </c>
      <c r="M37" s="326">
        <f t="shared" ref="M37" si="37">K37</f>
        <v>5</v>
      </c>
      <c r="N37" s="63" t="s">
        <v>1160</v>
      </c>
      <c r="O37" s="64" t="s">
        <v>623</v>
      </c>
      <c r="P37" s="64" t="s">
        <v>623</v>
      </c>
      <c r="Q37" s="64" t="s">
        <v>623</v>
      </c>
      <c r="R37" s="64" t="s">
        <v>623</v>
      </c>
      <c r="S37" s="64" t="s">
        <v>623</v>
      </c>
    </row>
    <row r="38" spans="1:21" s="319" customFormat="1" ht="46.8" x14ac:dyDescent="0.25">
      <c r="A38" s="12" t="s">
        <v>154</v>
      </c>
      <c r="B38" s="13" t="s">
        <v>155</v>
      </c>
      <c r="C38" s="324" t="s">
        <v>93</v>
      </c>
      <c r="D38" s="327">
        <f>D39+D48</f>
        <v>50.149825798599998</v>
      </c>
      <c r="E38" s="327" t="s">
        <v>623</v>
      </c>
      <c r="F38" s="327">
        <f t="shared" ref="F38:M38" si="38">F39+F48</f>
        <v>50.149825798599998</v>
      </c>
      <c r="G38" s="327" t="s">
        <v>623</v>
      </c>
      <c r="H38" s="327" t="s">
        <v>623</v>
      </c>
      <c r="I38" s="327">
        <f t="shared" si="38"/>
        <v>50.149825798599998</v>
      </c>
      <c r="J38" s="327" t="s">
        <v>623</v>
      </c>
      <c r="K38" s="327">
        <f t="shared" si="38"/>
        <v>41.170822610000002</v>
      </c>
      <c r="L38" s="327" t="s">
        <v>623</v>
      </c>
      <c r="M38" s="327">
        <f t="shared" si="38"/>
        <v>41.170822610000002</v>
      </c>
      <c r="N38" s="327" t="s">
        <v>623</v>
      </c>
      <c r="O38" s="327" t="s">
        <v>623</v>
      </c>
      <c r="P38" s="327" t="s">
        <v>623</v>
      </c>
      <c r="Q38" s="327" t="s">
        <v>623</v>
      </c>
      <c r="R38" s="327" t="s">
        <v>623</v>
      </c>
      <c r="S38" s="327" t="s">
        <v>623</v>
      </c>
      <c r="T38" s="318"/>
      <c r="U38" s="318"/>
    </row>
    <row r="39" spans="1:21" s="319" customFormat="1" ht="46.8" x14ac:dyDescent="0.25">
      <c r="A39" s="12" t="s">
        <v>156</v>
      </c>
      <c r="B39" s="13" t="s">
        <v>157</v>
      </c>
      <c r="C39" s="324" t="s">
        <v>93</v>
      </c>
      <c r="D39" s="327">
        <f>SUM(D40:D47)</f>
        <v>27.135158662599999</v>
      </c>
      <c r="E39" s="327" t="s">
        <v>623</v>
      </c>
      <c r="F39" s="327">
        <f t="shared" ref="F39:M39" si="39">SUM(F40:F47)</f>
        <v>27.135158662599999</v>
      </c>
      <c r="G39" s="327" t="s">
        <v>623</v>
      </c>
      <c r="H39" s="327" t="s">
        <v>623</v>
      </c>
      <c r="I39" s="327">
        <f t="shared" si="39"/>
        <v>27.135158662599999</v>
      </c>
      <c r="J39" s="327" t="s">
        <v>623</v>
      </c>
      <c r="K39" s="327">
        <f t="shared" si="39"/>
        <v>22.241933330000002</v>
      </c>
      <c r="L39" s="327" t="s">
        <v>623</v>
      </c>
      <c r="M39" s="327">
        <f t="shared" si="39"/>
        <v>22.241933330000002</v>
      </c>
      <c r="N39" s="327" t="s">
        <v>623</v>
      </c>
      <c r="O39" s="64" t="s">
        <v>623</v>
      </c>
      <c r="P39" s="64" t="s">
        <v>623</v>
      </c>
      <c r="Q39" s="64" t="s">
        <v>623</v>
      </c>
      <c r="R39" s="64" t="s">
        <v>623</v>
      </c>
      <c r="S39" s="64" t="s">
        <v>623</v>
      </c>
      <c r="T39" s="318"/>
      <c r="U39" s="318"/>
    </row>
    <row r="40" spans="1:21" ht="171.6" x14ac:dyDescent="0.25">
      <c r="A40" s="15" t="s">
        <v>191</v>
      </c>
      <c r="B40" s="34" t="s">
        <v>848</v>
      </c>
      <c r="C40" s="148" t="s">
        <v>849</v>
      </c>
      <c r="D40" s="326">
        <f>1.89166667*1.22</f>
        <v>2.3078333374</v>
      </c>
      <c r="E40" s="63" t="s">
        <v>1151</v>
      </c>
      <c r="F40" s="326">
        <f t="shared" ref="F40" si="40">D40</f>
        <v>2.3078333374</v>
      </c>
      <c r="G40" s="64" t="s">
        <v>623</v>
      </c>
      <c r="H40" s="64" t="s">
        <v>623</v>
      </c>
      <c r="I40" s="326">
        <f t="shared" ref="I40" si="41">F40</f>
        <v>2.3078333374</v>
      </c>
      <c r="J40" s="64" t="s">
        <v>623</v>
      </c>
      <c r="K40" s="326">
        <f t="shared" ref="K40" si="42">D40/1.22</f>
        <v>1.89166667</v>
      </c>
      <c r="L40" s="64">
        <v>2027</v>
      </c>
      <c r="M40" s="326">
        <f t="shared" ref="M40" si="43">K40</f>
        <v>1.89166667</v>
      </c>
      <c r="N40" s="63" t="s">
        <v>1161</v>
      </c>
      <c r="O40" s="64" t="s">
        <v>623</v>
      </c>
      <c r="P40" s="64" t="s">
        <v>623</v>
      </c>
      <c r="Q40" s="64" t="s">
        <v>623</v>
      </c>
      <c r="R40" s="64" t="s">
        <v>623</v>
      </c>
      <c r="S40" s="64" t="s">
        <v>623</v>
      </c>
    </row>
    <row r="41" spans="1:21" ht="156" x14ac:dyDescent="0.25">
      <c r="A41" s="15" t="s">
        <v>192</v>
      </c>
      <c r="B41" s="34" t="s">
        <v>1140</v>
      </c>
      <c r="C41" s="148" t="s">
        <v>845</v>
      </c>
      <c r="D41" s="326">
        <f>5.7288*1.22</f>
        <v>6.9891359999999993</v>
      </c>
      <c r="E41" s="63" t="s">
        <v>1151</v>
      </c>
      <c r="F41" s="326">
        <f t="shared" ref="F41:F42" si="44">D41</f>
        <v>6.9891359999999993</v>
      </c>
      <c r="G41" s="64" t="s">
        <v>623</v>
      </c>
      <c r="H41" s="64" t="s">
        <v>623</v>
      </c>
      <c r="I41" s="326">
        <f t="shared" ref="I41:I42" si="45">F41</f>
        <v>6.9891359999999993</v>
      </c>
      <c r="J41" s="64" t="s">
        <v>623</v>
      </c>
      <c r="K41" s="326">
        <f t="shared" ref="K41:K42" si="46">D41/1.22</f>
        <v>5.7287999999999997</v>
      </c>
      <c r="L41" s="64">
        <v>2026</v>
      </c>
      <c r="M41" s="326">
        <f t="shared" ref="M41:M42" si="47">K41</f>
        <v>5.7287999999999997</v>
      </c>
      <c r="N41" s="63" t="s">
        <v>1162</v>
      </c>
      <c r="O41" s="64" t="s">
        <v>623</v>
      </c>
      <c r="P41" s="64" t="s">
        <v>623</v>
      </c>
      <c r="Q41" s="64" t="s">
        <v>623</v>
      </c>
      <c r="R41" s="64" t="s">
        <v>623</v>
      </c>
      <c r="S41" s="64" t="s">
        <v>623</v>
      </c>
    </row>
    <row r="42" spans="1:21" ht="171.6" x14ac:dyDescent="0.25">
      <c r="A42" s="15" t="s">
        <v>876</v>
      </c>
      <c r="B42" s="34" t="s">
        <v>848</v>
      </c>
      <c r="C42" s="148" t="s">
        <v>862</v>
      </c>
      <c r="D42" s="326">
        <f>1.51333333*1.22</f>
        <v>1.8462666625999999</v>
      </c>
      <c r="E42" s="63" t="s">
        <v>1151</v>
      </c>
      <c r="F42" s="326">
        <f t="shared" si="44"/>
        <v>1.8462666625999999</v>
      </c>
      <c r="G42" s="64" t="s">
        <v>623</v>
      </c>
      <c r="H42" s="64" t="s">
        <v>623</v>
      </c>
      <c r="I42" s="326">
        <f t="shared" si="45"/>
        <v>1.8462666625999999</v>
      </c>
      <c r="J42" s="64" t="s">
        <v>623</v>
      </c>
      <c r="K42" s="326">
        <f t="shared" si="46"/>
        <v>1.51333333</v>
      </c>
      <c r="L42" s="64">
        <v>2027</v>
      </c>
      <c r="M42" s="326">
        <f t="shared" si="47"/>
        <v>1.51333333</v>
      </c>
      <c r="N42" s="63" t="s">
        <v>1161</v>
      </c>
      <c r="O42" s="64" t="s">
        <v>623</v>
      </c>
      <c r="P42" s="64" t="s">
        <v>623</v>
      </c>
      <c r="Q42" s="64" t="s">
        <v>623</v>
      </c>
      <c r="R42" s="64" t="s">
        <v>623</v>
      </c>
      <c r="S42" s="64" t="s">
        <v>623</v>
      </c>
    </row>
    <row r="43" spans="1:21" ht="171.6" x14ac:dyDescent="0.25">
      <c r="A43" s="15" t="s">
        <v>909</v>
      </c>
      <c r="B43" s="34" t="s">
        <v>906</v>
      </c>
      <c r="C43" s="148" t="s">
        <v>873</v>
      </c>
      <c r="D43" s="326">
        <f>0.681*1.22</f>
        <v>0.83082</v>
      </c>
      <c r="E43" s="63" t="s">
        <v>1151</v>
      </c>
      <c r="F43" s="326">
        <f t="shared" ref="F43" si="48">D43</f>
        <v>0.83082</v>
      </c>
      <c r="G43" s="64" t="s">
        <v>623</v>
      </c>
      <c r="H43" s="64" t="s">
        <v>623</v>
      </c>
      <c r="I43" s="326">
        <f t="shared" ref="I43" si="49">F43</f>
        <v>0.83082</v>
      </c>
      <c r="J43" s="64" t="s">
        <v>623</v>
      </c>
      <c r="K43" s="326">
        <f t="shared" ref="K43" si="50">D43/1.22</f>
        <v>0.68100000000000005</v>
      </c>
      <c r="L43" s="64">
        <v>2028</v>
      </c>
      <c r="M43" s="326">
        <f t="shared" ref="M43" si="51">K43</f>
        <v>0.68100000000000005</v>
      </c>
      <c r="N43" s="63" t="s">
        <v>1161</v>
      </c>
      <c r="O43" s="64" t="s">
        <v>623</v>
      </c>
      <c r="P43" s="64" t="s">
        <v>623</v>
      </c>
      <c r="Q43" s="64" t="s">
        <v>623</v>
      </c>
      <c r="R43" s="64" t="s">
        <v>623</v>
      </c>
      <c r="S43" s="64" t="s">
        <v>623</v>
      </c>
    </row>
    <row r="44" spans="1:21" ht="156" x14ac:dyDescent="0.25">
      <c r="A44" s="15" t="s">
        <v>910</v>
      </c>
      <c r="B44" s="16" t="s">
        <v>880</v>
      </c>
      <c r="C44" s="148" t="s">
        <v>881</v>
      </c>
      <c r="D44" s="326">
        <f>4.958*1.22</f>
        <v>6.0487599999999997</v>
      </c>
      <c r="E44" s="63" t="s">
        <v>1151</v>
      </c>
      <c r="F44" s="326">
        <f t="shared" ref="F44" si="52">D44</f>
        <v>6.0487599999999997</v>
      </c>
      <c r="G44" s="64" t="s">
        <v>623</v>
      </c>
      <c r="H44" s="64" t="s">
        <v>623</v>
      </c>
      <c r="I44" s="326">
        <f t="shared" ref="I44" si="53">F44</f>
        <v>6.0487599999999997</v>
      </c>
      <c r="J44" s="64" t="s">
        <v>623</v>
      </c>
      <c r="K44" s="326">
        <f t="shared" ref="K44" si="54">D44/1.22</f>
        <v>4.9580000000000002</v>
      </c>
      <c r="L44" s="64">
        <v>2029</v>
      </c>
      <c r="M44" s="326">
        <f t="shared" ref="M44" si="55">K44</f>
        <v>4.9580000000000002</v>
      </c>
      <c r="N44" s="63" t="s">
        <v>1162</v>
      </c>
      <c r="O44" s="64" t="s">
        <v>623</v>
      </c>
      <c r="P44" s="64" t="s">
        <v>623</v>
      </c>
      <c r="Q44" s="64" t="s">
        <v>623</v>
      </c>
      <c r="R44" s="64" t="s">
        <v>623</v>
      </c>
      <c r="S44" s="64" t="s">
        <v>623</v>
      </c>
    </row>
    <row r="45" spans="1:21" ht="171.6" x14ac:dyDescent="0.25">
      <c r="A45" s="15" t="s">
        <v>911</v>
      </c>
      <c r="B45" s="34" t="s">
        <v>882</v>
      </c>
      <c r="C45" s="148" t="s">
        <v>883</v>
      </c>
      <c r="D45" s="326">
        <f>0.227*1.22</f>
        <v>0.27694000000000002</v>
      </c>
      <c r="E45" s="63" t="s">
        <v>1151</v>
      </c>
      <c r="F45" s="326">
        <f t="shared" ref="F45" si="56">D45</f>
        <v>0.27694000000000002</v>
      </c>
      <c r="G45" s="64" t="s">
        <v>623</v>
      </c>
      <c r="H45" s="64" t="s">
        <v>623</v>
      </c>
      <c r="I45" s="326">
        <f t="shared" ref="I45" si="57">F45</f>
        <v>0.27694000000000002</v>
      </c>
      <c r="J45" s="64" t="s">
        <v>623</v>
      </c>
      <c r="K45" s="326">
        <f t="shared" ref="K45" si="58">D45/1.22</f>
        <v>0.22700000000000001</v>
      </c>
      <c r="L45" s="64">
        <v>2029</v>
      </c>
      <c r="M45" s="326">
        <f t="shared" ref="M45" si="59">K45</f>
        <v>0.22700000000000001</v>
      </c>
      <c r="N45" s="63" t="s">
        <v>1161</v>
      </c>
      <c r="O45" s="64" t="s">
        <v>623</v>
      </c>
      <c r="P45" s="64" t="s">
        <v>623</v>
      </c>
      <c r="Q45" s="64" t="s">
        <v>623</v>
      </c>
      <c r="R45" s="64" t="s">
        <v>623</v>
      </c>
      <c r="S45" s="64" t="s">
        <v>623</v>
      </c>
    </row>
    <row r="46" spans="1:21" ht="171.6" x14ac:dyDescent="0.25">
      <c r="A46" s="15" t="s">
        <v>912</v>
      </c>
      <c r="B46" s="34" t="s">
        <v>887</v>
      </c>
      <c r="C46" s="148" t="s">
        <v>886</v>
      </c>
      <c r="D46" s="326">
        <f>1.51333333*1.22</f>
        <v>1.8462666625999999</v>
      </c>
      <c r="E46" s="63" t="s">
        <v>1151</v>
      </c>
      <c r="F46" s="326">
        <f t="shared" ref="F46" si="60">D46</f>
        <v>1.8462666625999999</v>
      </c>
      <c r="G46" s="64" t="s">
        <v>623</v>
      </c>
      <c r="H46" s="64" t="s">
        <v>623</v>
      </c>
      <c r="I46" s="326">
        <f t="shared" ref="I46" si="61">F46</f>
        <v>1.8462666625999999</v>
      </c>
      <c r="J46" s="64" t="s">
        <v>623</v>
      </c>
      <c r="K46" s="326">
        <f t="shared" ref="K46" si="62">D46/1.22</f>
        <v>1.51333333</v>
      </c>
      <c r="L46" s="64">
        <v>2030</v>
      </c>
      <c r="M46" s="326">
        <f t="shared" ref="M46" si="63">K46</f>
        <v>1.51333333</v>
      </c>
      <c r="N46" s="63" t="s">
        <v>1161</v>
      </c>
      <c r="O46" s="64" t="s">
        <v>623</v>
      </c>
      <c r="P46" s="64" t="s">
        <v>623</v>
      </c>
      <c r="Q46" s="64" t="s">
        <v>623</v>
      </c>
      <c r="R46" s="64" t="s">
        <v>623</v>
      </c>
      <c r="S46" s="64" t="s">
        <v>623</v>
      </c>
    </row>
    <row r="47" spans="1:21" ht="124.8" x14ac:dyDescent="0.25">
      <c r="A47" s="219" t="s">
        <v>1132</v>
      </c>
      <c r="B47" s="254" t="s">
        <v>1131</v>
      </c>
      <c r="C47" s="206" t="s">
        <v>1133</v>
      </c>
      <c r="D47" s="326">
        <f>5.7288*1.22</f>
        <v>6.9891359999999993</v>
      </c>
      <c r="E47" s="63" t="s">
        <v>1151</v>
      </c>
      <c r="F47" s="326">
        <f t="shared" ref="F47" si="64">D47</f>
        <v>6.9891359999999993</v>
      </c>
      <c r="G47" s="64" t="s">
        <v>623</v>
      </c>
      <c r="H47" s="64" t="s">
        <v>623</v>
      </c>
      <c r="I47" s="326">
        <f t="shared" ref="I47" si="65">F47</f>
        <v>6.9891359999999993</v>
      </c>
      <c r="J47" s="64" t="s">
        <v>623</v>
      </c>
      <c r="K47" s="326">
        <f t="shared" ref="K47" si="66">D47/1.22</f>
        <v>5.7287999999999997</v>
      </c>
      <c r="L47" s="64">
        <v>2027</v>
      </c>
      <c r="M47" s="326">
        <f t="shared" ref="M47" si="67">K47</f>
        <v>5.7287999999999997</v>
      </c>
      <c r="N47" s="63" t="s">
        <v>1162</v>
      </c>
      <c r="O47" s="64" t="s">
        <v>623</v>
      </c>
      <c r="P47" s="64" t="s">
        <v>623</v>
      </c>
      <c r="Q47" s="64" t="s">
        <v>623</v>
      </c>
      <c r="R47" s="64" t="s">
        <v>623</v>
      </c>
      <c r="S47" s="64" t="s">
        <v>623</v>
      </c>
    </row>
    <row r="48" spans="1:21" s="319" customFormat="1" ht="46.8" x14ac:dyDescent="0.25">
      <c r="A48" s="12" t="s">
        <v>158</v>
      </c>
      <c r="B48" s="13" t="s">
        <v>159</v>
      </c>
      <c r="C48" s="324" t="s">
        <v>93</v>
      </c>
      <c r="D48" s="327">
        <f>SUM(D49:D55)</f>
        <v>23.014667136</v>
      </c>
      <c r="E48" s="327" t="s">
        <v>623</v>
      </c>
      <c r="F48" s="327">
        <f t="shared" ref="F48:M48" si="68">SUM(F49:F55)</f>
        <v>23.014667136</v>
      </c>
      <c r="G48" s="327" t="s">
        <v>623</v>
      </c>
      <c r="H48" s="327" t="s">
        <v>623</v>
      </c>
      <c r="I48" s="327">
        <f t="shared" si="68"/>
        <v>23.014667136</v>
      </c>
      <c r="J48" s="327" t="s">
        <v>623</v>
      </c>
      <c r="K48" s="327">
        <f t="shared" si="68"/>
        <v>18.92888928</v>
      </c>
      <c r="L48" s="327" t="s">
        <v>623</v>
      </c>
      <c r="M48" s="327">
        <f t="shared" si="68"/>
        <v>18.92888928</v>
      </c>
      <c r="N48" s="327" t="s">
        <v>623</v>
      </c>
      <c r="O48" s="64" t="s">
        <v>623</v>
      </c>
      <c r="P48" s="64" t="s">
        <v>623</v>
      </c>
      <c r="Q48" s="64" t="s">
        <v>623</v>
      </c>
      <c r="R48" s="64" t="s">
        <v>623</v>
      </c>
      <c r="S48" s="64" t="s">
        <v>623</v>
      </c>
      <c r="T48" s="318"/>
      <c r="U48" s="318"/>
    </row>
    <row r="49" spans="1:21" ht="124.8" x14ac:dyDescent="0.25">
      <c r="A49" s="15" t="s">
        <v>193</v>
      </c>
      <c r="B49" s="16" t="s">
        <v>985</v>
      </c>
      <c r="C49" s="90" t="s">
        <v>976</v>
      </c>
      <c r="D49" s="326">
        <f>1.97888928*1.2</f>
        <v>2.3746671359999998</v>
      </c>
      <c r="E49" s="63" t="s">
        <v>1151</v>
      </c>
      <c r="F49" s="326">
        <f t="shared" ref="F49" si="69">D49</f>
        <v>2.3746671359999998</v>
      </c>
      <c r="G49" s="64" t="s">
        <v>623</v>
      </c>
      <c r="H49" s="64" t="s">
        <v>623</v>
      </c>
      <c r="I49" s="326">
        <f t="shared" ref="I49" si="70">F49</f>
        <v>2.3746671359999998</v>
      </c>
      <c r="J49" s="64" t="s">
        <v>623</v>
      </c>
      <c r="K49" s="326">
        <f>D49/1.2</f>
        <v>1.97888928</v>
      </c>
      <c r="L49" s="64">
        <v>2025</v>
      </c>
      <c r="M49" s="326">
        <f t="shared" ref="M49:M55" si="71">K49</f>
        <v>1.97888928</v>
      </c>
      <c r="N49" s="63" t="s">
        <v>1162</v>
      </c>
      <c r="O49" s="64" t="s">
        <v>623</v>
      </c>
      <c r="P49" s="64" t="s">
        <v>623</v>
      </c>
      <c r="Q49" s="64" t="s">
        <v>623</v>
      </c>
      <c r="R49" s="64" t="s">
        <v>623</v>
      </c>
      <c r="S49" s="64" t="s">
        <v>623</v>
      </c>
    </row>
    <row r="50" spans="1:21" ht="124.8" x14ac:dyDescent="0.25">
      <c r="A50" s="15" t="s">
        <v>820</v>
      </c>
      <c r="B50" s="16" t="s">
        <v>985</v>
      </c>
      <c r="C50" s="90" t="s">
        <v>974</v>
      </c>
      <c r="D50" s="326">
        <f>1.95*1.2</f>
        <v>2.34</v>
      </c>
      <c r="E50" s="63" t="s">
        <v>1151</v>
      </c>
      <c r="F50" s="326">
        <f t="shared" ref="F50" si="72">D50</f>
        <v>2.34</v>
      </c>
      <c r="G50" s="64" t="s">
        <v>623</v>
      </c>
      <c r="H50" s="64" t="s">
        <v>623</v>
      </c>
      <c r="I50" s="326">
        <f t="shared" ref="I50" si="73">F50</f>
        <v>2.34</v>
      </c>
      <c r="J50" s="64" t="s">
        <v>623</v>
      </c>
      <c r="K50" s="326">
        <f>D50/1.2</f>
        <v>1.95</v>
      </c>
      <c r="L50" s="64">
        <v>2025</v>
      </c>
      <c r="M50" s="326">
        <f t="shared" si="71"/>
        <v>1.95</v>
      </c>
      <c r="N50" s="63" t="s">
        <v>1162</v>
      </c>
      <c r="O50" s="64" t="s">
        <v>623</v>
      </c>
      <c r="P50" s="64" t="s">
        <v>623</v>
      </c>
      <c r="Q50" s="64" t="s">
        <v>623</v>
      </c>
      <c r="R50" s="64" t="s">
        <v>623</v>
      </c>
      <c r="S50" s="64" t="s">
        <v>623</v>
      </c>
    </row>
    <row r="51" spans="1:21" ht="140.4" x14ac:dyDescent="0.25">
      <c r="A51" s="15" t="s">
        <v>822</v>
      </c>
      <c r="B51" s="16" t="s">
        <v>846</v>
      </c>
      <c r="C51" s="148" t="s">
        <v>847</v>
      </c>
      <c r="D51" s="326">
        <f>4.5*1.22</f>
        <v>5.49</v>
      </c>
      <c r="E51" s="63" t="s">
        <v>1151</v>
      </c>
      <c r="F51" s="326">
        <f t="shared" ref="F51" si="74">D51</f>
        <v>5.49</v>
      </c>
      <c r="G51" s="64" t="s">
        <v>623</v>
      </c>
      <c r="H51" s="64" t="s">
        <v>623</v>
      </c>
      <c r="I51" s="326">
        <f t="shared" ref="I51" si="75">F51</f>
        <v>5.49</v>
      </c>
      <c r="J51" s="64" t="s">
        <v>623</v>
      </c>
      <c r="K51" s="326">
        <f>D51/1.22</f>
        <v>4.5</v>
      </c>
      <c r="L51" s="64">
        <v>2026</v>
      </c>
      <c r="M51" s="326">
        <f t="shared" si="71"/>
        <v>4.5</v>
      </c>
      <c r="N51" s="63" t="s">
        <v>1162</v>
      </c>
      <c r="O51" s="64" t="s">
        <v>623</v>
      </c>
      <c r="P51" s="64" t="s">
        <v>623</v>
      </c>
      <c r="Q51" s="64" t="s">
        <v>623</v>
      </c>
      <c r="R51" s="64" t="s">
        <v>623</v>
      </c>
      <c r="S51" s="64" t="s">
        <v>623</v>
      </c>
    </row>
    <row r="52" spans="1:21" ht="140.4" x14ac:dyDescent="0.25">
      <c r="A52" s="15" t="s">
        <v>823</v>
      </c>
      <c r="B52" s="325" t="s">
        <v>863</v>
      </c>
      <c r="C52" s="148" t="s">
        <v>864</v>
      </c>
      <c r="D52" s="326">
        <f>1.5*1.22</f>
        <v>1.83</v>
      </c>
      <c r="E52" s="63" t="s">
        <v>1151</v>
      </c>
      <c r="F52" s="326">
        <f t="shared" ref="F52" si="76">D52</f>
        <v>1.83</v>
      </c>
      <c r="G52" s="64" t="s">
        <v>623</v>
      </c>
      <c r="H52" s="64" t="s">
        <v>623</v>
      </c>
      <c r="I52" s="326">
        <f t="shared" ref="I52" si="77">F52</f>
        <v>1.83</v>
      </c>
      <c r="J52" s="64" t="s">
        <v>623</v>
      </c>
      <c r="K52" s="326">
        <f>D52/1.22</f>
        <v>1.5</v>
      </c>
      <c r="L52" s="64">
        <v>2027</v>
      </c>
      <c r="M52" s="326">
        <f t="shared" si="71"/>
        <v>1.5</v>
      </c>
      <c r="N52" s="63" t="s">
        <v>1162</v>
      </c>
      <c r="O52" s="64" t="s">
        <v>623</v>
      </c>
      <c r="P52" s="64" t="s">
        <v>623</v>
      </c>
      <c r="Q52" s="64" t="s">
        <v>623</v>
      </c>
      <c r="R52" s="64" t="s">
        <v>623</v>
      </c>
      <c r="S52" s="64" t="s">
        <v>623</v>
      </c>
    </row>
    <row r="53" spans="1:21" ht="140.4" x14ac:dyDescent="0.25">
      <c r="A53" s="15" t="s">
        <v>1053</v>
      </c>
      <c r="B53" s="325" t="s">
        <v>874</v>
      </c>
      <c r="C53" s="148" t="s">
        <v>875</v>
      </c>
      <c r="D53" s="326">
        <f>1.5*1.22</f>
        <v>1.83</v>
      </c>
      <c r="E53" s="63" t="s">
        <v>1151</v>
      </c>
      <c r="F53" s="326">
        <f t="shared" ref="F53" si="78">D53</f>
        <v>1.83</v>
      </c>
      <c r="G53" s="64" t="s">
        <v>623</v>
      </c>
      <c r="H53" s="64" t="s">
        <v>623</v>
      </c>
      <c r="I53" s="326">
        <f t="shared" ref="I53" si="79">F53</f>
        <v>1.83</v>
      </c>
      <c r="J53" s="64" t="s">
        <v>623</v>
      </c>
      <c r="K53" s="326">
        <f>D53/1.22</f>
        <v>1.5</v>
      </c>
      <c r="L53" s="64">
        <v>2028</v>
      </c>
      <c r="M53" s="326">
        <f t="shared" si="71"/>
        <v>1.5</v>
      </c>
      <c r="N53" s="63" t="s">
        <v>1162</v>
      </c>
      <c r="O53" s="64" t="s">
        <v>623</v>
      </c>
      <c r="P53" s="64" t="s">
        <v>623</v>
      </c>
      <c r="Q53" s="64" t="s">
        <v>623</v>
      </c>
      <c r="R53" s="64" t="s">
        <v>623</v>
      </c>
      <c r="S53" s="64" t="s">
        <v>623</v>
      </c>
    </row>
    <row r="54" spans="1:21" ht="140.4" x14ac:dyDescent="0.25">
      <c r="A54" s="15" t="s">
        <v>973</v>
      </c>
      <c r="B54" s="325" t="s">
        <v>878</v>
      </c>
      <c r="C54" s="148" t="s">
        <v>879</v>
      </c>
      <c r="D54" s="326">
        <f>1.5*1.22</f>
        <v>1.83</v>
      </c>
      <c r="E54" s="63" t="s">
        <v>1151</v>
      </c>
      <c r="F54" s="326">
        <f t="shared" ref="F54" si="80">D54</f>
        <v>1.83</v>
      </c>
      <c r="G54" s="64" t="s">
        <v>623</v>
      </c>
      <c r="H54" s="64" t="s">
        <v>623</v>
      </c>
      <c r="I54" s="326">
        <f t="shared" ref="I54" si="81">F54</f>
        <v>1.83</v>
      </c>
      <c r="J54" s="64" t="s">
        <v>623</v>
      </c>
      <c r="K54" s="326">
        <f>D54/1.22</f>
        <v>1.5</v>
      </c>
      <c r="L54" s="64">
        <v>2029</v>
      </c>
      <c r="M54" s="326">
        <f t="shared" si="71"/>
        <v>1.5</v>
      </c>
      <c r="N54" s="63" t="s">
        <v>1162</v>
      </c>
      <c r="O54" s="64" t="s">
        <v>623</v>
      </c>
      <c r="P54" s="64" t="s">
        <v>623</v>
      </c>
      <c r="Q54" s="64" t="s">
        <v>623</v>
      </c>
      <c r="R54" s="64" t="s">
        <v>623</v>
      </c>
      <c r="S54" s="64" t="s">
        <v>623</v>
      </c>
    </row>
    <row r="55" spans="1:21" ht="140.4" x14ac:dyDescent="0.25">
      <c r="A55" s="15" t="s">
        <v>975</v>
      </c>
      <c r="B55" s="325" t="s">
        <v>907</v>
      </c>
      <c r="C55" s="148" t="s">
        <v>908</v>
      </c>
      <c r="D55" s="326">
        <f>6*1.22</f>
        <v>7.32</v>
      </c>
      <c r="E55" s="63" t="s">
        <v>1151</v>
      </c>
      <c r="F55" s="326">
        <f t="shared" ref="F55" si="82">D55</f>
        <v>7.32</v>
      </c>
      <c r="G55" s="64" t="s">
        <v>623</v>
      </c>
      <c r="H55" s="64" t="s">
        <v>623</v>
      </c>
      <c r="I55" s="326">
        <f t="shared" ref="I55" si="83">F55</f>
        <v>7.32</v>
      </c>
      <c r="J55" s="64" t="s">
        <v>623</v>
      </c>
      <c r="K55" s="326">
        <f>D55/1.22</f>
        <v>6</v>
      </c>
      <c r="L55" s="64">
        <v>2030</v>
      </c>
      <c r="M55" s="326">
        <f t="shared" si="71"/>
        <v>6</v>
      </c>
      <c r="N55" s="63" t="s">
        <v>1162</v>
      </c>
      <c r="O55" s="64" t="s">
        <v>623</v>
      </c>
      <c r="P55" s="64" t="s">
        <v>623</v>
      </c>
      <c r="Q55" s="64" t="s">
        <v>623</v>
      </c>
      <c r="R55" s="64" t="s">
        <v>623</v>
      </c>
      <c r="S55" s="64" t="s">
        <v>623</v>
      </c>
    </row>
    <row r="56" spans="1:21" s="319" customFormat="1" ht="62.4" x14ac:dyDescent="0.25">
      <c r="A56" s="12" t="s">
        <v>172</v>
      </c>
      <c r="B56" s="13" t="s">
        <v>173</v>
      </c>
      <c r="C56" s="324" t="s">
        <v>93</v>
      </c>
      <c r="D56" s="64" t="s">
        <v>623</v>
      </c>
      <c r="E56" s="64" t="s">
        <v>623</v>
      </c>
      <c r="F56" s="64" t="s">
        <v>623</v>
      </c>
      <c r="G56" s="64" t="s">
        <v>623</v>
      </c>
      <c r="H56" s="64" t="s">
        <v>623</v>
      </c>
      <c r="I56" s="64" t="s">
        <v>623</v>
      </c>
      <c r="J56" s="64" t="s">
        <v>623</v>
      </c>
      <c r="K56" s="64" t="s">
        <v>623</v>
      </c>
      <c r="L56" s="64" t="s">
        <v>623</v>
      </c>
      <c r="M56" s="64" t="s">
        <v>623</v>
      </c>
      <c r="N56" s="64" t="s">
        <v>623</v>
      </c>
      <c r="O56" s="64" t="s">
        <v>623</v>
      </c>
      <c r="P56" s="64" t="s">
        <v>623</v>
      </c>
      <c r="Q56" s="64" t="s">
        <v>623</v>
      </c>
      <c r="R56" s="64" t="s">
        <v>623</v>
      </c>
      <c r="S56" s="64" t="s">
        <v>623</v>
      </c>
      <c r="T56" s="318"/>
      <c r="U56" s="318"/>
    </row>
    <row r="57" spans="1:21" ht="93.6" x14ac:dyDescent="0.25">
      <c r="A57" s="12" t="s">
        <v>178</v>
      </c>
      <c r="B57" s="13" t="s">
        <v>179</v>
      </c>
      <c r="C57" s="9" t="s">
        <v>93</v>
      </c>
      <c r="D57" s="64" t="s">
        <v>623</v>
      </c>
      <c r="E57" s="64" t="s">
        <v>623</v>
      </c>
      <c r="F57" s="64" t="s">
        <v>623</v>
      </c>
      <c r="G57" s="64" t="s">
        <v>623</v>
      </c>
      <c r="H57" s="64" t="s">
        <v>623</v>
      </c>
      <c r="I57" s="64" t="s">
        <v>623</v>
      </c>
      <c r="J57" s="64" t="s">
        <v>623</v>
      </c>
      <c r="K57" s="64" t="s">
        <v>623</v>
      </c>
      <c r="L57" s="64" t="s">
        <v>623</v>
      </c>
      <c r="M57" s="64" t="s">
        <v>623</v>
      </c>
      <c r="N57" s="64" t="s">
        <v>623</v>
      </c>
      <c r="O57" s="64" t="s">
        <v>623</v>
      </c>
      <c r="P57" s="64" t="s">
        <v>623</v>
      </c>
      <c r="Q57" s="64" t="s">
        <v>623</v>
      </c>
      <c r="R57" s="64" t="s">
        <v>623</v>
      </c>
      <c r="S57" s="64" t="s">
        <v>623</v>
      </c>
    </row>
    <row r="58" spans="1:21" s="319" customFormat="1" ht="46.8" x14ac:dyDescent="0.25">
      <c r="A58" s="12" t="s">
        <v>184</v>
      </c>
      <c r="B58" s="13" t="s">
        <v>185</v>
      </c>
      <c r="C58" s="324" t="s">
        <v>93</v>
      </c>
      <c r="D58" s="327">
        <f>SUM(D59:D60)</f>
        <v>10.359433065600001</v>
      </c>
      <c r="E58" s="327" t="s">
        <v>623</v>
      </c>
      <c r="F58" s="327">
        <f t="shared" ref="F58:M58" si="84">SUM(F59:F60)</f>
        <v>10.359433065600001</v>
      </c>
      <c r="G58" s="327" t="s">
        <v>623</v>
      </c>
      <c r="H58" s="327" t="s">
        <v>623</v>
      </c>
      <c r="I58" s="327">
        <f t="shared" si="84"/>
        <v>10.359433065600001</v>
      </c>
      <c r="J58" s="327" t="s">
        <v>623</v>
      </c>
      <c r="K58" s="327">
        <f t="shared" si="84"/>
        <v>8.5765844800000011</v>
      </c>
      <c r="L58" s="327" t="s">
        <v>623</v>
      </c>
      <c r="M58" s="327">
        <f t="shared" si="84"/>
        <v>8.5765844800000011</v>
      </c>
      <c r="N58" s="327" t="s">
        <v>623</v>
      </c>
      <c r="O58" s="64" t="s">
        <v>623</v>
      </c>
      <c r="P58" s="64" t="s">
        <v>623</v>
      </c>
      <c r="Q58" s="64" t="s">
        <v>623</v>
      </c>
      <c r="R58" s="64" t="s">
        <v>623</v>
      </c>
      <c r="S58" s="64" t="s">
        <v>623</v>
      </c>
      <c r="T58" s="318"/>
      <c r="U58" s="318"/>
    </row>
    <row r="59" spans="1:21" ht="102.6" customHeight="1" x14ac:dyDescent="0.25">
      <c r="A59" s="15" t="s">
        <v>1110</v>
      </c>
      <c r="B59" s="34" t="s">
        <v>1097</v>
      </c>
      <c r="C59" s="90" t="s">
        <v>964</v>
      </c>
      <c r="D59" s="326">
        <f>5.2*1.2</f>
        <v>6.24</v>
      </c>
      <c r="E59" s="63" t="s">
        <v>1151</v>
      </c>
      <c r="F59" s="326">
        <f t="shared" ref="F59" si="85">D59</f>
        <v>6.24</v>
      </c>
      <c r="G59" s="64" t="s">
        <v>623</v>
      </c>
      <c r="H59" s="64" t="s">
        <v>623</v>
      </c>
      <c r="I59" s="326">
        <f t="shared" ref="I59" si="86">F59</f>
        <v>6.24</v>
      </c>
      <c r="J59" s="64" t="s">
        <v>623</v>
      </c>
      <c r="K59" s="326">
        <f>D59/1.2</f>
        <v>5.2</v>
      </c>
      <c r="L59" s="64">
        <v>2025</v>
      </c>
      <c r="M59" s="326">
        <f>K59</f>
        <v>5.2</v>
      </c>
      <c r="N59" s="63" t="s">
        <v>1163</v>
      </c>
      <c r="O59" s="64" t="s">
        <v>623</v>
      </c>
      <c r="P59" s="64" t="s">
        <v>623</v>
      </c>
      <c r="Q59" s="64" t="s">
        <v>623</v>
      </c>
      <c r="R59" s="64" t="s">
        <v>623</v>
      </c>
      <c r="S59" s="64" t="s">
        <v>623</v>
      </c>
    </row>
    <row r="60" spans="1:21" ht="109.2" x14ac:dyDescent="0.25">
      <c r="A60" s="15" t="s">
        <v>1117</v>
      </c>
      <c r="B60" s="34" t="s">
        <v>1103</v>
      </c>
      <c r="C60" s="148" t="s">
        <v>842</v>
      </c>
      <c r="D60" s="326">
        <f>1.22*(0.25+3.12658448)</f>
        <v>4.1194330656</v>
      </c>
      <c r="E60" s="63" t="s">
        <v>1151</v>
      </c>
      <c r="F60" s="326">
        <f t="shared" ref="F60" si="87">D60</f>
        <v>4.1194330656</v>
      </c>
      <c r="G60" s="64" t="s">
        <v>623</v>
      </c>
      <c r="H60" s="64" t="s">
        <v>623</v>
      </c>
      <c r="I60" s="326">
        <f t="shared" ref="I60" si="88">F60</f>
        <v>4.1194330656</v>
      </c>
      <c r="J60" s="64" t="s">
        <v>623</v>
      </c>
      <c r="K60" s="326">
        <f>D60/1.22</f>
        <v>3.37658448</v>
      </c>
      <c r="L60" s="64">
        <v>2027</v>
      </c>
      <c r="M60" s="326">
        <f>K60</f>
        <v>3.37658448</v>
      </c>
      <c r="N60" s="63" t="s">
        <v>1164</v>
      </c>
      <c r="O60" s="64" t="s">
        <v>623</v>
      </c>
      <c r="P60" s="64" t="s">
        <v>623</v>
      </c>
      <c r="Q60" s="64" t="s">
        <v>623</v>
      </c>
      <c r="R60" s="64" t="s">
        <v>623</v>
      </c>
      <c r="S60" s="64" t="s">
        <v>623</v>
      </c>
    </row>
    <row r="61" spans="1:21" ht="62.4" x14ac:dyDescent="0.25">
      <c r="A61" s="12" t="s">
        <v>186</v>
      </c>
      <c r="B61" s="13" t="s">
        <v>187</v>
      </c>
      <c r="C61" s="9" t="s">
        <v>93</v>
      </c>
      <c r="D61" s="64" t="s">
        <v>623</v>
      </c>
      <c r="E61" s="64" t="s">
        <v>623</v>
      </c>
      <c r="F61" s="64" t="s">
        <v>623</v>
      </c>
      <c r="G61" s="64" t="s">
        <v>623</v>
      </c>
      <c r="H61" s="64" t="s">
        <v>623</v>
      </c>
      <c r="I61" s="64" t="s">
        <v>623</v>
      </c>
      <c r="J61" s="64" t="s">
        <v>623</v>
      </c>
      <c r="K61" s="64" t="s">
        <v>623</v>
      </c>
      <c r="L61" s="64" t="s">
        <v>623</v>
      </c>
      <c r="M61" s="64" t="s">
        <v>623</v>
      </c>
      <c r="N61" s="64" t="s">
        <v>623</v>
      </c>
      <c r="O61" s="64" t="s">
        <v>623</v>
      </c>
      <c r="P61" s="64" t="s">
        <v>623</v>
      </c>
      <c r="Q61" s="64" t="s">
        <v>623</v>
      </c>
      <c r="R61" s="64" t="s">
        <v>623</v>
      </c>
      <c r="S61" s="64" t="s">
        <v>623</v>
      </c>
    </row>
    <row r="62" spans="1:21" s="319" customFormat="1" ht="31.2" x14ac:dyDescent="0.25">
      <c r="A62" s="12" t="s">
        <v>188</v>
      </c>
      <c r="B62" s="13" t="s">
        <v>189</v>
      </c>
      <c r="C62" s="324" t="s">
        <v>93</v>
      </c>
      <c r="D62" s="327">
        <f>SUM(D63:D73)</f>
        <v>17.896144881999998</v>
      </c>
      <c r="E62" s="327" t="s">
        <v>623</v>
      </c>
      <c r="F62" s="327">
        <f t="shared" ref="F62:M62" si="89">SUM(F63:F73)</f>
        <v>17.896144882000002</v>
      </c>
      <c r="G62" s="327" t="s">
        <v>623</v>
      </c>
      <c r="H62" s="327" t="s">
        <v>623</v>
      </c>
      <c r="I62" s="327">
        <f t="shared" si="89"/>
        <v>17.896144882000002</v>
      </c>
      <c r="J62" s="327" t="s">
        <v>623</v>
      </c>
      <c r="K62" s="327">
        <f t="shared" si="89"/>
        <v>14.674898500000001</v>
      </c>
      <c r="L62" s="327" t="s">
        <v>623</v>
      </c>
      <c r="M62" s="327">
        <f t="shared" si="89"/>
        <v>14.71603711</v>
      </c>
      <c r="N62" s="327" t="s">
        <v>623</v>
      </c>
      <c r="O62" s="328" t="s">
        <v>623</v>
      </c>
      <c r="P62" s="328" t="s">
        <v>623</v>
      </c>
      <c r="Q62" s="328" t="s">
        <v>623</v>
      </c>
      <c r="R62" s="328" t="s">
        <v>623</v>
      </c>
      <c r="S62" s="328" t="s">
        <v>623</v>
      </c>
      <c r="T62" s="318"/>
      <c r="U62" s="318"/>
    </row>
    <row r="63" spans="1:21" ht="93.6" x14ac:dyDescent="0.25">
      <c r="A63" s="329" t="s">
        <v>194</v>
      </c>
      <c r="B63" s="34" t="s">
        <v>977</v>
      </c>
      <c r="C63" s="34" t="s">
        <v>978</v>
      </c>
      <c r="D63" s="142">
        <f>0.668959*1.2</f>
        <v>0.80275079999999999</v>
      </c>
      <c r="E63" s="64" t="s">
        <v>623</v>
      </c>
      <c r="F63" s="142">
        <f>D63</f>
        <v>0.80275079999999999</v>
      </c>
      <c r="G63" s="64" t="s">
        <v>623</v>
      </c>
      <c r="H63" s="64" t="s">
        <v>623</v>
      </c>
      <c r="I63" s="142">
        <f>F63</f>
        <v>0.80275079999999999</v>
      </c>
      <c r="J63" s="64" t="s">
        <v>623</v>
      </c>
      <c r="K63" s="142">
        <v>0.66895899999999997</v>
      </c>
      <c r="L63" s="64">
        <v>2025</v>
      </c>
      <c r="M63" s="142">
        <f>K63</f>
        <v>0.66895899999999997</v>
      </c>
      <c r="N63" s="19" t="s">
        <v>1087</v>
      </c>
      <c r="O63" s="64" t="s">
        <v>623</v>
      </c>
      <c r="P63" s="64" t="s">
        <v>623</v>
      </c>
      <c r="Q63" s="64" t="s">
        <v>623</v>
      </c>
      <c r="R63" s="64" t="s">
        <v>623</v>
      </c>
      <c r="S63" s="64" t="s">
        <v>623</v>
      </c>
      <c r="T63" s="51"/>
      <c r="U63" s="51"/>
    </row>
    <row r="64" spans="1:21" ht="46.8" x14ac:dyDescent="0.25">
      <c r="A64" s="329" t="s">
        <v>195</v>
      </c>
      <c r="B64" s="34" t="s">
        <v>1100</v>
      </c>
      <c r="C64" s="34" t="s">
        <v>980</v>
      </c>
      <c r="D64" s="142">
        <f>K64*1.2</f>
        <v>0.18695639999999999</v>
      </c>
      <c r="E64" s="64" t="s">
        <v>623</v>
      </c>
      <c r="F64" s="142">
        <f>D64</f>
        <v>0.18695639999999999</v>
      </c>
      <c r="G64" s="64" t="s">
        <v>623</v>
      </c>
      <c r="H64" s="64" t="s">
        <v>623</v>
      </c>
      <c r="I64" s="142">
        <f>F64</f>
        <v>0.18695639999999999</v>
      </c>
      <c r="J64" s="64" t="s">
        <v>623</v>
      </c>
      <c r="K64" s="142">
        <f>0.155797</f>
        <v>0.15579699999999999</v>
      </c>
      <c r="L64" s="64">
        <v>2025</v>
      </c>
      <c r="M64" s="142">
        <f>0.155797</f>
        <v>0.15579699999999999</v>
      </c>
      <c r="N64" s="64" t="s">
        <v>1088</v>
      </c>
      <c r="O64" s="64" t="s">
        <v>623</v>
      </c>
      <c r="P64" s="64" t="s">
        <v>623</v>
      </c>
      <c r="Q64" s="64" t="s">
        <v>623</v>
      </c>
      <c r="R64" s="64" t="s">
        <v>623</v>
      </c>
      <c r="S64" s="64" t="s">
        <v>623</v>
      </c>
      <c r="T64" s="51"/>
      <c r="U64" s="51"/>
    </row>
    <row r="65" spans="1:21" ht="31.2" x14ac:dyDescent="0.25">
      <c r="A65" s="329" t="s">
        <v>196</v>
      </c>
      <c r="B65" s="34" t="s">
        <v>1101</v>
      </c>
      <c r="C65" s="34" t="s">
        <v>991</v>
      </c>
      <c r="D65" s="142">
        <f>1.875125*1.2</f>
        <v>2.2501499999999997</v>
      </c>
      <c r="E65" s="64" t="s">
        <v>623</v>
      </c>
      <c r="F65" s="142">
        <v>2.2501500000000001</v>
      </c>
      <c r="G65" s="64" t="s">
        <v>623</v>
      </c>
      <c r="H65" s="64" t="s">
        <v>623</v>
      </c>
      <c r="I65" s="142">
        <v>2.2501500000000001</v>
      </c>
      <c r="J65" s="64" t="s">
        <v>623</v>
      </c>
      <c r="K65" s="142">
        <v>1.8751249999999999</v>
      </c>
      <c r="L65" s="64">
        <v>2025</v>
      </c>
      <c r="M65" s="142">
        <f>K65</f>
        <v>1.8751249999999999</v>
      </c>
      <c r="N65" s="200" t="s">
        <v>1089</v>
      </c>
      <c r="O65" s="64" t="s">
        <v>623</v>
      </c>
      <c r="P65" s="64" t="s">
        <v>623</v>
      </c>
      <c r="Q65" s="64" t="s">
        <v>623</v>
      </c>
      <c r="R65" s="64" t="s">
        <v>623</v>
      </c>
      <c r="S65" s="64" t="s">
        <v>623</v>
      </c>
      <c r="T65" s="51"/>
      <c r="U65" s="51"/>
    </row>
    <row r="66" spans="1:21" ht="31.2" x14ac:dyDescent="0.25">
      <c r="A66" s="329" t="s">
        <v>197</v>
      </c>
      <c r="B66" s="34" t="s">
        <v>1092</v>
      </c>
      <c r="C66" s="148" t="s">
        <v>1090</v>
      </c>
      <c r="D66" s="142">
        <f>0.17113861*1.2</f>
        <v>0.20536633199999998</v>
      </c>
      <c r="E66" s="64" t="s">
        <v>623</v>
      </c>
      <c r="F66" s="142">
        <f t="shared" ref="F66:F73" si="90">D66</f>
        <v>0.20536633199999998</v>
      </c>
      <c r="G66" s="64" t="s">
        <v>623</v>
      </c>
      <c r="H66" s="64" t="s">
        <v>623</v>
      </c>
      <c r="I66" s="142">
        <f>D66</f>
        <v>0.20536633199999998</v>
      </c>
      <c r="J66" s="64" t="s">
        <v>623</v>
      </c>
      <c r="K66" s="142">
        <v>0.13</v>
      </c>
      <c r="L66" s="64">
        <v>2025</v>
      </c>
      <c r="M66" s="142">
        <f>D66/1.2</f>
        <v>0.17113861</v>
      </c>
      <c r="N66" s="16" t="s">
        <v>954</v>
      </c>
      <c r="O66" s="64" t="s">
        <v>623</v>
      </c>
      <c r="P66" s="64" t="s">
        <v>623</v>
      </c>
      <c r="Q66" s="64" t="s">
        <v>623</v>
      </c>
      <c r="R66" s="64" t="s">
        <v>623</v>
      </c>
      <c r="S66" s="64" t="s">
        <v>623</v>
      </c>
    </row>
    <row r="67" spans="1:21" ht="46.8" x14ac:dyDescent="0.25">
      <c r="A67" s="329" t="s">
        <v>239</v>
      </c>
      <c r="B67" s="16" t="s">
        <v>850</v>
      </c>
      <c r="C67" s="148" t="s">
        <v>851</v>
      </c>
      <c r="D67" s="326">
        <f>4.45660417*1.22</f>
        <v>5.4370570874000004</v>
      </c>
      <c r="E67" s="64" t="s">
        <v>623</v>
      </c>
      <c r="F67" s="326">
        <f t="shared" si="90"/>
        <v>5.4370570874000004</v>
      </c>
      <c r="G67" s="64" t="s">
        <v>623</v>
      </c>
      <c r="H67" s="64" t="s">
        <v>623</v>
      </c>
      <c r="I67" s="326">
        <f>D67</f>
        <v>5.4370570874000004</v>
      </c>
      <c r="J67" s="64" t="s">
        <v>623</v>
      </c>
      <c r="K67" s="326">
        <f t="shared" ref="K67:K73" si="91">D67/1.22</f>
        <v>4.4566041700000003</v>
      </c>
      <c r="L67" s="64">
        <v>2026</v>
      </c>
      <c r="M67" s="326">
        <f>K67</f>
        <v>4.4566041700000003</v>
      </c>
      <c r="N67" s="34" t="s">
        <v>960</v>
      </c>
      <c r="O67" s="64" t="s">
        <v>623</v>
      </c>
      <c r="P67" s="64" t="s">
        <v>623</v>
      </c>
      <c r="Q67" s="64" t="s">
        <v>623</v>
      </c>
      <c r="R67" s="64" t="s">
        <v>623</v>
      </c>
      <c r="S67" s="64" t="s">
        <v>623</v>
      </c>
    </row>
    <row r="68" spans="1:21" ht="109.2" x14ac:dyDescent="0.25">
      <c r="A68" s="329" t="s">
        <v>240</v>
      </c>
      <c r="B68" s="34" t="s">
        <v>852</v>
      </c>
      <c r="C68" s="148" t="s">
        <v>853</v>
      </c>
      <c r="D68" s="326">
        <f>3.5*1.22</f>
        <v>4.2699999999999996</v>
      </c>
      <c r="E68" s="64" t="s">
        <v>623</v>
      </c>
      <c r="F68" s="326">
        <f t="shared" si="90"/>
        <v>4.2699999999999996</v>
      </c>
      <c r="G68" s="64" t="s">
        <v>623</v>
      </c>
      <c r="H68" s="64" t="s">
        <v>623</v>
      </c>
      <c r="I68" s="326">
        <f>F68</f>
        <v>4.2699999999999996</v>
      </c>
      <c r="J68" s="64" t="s">
        <v>623</v>
      </c>
      <c r="K68" s="326">
        <f t="shared" si="91"/>
        <v>3.4999999999999996</v>
      </c>
      <c r="L68" s="64">
        <v>2026</v>
      </c>
      <c r="M68" s="326">
        <f t="shared" ref="M68:M73" si="92">K68</f>
        <v>3.4999999999999996</v>
      </c>
      <c r="N68" s="63" t="s">
        <v>961</v>
      </c>
      <c r="O68" s="64" t="s">
        <v>623</v>
      </c>
      <c r="P68" s="64" t="s">
        <v>623</v>
      </c>
      <c r="Q68" s="64" t="s">
        <v>623</v>
      </c>
      <c r="R68" s="64" t="s">
        <v>623</v>
      </c>
      <c r="S68" s="64" t="s">
        <v>623</v>
      </c>
    </row>
    <row r="69" spans="1:21" ht="62.4" x14ac:dyDescent="0.25">
      <c r="A69" s="329" t="s">
        <v>824</v>
      </c>
      <c r="B69" s="34" t="s">
        <v>854</v>
      </c>
      <c r="C69" s="148" t="s">
        <v>855</v>
      </c>
      <c r="D69" s="326">
        <f>0.8*1.22</f>
        <v>0.97599999999999998</v>
      </c>
      <c r="E69" s="64" t="s">
        <v>623</v>
      </c>
      <c r="F69" s="326">
        <f t="shared" si="90"/>
        <v>0.97599999999999998</v>
      </c>
      <c r="G69" s="64" t="s">
        <v>623</v>
      </c>
      <c r="H69" s="64" t="s">
        <v>623</v>
      </c>
      <c r="I69" s="326">
        <f>F69</f>
        <v>0.97599999999999998</v>
      </c>
      <c r="J69" s="64" t="s">
        <v>623</v>
      </c>
      <c r="K69" s="326">
        <f t="shared" si="91"/>
        <v>0.8</v>
      </c>
      <c r="L69" s="64">
        <v>2026</v>
      </c>
      <c r="M69" s="326">
        <f t="shared" si="92"/>
        <v>0.8</v>
      </c>
      <c r="N69" s="63" t="s">
        <v>962</v>
      </c>
      <c r="O69" s="64" t="s">
        <v>623</v>
      </c>
      <c r="P69" s="64" t="s">
        <v>623</v>
      </c>
      <c r="Q69" s="64" t="s">
        <v>623</v>
      </c>
      <c r="R69" s="64" t="s">
        <v>623</v>
      </c>
      <c r="S69" s="64" t="s">
        <v>623</v>
      </c>
    </row>
    <row r="70" spans="1:21" ht="46.8" x14ac:dyDescent="0.25">
      <c r="A70" s="329" t="s">
        <v>826</v>
      </c>
      <c r="B70" s="34" t="s">
        <v>1102</v>
      </c>
      <c r="C70" s="148" t="s">
        <v>856</v>
      </c>
      <c r="D70" s="326">
        <f>0.10125*1.22</f>
        <v>0.12352500000000001</v>
      </c>
      <c r="E70" s="64" t="s">
        <v>623</v>
      </c>
      <c r="F70" s="326">
        <f t="shared" si="90"/>
        <v>0.12352500000000001</v>
      </c>
      <c r="G70" s="64" t="s">
        <v>623</v>
      </c>
      <c r="H70" s="64" t="s">
        <v>623</v>
      </c>
      <c r="I70" s="326">
        <f t="shared" ref="I70:I71" si="93">F70</f>
        <v>0.12352500000000001</v>
      </c>
      <c r="J70" s="64" t="s">
        <v>623</v>
      </c>
      <c r="K70" s="326">
        <f t="shared" si="91"/>
        <v>0.10125000000000001</v>
      </c>
      <c r="L70" s="64">
        <v>2026</v>
      </c>
      <c r="M70" s="326">
        <f t="shared" si="92"/>
        <v>0.10125000000000001</v>
      </c>
      <c r="N70" s="63" t="s">
        <v>962</v>
      </c>
      <c r="O70" s="64" t="s">
        <v>623</v>
      </c>
      <c r="P70" s="64" t="s">
        <v>623</v>
      </c>
      <c r="Q70" s="64" t="s">
        <v>623</v>
      </c>
      <c r="R70" s="64" t="s">
        <v>623</v>
      </c>
      <c r="S70" s="64" t="s">
        <v>623</v>
      </c>
    </row>
    <row r="71" spans="1:21" ht="31.2" x14ac:dyDescent="0.25">
      <c r="A71" s="329" t="s">
        <v>988</v>
      </c>
      <c r="B71" s="34" t="s">
        <v>857</v>
      </c>
      <c r="C71" s="148" t="s">
        <v>858</v>
      </c>
      <c r="D71" s="326">
        <f>0.2323325*1.22</f>
        <v>0.28344564999999999</v>
      </c>
      <c r="E71" s="64" t="s">
        <v>623</v>
      </c>
      <c r="F71" s="326">
        <f t="shared" si="90"/>
        <v>0.28344564999999999</v>
      </c>
      <c r="G71" s="64" t="s">
        <v>623</v>
      </c>
      <c r="H71" s="64" t="s">
        <v>623</v>
      </c>
      <c r="I71" s="326">
        <f t="shared" si="93"/>
        <v>0.28344564999999999</v>
      </c>
      <c r="J71" s="64" t="s">
        <v>623</v>
      </c>
      <c r="K71" s="326">
        <f t="shared" si="91"/>
        <v>0.2323325</v>
      </c>
      <c r="L71" s="64">
        <v>2026</v>
      </c>
      <c r="M71" s="326">
        <f t="shared" si="92"/>
        <v>0.2323325</v>
      </c>
      <c r="N71" s="63" t="s">
        <v>962</v>
      </c>
      <c r="O71" s="64" t="s">
        <v>623</v>
      </c>
      <c r="P71" s="64" t="s">
        <v>623</v>
      </c>
      <c r="Q71" s="64" t="s">
        <v>623</v>
      </c>
      <c r="R71" s="64" t="s">
        <v>623</v>
      </c>
      <c r="S71" s="64" t="s">
        <v>623</v>
      </c>
    </row>
    <row r="72" spans="1:21" ht="31.2" x14ac:dyDescent="0.25">
      <c r="A72" s="329" t="s">
        <v>989</v>
      </c>
      <c r="B72" s="34" t="s">
        <v>865</v>
      </c>
      <c r="C72" s="148" t="s">
        <v>866</v>
      </c>
      <c r="D72" s="326">
        <f>0.12983083*1.22</f>
        <v>0.15839361260000001</v>
      </c>
      <c r="E72" s="64" t="s">
        <v>623</v>
      </c>
      <c r="F72" s="326">
        <f t="shared" si="90"/>
        <v>0.15839361260000001</v>
      </c>
      <c r="G72" s="64" t="s">
        <v>623</v>
      </c>
      <c r="H72" s="64" t="s">
        <v>623</v>
      </c>
      <c r="I72" s="326">
        <f>F72</f>
        <v>0.15839361260000001</v>
      </c>
      <c r="J72" s="64" t="s">
        <v>623</v>
      </c>
      <c r="K72" s="326">
        <f t="shared" si="91"/>
        <v>0.12983083000000001</v>
      </c>
      <c r="L72" s="64">
        <v>2027</v>
      </c>
      <c r="M72" s="326">
        <f t="shared" si="92"/>
        <v>0.12983083000000001</v>
      </c>
      <c r="N72" s="63" t="s">
        <v>962</v>
      </c>
      <c r="O72" s="64" t="s">
        <v>623</v>
      </c>
      <c r="P72" s="64" t="s">
        <v>623</v>
      </c>
      <c r="Q72" s="64" t="s">
        <v>623</v>
      </c>
      <c r="R72" s="64" t="s">
        <v>623</v>
      </c>
      <c r="S72" s="64" t="s">
        <v>623</v>
      </c>
      <c r="T72" s="51"/>
      <c r="U72" s="51"/>
    </row>
    <row r="73" spans="1:21" ht="78" x14ac:dyDescent="0.25">
      <c r="A73" s="33" t="s">
        <v>990</v>
      </c>
      <c r="B73" s="16" t="s">
        <v>1091</v>
      </c>
      <c r="C73" s="148" t="s">
        <v>888</v>
      </c>
      <c r="D73" s="142">
        <f>2.625*1.22</f>
        <v>3.2025000000000001</v>
      </c>
      <c r="E73" s="64" t="s">
        <v>623</v>
      </c>
      <c r="F73" s="142">
        <f t="shared" si="90"/>
        <v>3.2025000000000001</v>
      </c>
      <c r="G73" s="64" t="s">
        <v>623</v>
      </c>
      <c r="H73" s="64" t="s">
        <v>623</v>
      </c>
      <c r="I73" s="142">
        <f>F73</f>
        <v>3.2025000000000001</v>
      </c>
      <c r="J73" s="64" t="s">
        <v>623</v>
      </c>
      <c r="K73" s="142">
        <f t="shared" si="91"/>
        <v>2.625</v>
      </c>
      <c r="L73" s="64">
        <v>2026</v>
      </c>
      <c r="M73" s="326">
        <f t="shared" si="92"/>
        <v>2.625</v>
      </c>
      <c r="N73" s="16" t="s">
        <v>953</v>
      </c>
      <c r="O73" s="64" t="s">
        <v>623</v>
      </c>
      <c r="P73" s="64" t="s">
        <v>623</v>
      </c>
      <c r="Q73" s="64" t="s">
        <v>623</v>
      </c>
      <c r="R73" s="64" t="s">
        <v>623</v>
      </c>
      <c r="S73" s="64" t="s">
        <v>623</v>
      </c>
    </row>
  </sheetData>
  <autoFilter ref="A14:AE73" xr:uid="{00000000-0001-0000-1900-000000000000}"/>
  <mergeCells count="18">
    <mergeCell ref="N11:N13"/>
    <mergeCell ref="O11:O13"/>
    <mergeCell ref="P11:S11"/>
    <mergeCell ref="P12:Q12"/>
    <mergeCell ref="R12:S12"/>
    <mergeCell ref="A4:S4"/>
    <mergeCell ref="A6:S6"/>
    <mergeCell ref="A7:S7"/>
    <mergeCell ref="A9:S9"/>
    <mergeCell ref="A10:R10"/>
    <mergeCell ref="F11:J12"/>
    <mergeCell ref="K11:K13"/>
    <mergeCell ref="L11:M12"/>
    <mergeCell ref="A11:A13"/>
    <mergeCell ref="B11:B13"/>
    <mergeCell ref="C11:C13"/>
    <mergeCell ref="D11:D13"/>
    <mergeCell ref="E11:E13"/>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39997558519241921"/>
  </sheetPr>
  <dimension ref="A1:Z16"/>
  <sheetViews>
    <sheetView zoomScale="55" zoomScaleNormal="55" workbookViewId="0">
      <selection activeCell="N12" sqref="N12:N13"/>
    </sheetView>
  </sheetViews>
  <sheetFormatPr defaultRowHeight="13.8" x14ac:dyDescent="0.25"/>
  <cols>
    <col min="1" max="1" width="13.6640625" style="51" customWidth="1"/>
    <col min="2" max="2" width="37.6640625" style="52" customWidth="1"/>
    <col min="3" max="3" width="17.6640625" style="52" customWidth="1"/>
    <col min="4" max="4" width="25.5546875" style="52" customWidth="1"/>
    <col min="5" max="5" width="31" style="52" customWidth="1"/>
    <col min="6" max="6" width="48.109375" style="52" customWidth="1"/>
    <col min="7" max="7" width="20.44140625" style="52" customWidth="1"/>
    <col min="8" max="8" width="19.88671875" style="52" customWidth="1"/>
    <col min="9" max="9" width="16" style="52" customWidth="1"/>
    <col min="10" max="10" width="14.5546875" style="52" customWidth="1"/>
    <col min="11" max="12" width="19.88671875" style="52" customWidth="1"/>
    <col min="13" max="14" width="21.109375" style="52" customWidth="1"/>
    <col min="15" max="15" width="12" style="52" customWidth="1"/>
    <col min="16" max="16" width="13.109375" style="52" customWidth="1"/>
    <col min="17" max="17" width="25.109375" style="52" customWidth="1"/>
    <col min="18" max="18" width="25.88671875" style="52" customWidth="1"/>
    <col min="19" max="19" width="14.6640625" style="51" customWidth="1"/>
    <col min="20" max="20" width="17.88671875" style="51" customWidth="1"/>
    <col min="21" max="21" width="19.109375" style="51" customWidth="1"/>
    <col min="22" max="22" width="22" style="51" customWidth="1"/>
    <col min="23" max="23" width="22.6640625" style="51" customWidth="1"/>
    <col min="24" max="24" width="25.5546875" style="51" customWidth="1"/>
    <col min="25" max="25" width="52.5546875" style="51" customWidth="1"/>
    <col min="26" max="245" width="9.109375" style="51"/>
    <col min="246" max="246" width="4.44140625" style="51" bestFit="1" customWidth="1"/>
    <col min="247" max="247" width="18.33203125" style="51" bestFit="1" customWidth="1"/>
    <col min="248" max="248" width="19" style="51" bestFit="1" customWidth="1"/>
    <col min="249" max="249" width="15.44140625" style="51" bestFit="1" customWidth="1"/>
    <col min="250" max="251" width="12.44140625" style="51" bestFit="1" customWidth="1"/>
    <col min="252" max="252" width="7.109375" style="51" bestFit="1" customWidth="1"/>
    <col min="253" max="253" width="10.109375" style="51" bestFit="1" customWidth="1"/>
    <col min="254" max="254" width="15.88671875" style="51" bestFit="1" customWidth="1"/>
    <col min="255" max="255" width="15.109375" style="51" bestFit="1" customWidth="1"/>
    <col min="256" max="256" width="18.33203125" style="51" bestFit="1" customWidth="1"/>
    <col min="257" max="257" width="13.33203125" style="51" bestFit="1" customWidth="1"/>
    <col min="258" max="258" width="19.33203125" style="51" customWidth="1"/>
    <col min="259" max="259" width="15.109375" style="51" customWidth="1"/>
    <col min="260" max="260" width="21" style="51" bestFit="1" customWidth="1"/>
    <col min="261" max="261" width="17.109375" style="51" bestFit="1" customWidth="1"/>
    <col min="262" max="262" width="16.88671875" style="51" bestFit="1" customWidth="1"/>
    <col min="263" max="263" width="16.6640625" style="51" bestFit="1" customWidth="1"/>
    <col min="264" max="264" width="15.6640625" style="51" bestFit="1" customWidth="1"/>
    <col min="265" max="265" width="16.33203125" style="51" bestFit="1" customWidth="1"/>
    <col min="266" max="266" width="17.33203125" style="51" customWidth="1"/>
    <col min="267" max="267" width="23.44140625" style="51" bestFit="1" customWidth="1"/>
    <col min="268" max="268" width="31.88671875" style="51" bestFit="1" customWidth="1"/>
    <col min="269" max="269" width="7.88671875" style="51" bestFit="1" customWidth="1"/>
    <col min="270" max="270" width="5.6640625" style="51" bestFit="1" customWidth="1"/>
    <col min="271" max="271" width="9.109375" style="51" bestFit="1" customWidth="1"/>
    <col min="272" max="272" width="13.5546875" style="51" bestFit="1" customWidth="1"/>
    <col min="273" max="501" width="9.109375" style="51"/>
    <col min="502" max="502" width="4.44140625" style="51" bestFit="1" customWidth="1"/>
    <col min="503" max="503" width="18.33203125" style="51" bestFit="1" customWidth="1"/>
    <col min="504" max="504" width="19" style="51" bestFit="1" customWidth="1"/>
    <col min="505" max="505" width="15.44140625" style="51" bestFit="1" customWidth="1"/>
    <col min="506" max="507" width="12.44140625" style="51" bestFit="1" customWidth="1"/>
    <col min="508" max="508" width="7.109375" style="51" bestFit="1" customWidth="1"/>
    <col min="509" max="509" width="10.109375" style="51" bestFit="1" customWidth="1"/>
    <col min="510" max="510" width="15.88671875" style="51" bestFit="1" customWidth="1"/>
    <col min="511" max="511" width="15.109375" style="51" bestFit="1" customWidth="1"/>
    <col min="512" max="512" width="18.33203125" style="51" bestFit="1" customWidth="1"/>
    <col min="513" max="513" width="13.33203125" style="51" bestFit="1" customWidth="1"/>
    <col min="514" max="514" width="19.33203125" style="51" customWidth="1"/>
    <col min="515" max="515" width="15.109375" style="51" customWidth="1"/>
    <col min="516" max="516" width="21" style="51" bestFit="1" customWidth="1"/>
    <col min="517" max="517" width="17.109375" style="51" bestFit="1" customWidth="1"/>
    <col min="518" max="518" width="16.88671875" style="51" bestFit="1" customWidth="1"/>
    <col min="519" max="519" width="16.6640625" style="51" bestFit="1" customWidth="1"/>
    <col min="520" max="520" width="15.6640625" style="51" bestFit="1" customWidth="1"/>
    <col min="521" max="521" width="16.33203125" style="51" bestFit="1" customWidth="1"/>
    <col min="522" max="522" width="17.33203125" style="51" customWidth="1"/>
    <col min="523" max="523" width="23.44140625" style="51" bestFit="1" customWidth="1"/>
    <col min="524" max="524" width="31.88671875" style="51" bestFit="1" customWidth="1"/>
    <col min="525" max="525" width="7.88671875" style="51" bestFit="1" customWidth="1"/>
    <col min="526" max="526" width="5.6640625" style="51" bestFit="1" customWidth="1"/>
    <col min="527" max="527" width="9.109375" style="51" bestFit="1" customWidth="1"/>
    <col min="528" max="528" width="13.5546875" style="51" bestFit="1" customWidth="1"/>
    <col min="529" max="757" width="9.109375" style="51"/>
    <col min="758" max="758" width="4.44140625" style="51" bestFit="1" customWidth="1"/>
    <col min="759" max="759" width="18.33203125" style="51" bestFit="1" customWidth="1"/>
    <col min="760" max="760" width="19" style="51" bestFit="1" customWidth="1"/>
    <col min="761" max="761" width="15.44140625" style="51" bestFit="1" customWidth="1"/>
    <col min="762" max="763" width="12.44140625" style="51" bestFit="1" customWidth="1"/>
    <col min="764" max="764" width="7.109375" style="51" bestFit="1" customWidth="1"/>
    <col min="765" max="765" width="10.109375" style="51" bestFit="1" customWidth="1"/>
    <col min="766" max="766" width="15.88671875" style="51" bestFit="1" customWidth="1"/>
    <col min="767" max="767" width="15.109375" style="51" bestFit="1" customWidth="1"/>
    <col min="768" max="768" width="18.33203125" style="51" bestFit="1" customWidth="1"/>
    <col min="769" max="769" width="13.33203125" style="51" bestFit="1" customWidth="1"/>
    <col min="770" max="770" width="19.33203125" style="51" customWidth="1"/>
    <col min="771" max="771" width="15.109375" style="51" customWidth="1"/>
    <col min="772" max="772" width="21" style="51" bestFit="1" customWidth="1"/>
    <col min="773" max="773" width="17.109375" style="51" bestFit="1" customWidth="1"/>
    <col min="774" max="774" width="16.88671875" style="51" bestFit="1" customWidth="1"/>
    <col min="775" max="775" width="16.6640625" style="51" bestFit="1" customWidth="1"/>
    <col min="776" max="776" width="15.6640625" style="51" bestFit="1" customWidth="1"/>
    <col min="777" max="777" width="16.33203125" style="51" bestFit="1" customWidth="1"/>
    <col min="778" max="778" width="17.33203125" style="51" customWidth="1"/>
    <col min="779" max="779" width="23.44140625" style="51" bestFit="1" customWidth="1"/>
    <col min="780" max="780" width="31.88671875" style="51" bestFit="1" customWidth="1"/>
    <col min="781" max="781" width="7.88671875" style="51" bestFit="1" customWidth="1"/>
    <col min="782" max="782" width="5.6640625" style="51" bestFit="1" customWidth="1"/>
    <col min="783" max="783" width="9.109375" style="51" bestFit="1" customWidth="1"/>
    <col min="784" max="784" width="13.5546875" style="51" bestFit="1" customWidth="1"/>
    <col min="785" max="1013" width="9.109375" style="51"/>
    <col min="1014" max="1014" width="4.44140625" style="51" bestFit="1" customWidth="1"/>
    <col min="1015" max="1015" width="18.33203125" style="51" bestFit="1" customWidth="1"/>
    <col min="1016" max="1016" width="19" style="51" bestFit="1" customWidth="1"/>
    <col min="1017" max="1017" width="15.44140625" style="51" bestFit="1" customWidth="1"/>
    <col min="1018" max="1019" width="12.44140625" style="51" bestFit="1" customWidth="1"/>
    <col min="1020" max="1020" width="7.109375" style="51" bestFit="1" customWidth="1"/>
    <col min="1021" max="1021" width="10.109375" style="51" bestFit="1" customWidth="1"/>
    <col min="1022" max="1022" width="15.88671875" style="51" bestFit="1" customWidth="1"/>
    <col min="1023" max="1023" width="15.109375" style="51" bestFit="1" customWidth="1"/>
    <col min="1024" max="1024" width="18.33203125" style="51" bestFit="1" customWidth="1"/>
    <col min="1025" max="1025" width="13.33203125" style="51" bestFit="1" customWidth="1"/>
    <col min="1026" max="1026" width="19.33203125" style="51" customWidth="1"/>
    <col min="1027" max="1027" width="15.109375" style="51" customWidth="1"/>
    <col min="1028" max="1028" width="21" style="51" bestFit="1" customWidth="1"/>
    <col min="1029" max="1029" width="17.109375" style="51" bestFit="1" customWidth="1"/>
    <col min="1030" max="1030" width="16.88671875" style="51" bestFit="1" customWidth="1"/>
    <col min="1031" max="1031" width="16.6640625" style="51" bestFit="1" customWidth="1"/>
    <col min="1032" max="1032" width="15.6640625" style="51" bestFit="1" customWidth="1"/>
    <col min="1033" max="1033" width="16.33203125" style="51" bestFit="1" customWidth="1"/>
    <col min="1034" max="1034" width="17.33203125" style="51" customWidth="1"/>
    <col min="1035" max="1035" width="23.44140625" style="51" bestFit="1" customWidth="1"/>
    <col min="1036" max="1036" width="31.88671875" style="51" bestFit="1" customWidth="1"/>
    <col min="1037" max="1037" width="7.88671875" style="51" bestFit="1" customWidth="1"/>
    <col min="1038" max="1038" width="5.6640625" style="51" bestFit="1" customWidth="1"/>
    <col min="1039" max="1039" width="9.109375" style="51" bestFit="1" customWidth="1"/>
    <col min="1040" max="1040" width="13.5546875" style="51" bestFit="1" customWidth="1"/>
    <col min="1041" max="1269" width="9.109375" style="51"/>
    <col min="1270" max="1270" width="4.44140625" style="51" bestFit="1" customWidth="1"/>
    <col min="1271" max="1271" width="18.33203125" style="51" bestFit="1" customWidth="1"/>
    <col min="1272" max="1272" width="19" style="51" bestFit="1" customWidth="1"/>
    <col min="1273" max="1273" width="15.44140625" style="51" bestFit="1" customWidth="1"/>
    <col min="1274" max="1275" width="12.44140625" style="51" bestFit="1" customWidth="1"/>
    <col min="1276" max="1276" width="7.109375" style="51" bestFit="1" customWidth="1"/>
    <col min="1277" max="1277" width="10.109375" style="51" bestFit="1" customWidth="1"/>
    <col min="1278" max="1278" width="15.88671875" style="51" bestFit="1" customWidth="1"/>
    <col min="1279" max="1279" width="15.109375" style="51" bestFit="1" customWidth="1"/>
    <col min="1280" max="1280" width="18.33203125" style="51" bestFit="1" customWidth="1"/>
    <col min="1281" max="1281" width="13.33203125" style="51" bestFit="1" customWidth="1"/>
    <col min="1282" max="1282" width="19.33203125" style="51" customWidth="1"/>
    <col min="1283" max="1283" width="15.109375" style="51" customWidth="1"/>
    <col min="1284" max="1284" width="21" style="51" bestFit="1" customWidth="1"/>
    <col min="1285" max="1285" width="17.109375" style="51" bestFit="1" customWidth="1"/>
    <col min="1286" max="1286" width="16.88671875" style="51" bestFit="1" customWidth="1"/>
    <col min="1287" max="1287" width="16.6640625" style="51" bestFit="1" customWidth="1"/>
    <col min="1288" max="1288" width="15.6640625" style="51" bestFit="1" customWidth="1"/>
    <col min="1289" max="1289" width="16.33203125" style="51" bestFit="1" customWidth="1"/>
    <col min="1290" max="1290" width="17.33203125" style="51" customWidth="1"/>
    <col min="1291" max="1291" width="23.44140625" style="51" bestFit="1" customWidth="1"/>
    <col min="1292" max="1292" width="31.88671875" style="51" bestFit="1" customWidth="1"/>
    <col min="1293" max="1293" width="7.88671875" style="51" bestFit="1" customWidth="1"/>
    <col min="1294" max="1294" width="5.6640625" style="51" bestFit="1" customWidth="1"/>
    <col min="1295" max="1295" width="9.109375" style="51" bestFit="1" customWidth="1"/>
    <col min="1296" max="1296" width="13.5546875" style="51" bestFit="1" customWidth="1"/>
    <col min="1297" max="1525" width="9.109375" style="51"/>
    <col min="1526" max="1526" width="4.44140625" style="51" bestFit="1" customWidth="1"/>
    <col min="1527" max="1527" width="18.33203125" style="51" bestFit="1" customWidth="1"/>
    <col min="1528" max="1528" width="19" style="51" bestFit="1" customWidth="1"/>
    <col min="1529" max="1529" width="15.44140625" style="51" bestFit="1" customWidth="1"/>
    <col min="1530" max="1531" width="12.44140625" style="51" bestFit="1" customWidth="1"/>
    <col min="1532" max="1532" width="7.109375" style="51" bestFit="1" customWidth="1"/>
    <col min="1533" max="1533" width="10.109375" style="51" bestFit="1" customWidth="1"/>
    <col min="1534" max="1534" width="15.88671875" style="51" bestFit="1" customWidth="1"/>
    <col min="1535" max="1535" width="15.109375" style="51" bestFit="1" customWidth="1"/>
    <col min="1536" max="1536" width="18.33203125" style="51" bestFit="1" customWidth="1"/>
    <col min="1537" max="1537" width="13.33203125" style="51" bestFit="1" customWidth="1"/>
    <col min="1538" max="1538" width="19.33203125" style="51" customWidth="1"/>
    <col min="1539" max="1539" width="15.109375" style="51" customWidth="1"/>
    <col min="1540" max="1540" width="21" style="51" bestFit="1" customWidth="1"/>
    <col min="1541" max="1541" width="17.109375" style="51" bestFit="1" customWidth="1"/>
    <col min="1542" max="1542" width="16.88671875" style="51" bestFit="1" customWidth="1"/>
    <col min="1543" max="1543" width="16.6640625" style="51" bestFit="1" customWidth="1"/>
    <col min="1544" max="1544" width="15.6640625" style="51" bestFit="1" customWidth="1"/>
    <col min="1545" max="1545" width="16.33203125" style="51" bestFit="1" customWidth="1"/>
    <col min="1546" max="1546" width="17.33203125" style="51" customWidth="1"/>
    <col min="1547" max="1547" width="23.44140625" style="51" bestFit="1" customWidth="1"/>
    <col min="1548" max="1548" width="31.88671875" style="51" bestFit="1" customWidth="1"/>
    <col min="1549" max="1549" width="7.88671875" style="51" bestFit="1" customWidth="1"/>
    <col min="1550" max="1550" width="5.6640625" style="51" bestFit="1" customWidth="1"/>
    <col min="1551" max="1551" width="9.109375" style="51" bestFit="1" customWidth="1"/>
    <col min="1552" max="1552" width="13.5546875" style="51" bestFit="1" customWidth="1"/>
    <col min="1553" max="1781" width="9.109375" style="51"/>
    <col min="1782" max="1782" width="4.44140625" style="51" bestFit="1" customWidth="1"/>
    <col min="1783" max="1783" width="18.33203125" style="51" bestFit="1" customWidth="1"/>
    <col min="1784" max="1784" width="19" style="51" bestFit="1" customWidth="1"/>
    <col min="1785" max="1785" width="15.44140625" style="51" bestFit="1" customWidth="1"/>
    <col min="1786" max="1787" width="12.44140625" style="51" bestFit="1" customWidth="1"/>
    <col min="1788" max="1788" width="7.109375" style="51" bestFit="1" customWidth="1"/>
    <col min="1789" max="1789" width="10.109375" style="51" bestFit="1" customWidth="1"/>
    <col min="1790" max="1790" width="15.88671875" style="51" bestFit="1" customWidth="1"/>
    <col min="1791" max="1791" width="15.109375" style="51" bestFit="1" customWidth="1"/>
    <col min="1792" max="1792" width="18.33203125" style="51" bestFit="1" customWidth="1"/>
    <col min="1793" max="1793" width="13.33203125" style="51" bestFit="1" customWidth="1"/>
    <col min="1794" max="1794" width="19.33203125" style="51" customWidth="1"/>
    <col min="1795" max="1795" width="15.109375" style="51" customWidth="1"/>
    <col min="1796" max="1796" width="21" style="51" bestFit="1" customWidth="1"/>
    <col min="1797" max="1797" width="17.109375" style="51" bestFit="1" customWidth="1"/>
    <col min="1798" max="1798" width="16.88671875" style="51" bestFit="1" customWidth="1"/>
    <col min="1799" max="1799" width="16.6640625" style="51" bestFit="1" customWidth="1"/>
    <col min="1800" max="1800" width="15.6640625" style="51" bestFit="1" customWidth="1"/>
    <col min="1801" max="1801" width="16.33203125" style="51" bestFit="1" customWidth="1"/>
    <col min="1802" max="1802" width="17.33203125" style="51" customWidth="1"/>
    <col min="1803" max="1803" width="23.44140625" style="51" bestFit="1" customWidth="1"/>
    <col min="1804" max="1804" width="31.88671875" style="51" bestFit="1" customWidth="1"/>
    <col min="1805" max="1805" width="7.88671875" style="51" bestFit="1" customWidth="1"/>
    <col min="1806" max="1806" width="5.6640625" style="51" bestFit="1" customWidth="1"/>
    <col min="1807" max="1807" width="9.109375" style="51" bestFit="1" customWidth="1"/>
    <col min="1808" max="1808" width="13.5546875" style="51" bestFit="1" customWidth="1"/>
    <col min="1809" max="2037" width="9.109375" style="51"/>
    <col min="2038" max="2038" width="4.44140625" style="51" bestFit="1" customWidth="1"/>
    <col min="2039" max="2039" width="18.33203125" style="51" bestFit="1" customWidth="1"/>
    <col min="2040" max="2040" width="19" style="51" bestFit="1" customWidth="1"/>
    <col min="2041" max="2041" width="15.44140625" style="51" bestFit="1" customWidth="1"/>
    <col min="2042" max="2043" width="12.44140625" style="51" bestFit="1" customWidth="1"/>
    <col min="2044" max="2044" width="7.109375" style="51" bestFit="1" customWidth="1"/>
    <col min="2045" max="2045" width="10.109375" style="51" bestFit="1" customWidth="1"/>
    <col min="2046" max="2046" width="15.88671875" style="51" bestFit="1" customWidth="1"/>
    <col min="2047" max="2047" width="15.109375" style="51" bestFit="1" customWidth="1"/>
    <col min="2048" max="2048" width="18.33203125" style="51" bestFit="1" customWidth="1"/>
    <col min="2049" max="2049" width="13.33203125" style="51" bestFit="1" customWidth="1"/>
    <col min="2050" max="2050" width="19.33203125" style="51" customWidth="1"/>
    <col min="2051" max="2051" width="15.109375" style="51" customWidth="1"/>
    <col min="2052" max="2052" width="21" style="51" bestFit="1" customWidth="1"/>
    <col min="2053" max="2053" width="17.109375" style="51" bestFit="1" customWidth="1"/>
    <col min="2054" max="2054" width="16.88671875" style="51" bestFit="1" customWidth="1"/>
    <col min="2055" max="2055" width="16.6640625" style="51" bestFit="1" customWidth="1"/>
    <col min="2056" max="2056" width="15.6640625" style="51" bestFit="1" customWidth="1"/>
    <col min="2057" max="2057" width="16.33203125" style="51" bestFit="1" customWidth="1"/>
    <col min="2058" max="2058" width="17.33203125" style="51" customWidth="1"/>
    <col min="2059" max="2059" width="23.44140625" style="51" bestFit="1" customWidth="1"/>
    <col min="2060" max="2060" width="31.88671875" style="51" bestFit="1" customWidth="1"/>
    <col min="2061" max="2061" width="7.88671875" style="51" bestFit="1" customWidth="1"/>
    <col min="2062" max="2062" width="5.6640625" style="51" bestFit="1" customWidth="1"/>
    <col min="2063" max="2063" width="9.109375" style="51" bestFit="1" customWidth="1"/>
    <col min="2064" max="2064" width="13.5546875" style="51" bestFit="1" customWidth="1"/>
    <col min="2065" max="2293" width="9.109375" style="51"/>
    <col min="2294" max="2294" width="4.44140625" style="51" bestFit="1" customWidth="1"/>
    <col min="2295" max="2295" width="18.33203125" style="51" bestFit="1" customWidth="1"/>
    <col min="2296" max="2296" width="19" style="51" bestFit="1" customWidth="1"/>
    <col min="2297" max="2297" width="15.44140625" style="51" bestFit="1" customWidth="1"/>
    <col min="2298" max="2299" width="12.44140625" style="51" bestFit="1" customWidth="1"/>
    <col min="2300" max="2300" width="7.109375" style="51" bestFit="1" customWidth="1"/>
    <col min="2301" max="2301" width="10.109375" style="51" bestFit="1" customWidth="1"/>
    <col min="2302" max="2302" width="15.88671875" style="51" bestFit="1" customWidth="1"/>
    <col min="2303" max="2303" width="15.109375" style="51" bestFit="1" customWidth="1"/>
    <col min="2304" max="2304" width="18.33203125" style="51" bestFit="1" customWidth="1"/>
    <col min="2305" max="2305" width="13.33203125" style="51" bestFit="1" customWidth="1"/>
    <col min="2306" max="2306" width="19.33203125" style="51" customWidth="1"/>
    <col min="2307" max="2307" width="15.109375" style="51" customWidth="1"/>
    <col min="2308" max="2308" width="21" style="51" bestFit="1" customWidth="1"/>
    <col min="2309" max="2309" width="17.109375" style="51" bestFit="1" customWidth="1"/>
    <col min="2310" max="2310" width="16.88671875" style="51" bestFit="1" customWidth="1"/>
    <col min="2311" max="2311" width="16.6640625" style="51" bestFit="1" customWidth="1"/>
    <col min="2312" max="2312" width="15.6640625" style="51" bestFit="1" customWidth="1"/>
    <col min="2313" max="2313" width="16.33203125" style="51" bestFit="1" customWidth="1"/>
    <col min="2314" max="2314" width="17.33203125" style="51" customWidth="1"/>
    <col min="2315" max="2315" width="23.44140625" style="51" bestFit="1" customWidth="1"/>
    <col min="2316" max="2316" width="31.88671875" style="51" bestFit="1" customWidth="1"/>
    <col min="2317" max="2317" width="7.88671875" style="51" bestFit="1" customWidth="1"/>
    <col min="2318" max="2318" width="5.6640625" style="51" bestFit="1" customWidth="1"/>
    <col min="2319" max="2319" width="9.109375" style="51" bestFit="1" customWidth="1"/>
    <col min="2320" max="2320" width="13.5546875" style="51" bestFit="1" customWidth="1"/>
    <col min="2321" max="2549" width="9.109375" style="51"/>
    <col min="2550" max="2550" width="4.44140625" style="51" bestFit="1" customWidth="1"/>
    <col min="2551" max="2551" width="18.33203125" style="51" bestFit="1" customWidth="1"/>
    <col min="2552" max="2552" width="19" style="51" bestFit="1" customWidth="1"/>
    <col min="2553" max="2553" width="15.44140625" style="51" bestFit="1" customWidth="1"/>
    <col min="2554" max="2555" width="12.44140625" style="51" bestFit="1" customWidth="1"/>
    <col min="2556" max="2556" width="7.109375" style="51" bestFit="1" customWidth="1"/>
    <col min="2557" max="2557" width="10.109375" style="51" bestFit="1" customWidth="1"/>
    <col min="2558" max="2558" width="15.88671875" style="51" bestFit="1" customWidth="1"/>
    <col min="2559" max="2559" width="15.109375" style="51" bestFit="1" customWidth="1"/>
    <col min="2560" max="2560" width="18.33203125" style="51" bestFit="1" customWidth="1"/>
    <col min="2561" max="2561" width="13.33203125" style="51" bestFit="1" customWidth="1"/>
    <col min="2562" max="2562" width="19.33203125" style="51" customWidth="1"/>
    <col min="2563" max="2563" width="15.109375" style="51" customWidth="1"/>
    <col min="2564" max="2564" width="21" style="51" bestFit="1" customWidth="1"/>
    <col min="2565" max="2565" width="17.109375" style="51" bestFit="1" customWidth="1"/>
    <col min="2566" max="2566" width="16.88671875" style="51" bestFit="1" customWidth="1"/>
    <col min="2567" max="2567" width="16.6640625" style="51" bestFit="1" customWidth="1"/>
    <col min="2568" max="2568" width="15.6640625" style="51" bestFit="1" customWidth="1"/>
    <col min="2569" max="2569" width="16.33203125" style="51" bestFit="1" customWidth="1"/>
    <col min="2570" max="2570" width="17.33203125" style="51" customWidth="1"/>
    <col min="2571" max="2571" width="23.44140625" style="51" bestFit="1" customWidth="1"/>
    <col min="2572" max="2572" width="31.88671875" style="51" bestFit="1" customWidth="1"/>
    <col min="2573" max="2573" width="7.88671875" style="51" bestFit="1" customWidth="1"/>
    <col min="2574" max="2574" width="5.6640625" style="51" bestFit="1" customWidth="1"/>
    <col min="2575" max="2575" width="9.109375" style="51" bestFit="1" customWidth="1"/>
    <col min="2576" max="2576" width="13.5546875" style="51" bestFit="1" customWidth="1"/>
    <col min="2577" max="2805" width="9.109375" style="51"/>
    <col min="2806" max="2806" width="4.44140625" style="51" bestFit="1" customWidth="1"/>
    <col min="2807" max="2807" width="18.33203125" style="51" bestFit="1" customWidth="1"/>
    <col min="2808" max="2808" width="19" style="51" bestFit="1" customWidth="1"/>
    <col min="2809" max="2809" width="15.44140625" style="51" bestFit="1" customWidth="1"/>
    <col min="2810" max="2811" width="12.44140625" style="51" bestFit="1" customWidth="1"/>
    <col min="2812" max="2812" width="7.109375" style="51" bestFit="1" customWidth="1"/>
    <col min="2813" max="2813" width="10.109375" style="51" bestFit="1" customWidth="1"/>
    <col min="2814" max="2814" width="15.88671875" style="51" bestFit="1" customWidth="1"/>
    <col min="2815" max="2815" width="15.109375" style="51" bestFit="1" customWidth="1"/>
    <col min="2816" max="2816" width="18.33203125" style="51" bestFit="1" customWidth="1"/>
    <col min="2817" max="2817" width="13.33203125" style="51" bestFit="1" customWidth="1"/>
    <col min="2818" max="2818" width="19.33203125" style="51" customWidth="1"/>
    <col min="2819" max="2819" width="15.109375" style="51" customWidth="1"/>
    <col min="2820" max="2820" width="21" style="51" bestFit="1" customWidth="1"/>
    <col min="2821" max="2821" width="17.109375" style="51" bestFit="1" customWidth="1"/>
    <col min="2822" max="2822" width="16.88671875" style="51" bestFit="1" customWidth="1"/>
    <col min="2823" max="2823" width="16.6640625" style="51" bestFit="1" customWidth="1"/>
    <col min="2824" max="2824" width="15.6640625" style="51" bestFit="1" customWidth="1"/>
    <col min="2825" max="2825" width="16.33203125" style="51" bestFit="1" customWidth="1"/>
    <col min="2826" max="2826" width="17.33203125" style="51" customWidth="1"/>
    <col min="2827" max="2827" width="23.44140625" style="51" bestFit="1" customWidth="1"/>
    <col min="2828" max="2828" width="31.88671875" style="51" bestFit="1" customWidth="1"/>
    <col min="2829" max="2829" width="7.88671875" style="51" bestFit="1" customWidth="1"/>
    <col min="2830" max="2830" width="5.6640625" style="51" bestFit="1" customWidth="1"/>
    <col min="2831" max="2831" width="9.109375" style="51" bestFit="1" customWidth="1"/>
    <col min="2832" max="2832" width="13.5546875" style="51" bestFit="1" customWidth="1"/>
    <col min="2833" max="3061" width="9.109375" style="51"/>
    <col min="3062" max="3062" width="4.44140625" style="51" bestFit="1" customWidth="1"/>
    <col min="3063" max="3063" width="18.33203125" style="51" bestFit="1" customWidth="1"/>
    <col min="3064" max="3064" width="19" style="51" bestFit="1" customWidth="1"/>
    <col min="3065" max="3065" width="15.44140625" style="51" bestFit="1" customWidth="1"/>
    <col min="3066" max="3067" width="12.44140625" style="51" bestFit="1" customWidth="1"/>
    <col min="3068" max="3068" width="7.109375" style="51" bestFit="1" customWidth="1"/>
    <col min="3069" max="3069" width="10.109375" style="51" bestFit="1" customWidth="1"/>
    <col min="3070" max="3070" width="15.88671875" style="51" bestFit="1" customWidth="1"/>
    <col min="3071" max="3071" width="15.109375" style="51" bestFit="1" customWidth="1"/>
    <col min="3072" max="3072" width="18.33203125" style="51" bestFit="1" customWidth="1"/>
    <col min="3073" max="3073" width="13.33203125" style="51" bestFit="1" customWidth="1"/>
    <col min="3074" max="3074" width="19.33203125" style="51" customWidth="1"/>
    <col min="3075" max="3075" width="15.109375" style="51" customWidth="1"/>
    <col min="3076" max="3076" width="21" style="51" bestFit="1" customWidth="1"/>
    <col min="3077" max="3077" width="17.109375" style="51" bestFit="1" customWidth="1"/>
    <col min="3078" max="3078" width="16.88671875" style="51" bestFit="1" customWidth="1"/>
    <col min="3079" max="3079" width="16.6640625" style="51" bestFit="1" customWidth="1"/>
    <col min="3080" max="3080" width="15.6640625" style="51" bestFit="1" customWidth="1"/>
    <col min="3081" max="3081" width="16.33203125" style="51" bestFit="1" customWidth="1"/>
    <col min="3082" max="3082" width="17.33203125" style="51" customWidth="1"/>
    <col min="3083" max="3083" width="23.44140625" style="51" bestFit="1" customWidth="1"/>
    <col min="3084" max="3084" width="31.88671875" style="51" bestFit="1" customWidth="1"/>
    <col min="3085" max="3085" width="7.88671875" style="51" bestFit="1" customWidth="1"/>
    <col min="3086" max="3086" width="5.6640625" style="51" bestFit="1" customWidth="1"/>
    <col min="3087" max="3087" width="9.109375" style="51" bestFit="1" customWidth="1"/>
    <col min="3088" max="3088" width="13.5546875" style="51" bestFit="1" customWidth="1"/>
    <col min="3089" max="3317" width="9.109375" style="51"/>
    <col min="3318" max="3318" width="4.44140625" style="51" bestFit="1" customWidth="1"/>
    <col min="3319" max="3319" width="18.33203125" style="51" bestFit="1" customWidth="1"/>
    <col min="3320" max="3320" width="19" style="51" bestFit="1" customWidth="1"/>
    <col min="3321" max="3321" width="15.44140625" style="51" bestFit="1" customWidth="1"/>
    <col min="3322" max="3323" width="12.44140625" style="51" bestFit="1" customWidth="1"/>
    <col min="3324" max="3324" width="7.109375" style="51" bestFit="1" customWidth="1"/>
    <col min="3325" max="3325" width="10.109375" style="51" bestFit="1" customWidth="1"/>
    <col min="3326" max="3326" width="15.88671875" style="51" bestFit="1" customWidth="1"/>
    <col min="3327" max="3327" width="15.109375" style="51" bestFit="1" customWidth="1"/>
    <col min="3328" max="3328" width="18.33203125" style="51" bestFit="1" customWidth="1"/>
    <col min="3329" max="3329" width="13.33203125" style="51" bestFit="1" customWidth="1"/>
    <col min="3330" max="3330" width="19.33203125" style="51" customWidth="1"/>
    <col min="3331" max="3331" width="15.109375" style="51" customWidth="1"/>
    <col min="3332" max="3332" width="21" style="51" bestFit="1" customWidth="1"/>
    <col min="3333" max="3333" width="17.109375" style="51" bestFit="1" customWidth="1"/>
    <col min="3334" max="3334" width="16.88671875" style="51" bestFit="1" customWidth="1"/>
    <col min="3335" max="3335" width="16.6640625" style="51" bestFit="1" customWidth="1"/>
    <col min="3336" max="3336" width="15.6640625" style="51" bestFit="1" customWidth="1"/>
    <col min="3337" max="3337" width="16.33203125" style="51" bestFit="1" customWidth="1"/>
    <col min="3338" max="3338" width="17.33203125" style="51" customWidth="1"/>
    <col min="3339" max="3339" width="23.44140625" style="51" bestFit="1" customWidth="1"/>
    <col min="3340" max="3340" width="31.88671875" style="51" bestFit="1" customWidth="1"/>
    <col min="3341" max="3341" width="7.88671875" style="51" bestFit="1" customWidth="1"/>
    <col min="3342" max="3342" width="5.6640625" style="51" bestFit="1" customWidth="1"/>
    <col min="3343" max="3343" width="9.109375" style="51" bestFit="1" customWidth="1"/>
    <col min="3344" max="3344" width="13.5546875" style="51" bestFit="1" customWidth="1"/>
    <col min="3345" max="3573" width="9.109375" style="51"/>
    <col min="3574" max="3574" width="4.44140625" style="51" bestFit="1" customWidth="1"/>
    <col min="3575" max="3575" width="18.33203125" style="51" bestFit="1" customWidth="1"/>
    <col min="3576" max="3576" width="19" style="51" bestFit="1" customWidth="1"/>
    <col min="3577" max="3577" width="15.44140625" style="51" bestFit="1" customWidth="1"/>
    <col min="3578" max="3579" width="12.44140625" style="51" bestFit="1" customWidth="1"/>
    <col min="3580" max="3580" width="7.109375" style="51" bestFit="1" customWidth="1"/>
    <col min="3581" max="3581" width="10.109375" style="51" bestFit="1" customWidth="1"/>
    <col min="3582" max="3582" width="15.88671875" style="51" bestFit="1" customWidth="1"/>
    <col min="3583" max="3583" width="15.109375" style="51" bestFit="1" customWidth="1"/>
    <col min="3584" max="3584" width="18.33203125" style="51" bestFit="1" customWidth="1"/>
    <col min="3585" max="3585" width="13.33203125" style="51" bestFit="1" customWidth="1"/>
    <col min="3586" max="3586" width="19.33203125" style="51" customWidth="1"/>
    <col min="3587" max="3587" width="15.109375" style="51" customWidth="1"/>
    <col min="3588" max="3588" width="21" style="51" bestFit="1" customWidth="1"/>
    <col min="3589" max="3589" width="17.109375" style="51" bestFit="1" customWidth="1"/>
    <col min="3590" max="3590" width="16.88671875" style="51" bestFit="1" customWidth="1"/>
    <col min="3591" max="3591" width="16.6640625" style="51" bestFit="1" customWidth="1"/>
    <col min="3592" max="3592" width="15.6640625" style="51" bestFit="1" customWidth="1"/>
    <col min="3593" max="3593" width="16.33203125" style="51" bestFit="1" customWidth="1"/>
    <col min="3594" max="3594" width="17.33203125" style="51" customWidth="1"/>
    <col min="3595" max="3595" width="23.44140625" style="51" bestFit="1" customWidth="1"/>
    <col min="3596" max="3596" width="31.88671875" style="51" bestFit="1" customWidth="1"/>
    <col min="3597" max="3597" width="7.88671875" style="51" bestFit="1" customWidth="1"/>
    <col min="3598" max="3598" width="5.6640625" style="51" bestFit="1" customWidth="1"/>
    <col min="3599" max="3599" width="9.109375" style="51" bestFit="1" customWidth="1"/>
    <col min="3600" max="3600" width="13.5546875" style="51" bestFit="1" customWidth="1"/>
    <col min="3601" max="3829" width="9.109375" style="51"/>
    <col min="3830" max="3830" width="4.44140625" style="51" bestFit="1" customWidth="1"/>
    <col min="3831" max="3831" width="18.33203125" style="51" bestFit="1" customWidth="1"/>
    <col min="3832" max="3832" width="19" style="51" bestFit="1" customWidth="1"/>
    <col min="3833" max="3833" width="15.44140625" style="51" bestFit="1" customWidth="1"/>
    <col min="3834" max="3835" width="12.44140625" style="51" bestFit="1" customWidth="1"/>
    <col min="3836" max="3836" width="7.109375" style="51" bestFit="1" customWidth="1"/>
    <col min="3837" max="3837" width="10.109375" style="51" bestFit="1" customWidth="1"/>
    <col min="3838" max="3838" width="15.88671875" style="51" bestFit="1" customWidth="1"/>
    <col min="3839" max="3839" width="15.109375" style="51" bestFit="1" customWidth="1"/>
    <col min="3840" max="3840" width="18.33203125" style="51" bestFit="1" customWidth="1"/>
    <col min="3841" max="3841" width="13.33203125" style="51" bestFit="1" customWidth="1"/>
    <col min="3842" max="3842" width="19.33203125" style="51" customWidth="1"/>
    <col min="3843" max="3843" width="15.109375" style="51" customWidth="1"/>
    <col min="3844" max="3844" width="21" style="51" bestFit="1" customWidth="1"/>
    <col min="3845" max="3845" width="17.109375" style="51" bestFit="1" customWidth="1"/>
    <col min="3846" max="3846" width="16.88671875" style="51" bestFit="1" customWidth="1"/>
    <col min="3847" max="3847" width="16.6640625" style="51" bestFit="1" customWidth="1"/>
    <col min="3848" max="3848" width="15.6640625" style="51" bestFit="1" customWidth="1"/>
    <col min="3849" max="3849" width="16.33203125" style="51" bestFit="1" customWidth="1"/>
    <col min="3850" max="3850" width="17.33203125" style="51" customWidth="1"/>
    <col min="3851" max="3851" width="23.44140625" style="51" bestFit="1" customWidth="1"/>
    <col min="3852" max="3852" width="31.88671875" style="51" bestFit="1" customWidth="1"/>
    <col min="3853" max="3853" width="7.88671875" style="51" bestFit="1" customWidth="1"/>
    <col min="3854" max="3854" width="5.6640625" style="51" bestFit="1" customWidth="1"/>
    <col min="3855" max="3855" width="9.109375" style="51" bestFit="1" customWidth="1"/>
    <col min="3856" max="3856" width="13.5546875" style="51" bestFit="1" customWidth="1"/>
    <col min="3857" max="4085" width="9.109375" style="51"/>
    <col min="4086" max="4086" width="4.44140625" style="51" bestFit="1" customWidth="1"/>
    <col min="4087" max="4087" width="18.33203125" style="51" bestFit="1" customWidth="1"/>
    <col min="4088" max="4088" width="19" style="51" bestFit="1" customWidth="1"/>
    <col min="4089" max="4089" width="15.44140625" style="51" bestFit="1" customWidth="1"/>
    <col min="4090" max="4091" width="12.44140625" style="51" bestFit="1" customWidth="1"/>
    <col min="4092" max="4092" width="7.109375" style="51" bestFit="1" customWidth="1"/>
    <col min="4093" max="4093" width="10.109375" style="51" bestFit="1" customWidth="1"/>
    <col min="4094" max="4094" width="15.88671875" style="51" bestFit="1" customWidth="1"/>
    <col min="4095" max="4095" width="15.109375" style="51" bestFit="1" customWidth="1"/>
    <col min="4096" max="4096" width="18.33203125" style="51" bestFit="1" customWidth="1"/>
    <col min="4097" max="4097" width="13.33203125" style="51" bestFit="1" customWidth="1"/>
    <col min="4098" max="4098" width="19.33203125" style="51" customWidth="1"/>
    <col min="4099" max="4099" width="15.109375" style="51" customWidth="1"/>
    <col min="4100" max="4100" width="21" style="51" bestFit="1" customWidth="1"/>
    <col min="4101" max="4101" width="17.109375" style="51" bestFit="1" customWidth="1"/>
    <col min="4102" max="4102" width="16.88671875" style="51" bestFit="1" customWidth="1"/>
    <col min="4103" max="4103" width="16.6640625" style="51" bestFit="1" customWidth="1"/>
    <col min="4104" max="4104" width="15.6640625" style="51" bestFit="1" customWidth="1"/>
    <col min="4105" max="4105" width="16.33203125" style="51" bestFit="1" customWidth="1"/>
    <col min="4106" max="4106" width="17.33203125" style="51" customWidth="1"/>
    <col min="4107" max="4107" width="23.44140625" style="51" bestFit="1" customWidth="1"/>
    <col min="4108" max="4108" width="31.88671875" style="51" bestFit="1" customWidth="1"/>
    <col min="4109" max="4109" width="7.88671875" style="51" bestFit="1" customWidth="1"/>
    <col min="4110" max="4110" width="5.6640625" style="51" bestFit="1" customWidth="1"/>
    <col min="4111" max="4111" width="9.109375" style="51" bestFit="1" customWidth="1"/>
    <col min="4112" max="4112" width="13.5546875" style="51" bestFit="1" customWidth="1"/>
    <col min="4113" max="4341" width="9.109375" style="51"/>
    <col min="4342" max="4342" width="4.44140625" style="51" bestFit="1" customWidth="1"/>
    <col min="4343" max="4343" width="18.33203125" style="51" bestFit="1" customWidth="1"/>
    <col min="4344" max="4344" width="19" style="51" bestFit="1" customWidth="1"/>
    <col min="4345" max="4345" width="15.44140625" style="51" bestFit="1" customWidth="1"/>
    <col min="4346" max="4347" width="12.44140625" style="51" bestFit="1" customWidth="1"/>
    <col min="4348" max="4348" width="7.109375" style="51" bestFit="1" customWidth="1"/>
    <col min="4349" max="4349" width="10.109375" style="51" bestFit="1" customWidth="1"/>
    <col min="4350" max="4350" width="15.88671875" style="51" bestFit="1" customWidth="1"/>
    <col min="4351" max="4351" width="15.109375" style="51" bestFit="1" customWidth="1"/>
    <col min="4352" max="4352" width="18.33203125" style="51" bestFit="1" customWidth="1"/>
    <col min="4353" max="4353" width="13.33203125" style="51" bestFit="1" customWidth="1"/>
    <col min="4354" max="4354" width="19.33203125" style="51" customWidth="1"/>
    <col min="4355" max="4355" width="15.109375" style="51" customWidth="1"/>
    <col min="4356" max="4356" width="21" style="51" bestFit="1" customWidth="1"/>
    <col min="4357" max="4357" width="17.109375" style="51" bestFit="1" customWidth="1"/>
    <col min="4358" max="4358" width="16.88671875" style="51" bestFit="1" customWidth="1"/>
    <col min="4359" max="4359" width="16.6640625" style="51" bestFit="1" customWidth="1"/>
    <col min="4360" max="4360" width="15.6640625" style="51" bestFit="1" customWidth="1"/>
    <col min="4361" max="4361" width="16.33203125" style="51" bestFit="1" customWidth="1"/>
    <col min="4362" max="4362" width="17.33203125" style="51" customWidth="1"/>
    <col min="4363" max="4363" width="23.44140625" style="51" bestFit="1" customWidth="1"/>
    <col min="4364" max="4364" width="31.88671875" style="51" bestFit="1" customWidth="1"/>
    <col min="4365" max="4365" width="7.88671875" style="51" bestFit="1" customWidth="1"/>
    <col min="4366" max="4366" width="5.6640625" style="51" bestFit="1" customWidth="1"/>
    <col min="4367" max="4367" width="9.109375" style="51" bestFit="1" customWidth="1"/>
    <col min="4368" max="4368" width="13.5546875" style="51" bestFit="1" customWidth="1"/>
    <col min="4369" max="4597" width="9.109375" style="51"/>
    <col min="4598" max="4598" width="4.44140625" style="51" bestFit="1" customWidth="1"/>
    <col min="4599" max="4599" width="18.33203125" style="51" bestFit="1" customWidth="1"/>
    <col min="4600" max="4600" width="19" style="51" bestFit="1" customWidth="1"/>
    <col min="4601" max="4601" width="15.44140625" style="51" bestFit="1" customWidth="1"/>
    <col min="4602" max="4603" width="12.44140625" style="51" bestFit="1" customWidth="1"/>
    <col min="4604" max="4604" width="7.109375" style="51" bestFit="1" customWidth="1"/>
    <col min="4605" max="4605" width="10.109375" style="51" bestFit="1" customWidth="1"/>
    <col min="4606" max="4606" width="15.88671875" style="51" bestFit="1" customWidth="1"/>
    <col min="4607" max="4607" width="15.109375" style="51" bestFit="1" customWidth="1"/>
    <col min="4608" max="4608" width="18.33203125" style="51" bestFit="1" customWidth="1"/>
    <col min="4609" max="4609" width="13.33203125" style="51" bestFit="1" customWidth="1"/>
    <col min="4610" max="4610" width="19.33203125" style="51" customWidth="1"/>
    <col min="4611" max="4611" width="15.109375" style="51" customWidth="1"/>
    <col min="4612" max="4612" width="21" style="51" bestFit="1" customWidth="1"/>
    <col min="4613" max="4613" width="17.109375" style="51" bestFit="1" customWidth="1"/>
    <col min="4614" max="4614" width="16.88671875" style="51" bestFit="1" customWidth="1"/>
    <col min="4615" max="4615" width="16.6640625" style="51" bestFit="1" customWidth="1"/>
    <col min="4616" max="4616" width="15.6640625" style="51" bestFit="1" customWidth="1"/>
    <col min="4617" max="4617" width="16.33203125" style="51" bestFit="1" customWidth="1"/>
    <col min="4618" max="4618" width="17.33203125" style="51" customWidth="1"/>
    <col min="4619" max="4619" width="23.44140625" style="51" bestFit="1" customWidth="1"/>
    <col min="4620" max="4620" width="31.88671875" style="51" bestFit="1" customWidth="1"/>
    <col min="4621" max="4621" width="7.88671875" style="51" bestFit="1" customWidth="1"/>
    <col min="4622" max="4622" width="5.6640625" style="51" bestFit="1" customWidth="1"/>
    <col min="4623" max="4623" width="9.109375" style="51" bestFit="1" customWidth="1"/>
    <col min="4624" max="4624" width="13.5546875" style="51" bestFit="1" customWidth="1"/>
    <col min="4625" max="4853" width="9.109375" style="51"/>
    <col min="4854" max="4854" width="4.44140625" style="51" bestFit="1" customWidth="1"/>
    <col min="4855" max="4855" width="18.33203125" style="51" bestFit="1" customWidth="1"/>
    <col min="4856" max="4856" width="19" style="51" bestFit="1" customWidth="1"/>
    <col min="4857" max="4857" width="15.44140625" style="51" bestFit="1" customWidth="1"/>
    <col min="4858" max="4859" width="12.44140625" style="51" bestFit="1" customWidth="1"/>
    <col min="4860" max="4860" width="7.109375" style="51" bestFit="1" customWidth="1"/>
    <col min="4861" max="4861" width="10.109375" style="51" bestFit="1" customWidth="1"/>
    <col min="4862" max="4862" width="15.88671875" style="51" bestFit="1" customWidth="1"/>
    <col min="4863" max="4863" width="15.109375" style="51" bestFit="1" customWidth="1"/>
    <col min="4864" max="4864" width="18.33203125" style="51" bestFit="1" customWidth="1"/>
    <col min="4865" max="4865" width="13.33203125" style="51" bestFit="1" customWidth="1"/>
    <col min="4866" max="4866" width="19.33203125" style="51" customWidth="1"/>
    <col min="4867" max="4867" width="15.109375" style="51" customWidth="1"/>
    <col min="4868" max="4868" width="21" style="51" bestFit="1" customWidth="1"/>
    <col min="4869" max="4869" width="17.109375" style="51" bestFit="1" customWidth="1"/>
    <col min="4870" max="4870" width="16.88671875" style="51" bestFit="1" customWidth="1"/>
    <col min="4871" max="4871" width="16.6640625" style="51" bestFit="1" customWidth="1"/>
    <col min="4872" max="4872" width="15.6640625" style="51" bestFit="1" customWidth="1"/>
    <col min="4873" max="4873" width="16.33203125" style="51" bestFit="1" customWidth="1"/>
    <col min="4874" max="4874" width="17.33203125" style="51" customWidth="1"/>
    <col min="4875" max="4875" width="23.44140625" style="51" bestFit="1" customWidth="1"/>
    <col min="4876" max="4876" width="31.88671875" style="51" bestFit="1" customWidth="1"/>
    <col min="4877" max="4877" width="7.88671875" style="51" bestFit="1" customWidth="1"/>
    <col min="4878" max="4878" width="5.6640625" style="51" bestFit="1" customWidth="1"/>
    <col min="4879" max="4879" width="9.109375" style="51" bestFit="1" customWidth="1"/>
    <col min="4880" max="4880" width="13.5546875" style="51" bestFit="1" customWidth="1"/>
    <col min="4881" max="5109" width="9.109375" style="51"/>
    <col min="5110" max="5110" width="4.44140625" style="51" bestFit="1" customWidth="1"/>
    <col min="5111" max="5111" width="18.33203125" style="51" bestFit="1" customWidth="1"/>
    <col min="5112" max="5112" width="19" style="51" bestFit="1" customWidth="1"/>
    <col min="5113" max="5113" width="15.44140625" style="51" bestFit="1" customWidth="1"/>
    <col min="5114" max="5115" width="12.44140625" style="51" bestFit="1" customWidth="1"/>
    <col min="5116" max="5116" width="7.109375" style="51" bestFit="1" customWidth="1"/>
    <col min="5117" max="5117" width="10.109375" style="51" bestFit="1" customWidth="1"/>
    <col min="5118" max="5118" width="15.88671875" style="51" bestFit="1" customWidth="1"/>
    <col min="5119" max="5119" width="15.109375" style="51" bestFit="1" customWidth="1"/>
    <col min="5120" max="5120" width="18.33203125" style="51" bestFit="1" customWidth="1"/>
    <col min="5121" max="5121" width="13.33203125" style="51" bestFit="1" customWidth="1"/>
    <col min="5122" max="5122" width="19.33203125" style="51" customWidth="1"/>
    <col min="5123" max="5123" width="15.109375" style="51" customWidth="1"/>
    <col min="5124" max="5124" width="21" style="51" bestFit="1" customWidth="1"/>
    <col min="5125" max="5125" width="17.109375" style="51" bestFit="1" customWidth="1"/>
    <col min="5126" max="5126" width="16.88671875" style="51" bestFit="1" customWidth="1"/>
    <col min="5127" max="5127" width="16.6640625" style="51" bestFit="1" customWidth="1"/>
    <col min="5128" max="5128" width="15.6640625" style="51" bestFit="1" customWidth="1"/>
    <col min="5129" max="5129" width="16.33203125" style="51" bestFit="1" customWidth="1"/>
    <col min="5130" max="5130" width="17.33203125" style="51" customWidth="1"/>
    <col min="5131" max="5131" width="23.44140625" style="51" bestFit="1" customWidth="1"/>
    <col min="5132" max="5132" width="31.88671875" style="51" bestFit="1" customWidth="1"/>
    <col min="5133" max="5133" width="7.88671875" style="51" bestFit="1" customWidth="1"/>
    <col min="5134" max="5134" width="5.6640625" style="51" bestFit="1" customWidth="1"/>
    <col min="5135" max="5135" width="9.109375" style="51" bestFit="1" customWidth="1"/>
    <col min="5136" max="5136" width="13.5546875" style="51" bestFit="1" customWidth="1"/>
    <col min="5137" max="5365" width="9.109375" style="51"/>
    <col min="5366" max="5366" width="4.44140625" style="51" bestFit="1" customWidth="1"/>
    <col min="5367" max="5367" width="18.33203125" style="51" bestFit="1" customWidth="1"/>
    <col min="5368" max="5368" width="19" style="51" bestFit="1" customWidth="1"/>
    <col min="5369" max="5369" width="15.44140625" style="51" bestFit="1" customWidth="1"/>
    <col min="5370" max="5371" width="12.44140625" style="51" bestFit="1" customWidth="1"/>
    <col min="5372" max="5372" width="7.109375" style="51" bestFit="1" customWidth="1"/>
    <col min="5373" max="5373" width="10.109375" style="51" bestFit="1" customWidth="1"/>
    <col min="5374" max="5374" width="15.88671875" style="51" bestFit="1" customWidth="1"/>
    <col min="5375" max="5375" width="15.109375" style="51" bestFit="1" customWidth="1"/>
    <col min="5376" max="5376" width="18.33203125" style="51" bestFit="1" customWidth="1"/>
    <col min="5377" max="5377" width="13.33203125" style="51" bestFit="1" customWidth="1"/>
    <col min="5378" max="5378" width="19.33203125" style="51" customWidth="1"/>
    <col min="5379" max="5379" width="15.109375" style="51" customWidth="1"/>
    <col min="5380" max="5380" width="21" style="51" bestFit="1" customWidth="1"/>
    <col min="5381" max="5381" width="17.109375" style="51" bestFit="1" customWidth="1"/>
    <col min="5382" max="5382" width="16.88671875" style="51" bestFit="1" customWidth="1"/>
    <col min="5383" max="5383" width="16.6640625" style="51" bestFit="1" customWidth="1"/>
    <col min="5384" max="5384" width="15.6640625" style="51" bestFit="1" customWidth="1"/>
    <col min="5385" max="5385" width="16.33203125" style="51" bestFit="1" customWidth="1"/>
    <col min="5386" max="5386" width="17.33203125" style="51" customWidth="1"/>
    <col min="5387" max="5387" width="23.44140625" style="51" bestFit="1" customWidth="1"/>
    <col min="5388" max="5388" width="31.88671875" style="51" bestFit="1" customWidth="1"/>
    <col min="5389" max="5389" width="7.88671875" style="51" bestFit="1" customWidth="1"/>
    <col min="5390" max="5390" width="5.6640625" style="51" bestFit="1" customWidth="1"/>
    <col min="5391" max="5391" width="9.109375" style="51" bestFit="1" customWidth="1"/>
    <col min="5392" max="5392" width="13.5546875" style="51" bestFit="1" customWidth="1"/>
    <col min="5393" max="5621" width="9.109375" style="51"/>
    <col min="5622" max="5622" width="4.44140625" style="51" bestFit="1" customWidth="1"/>
    <col min="5623" max="5623" width="18.33203125" style="51" bestFit="1" customWidth="1"/>
    <col min="5624" max="5624" width="19" style="51" bestFit="1" customWidth="1"/>
    <col min="5625" max="5625" width="15.44140625" style="51" bestFit="1" customWidth="1"/>
    <col min="5626" max="5627" width="12.44140625" style="51" bestFit="1" customWidth="1"/>
    <col min="5628" max="5628" width="7.109375" style="51" bestFit="1" customWidth="1"/>
    <col min="5629" max="5629" width="10.109375" style="51" bestFit="1" customWidth="1"/>
    <col min="5630" max="5630" width="15.88671875" style="51" bestFit="1" customWidth="1"/>
    <col min="5631" max="5631" width="15.109375" style="51" bestFit="1" customWidth="1"/>
    <col min="5632" max="5632" width="18.33203125" style="51" bestFit="1" customWidth="1"/>
    <col min="5633" max="5633" width="13.33203125" style="51" bestFit="1" customWidth="1"/>
    <col min="5634" max="5634" width="19.33203125" style="51" customWidth="1"/>
    <col min="5635" max="5635" width="15.109375" style="51" customWidth="1"/>
    <col min="5636" max="5636" width="21" style="51" bestFit="1" customWidth="1"/>
    <col min="5637" max="5637" width="17.109375" style="51" bestFit="1" customWidth="1"/>
    <col min="5638" max="5638" width="16.88671875" style="51" bestFit="1" customWidth="1"/>
    <col min="5639" max="5639" width="16.6640625" style="51" bestFit="1" customWidth="1"/>
    <col min="5640" max="5640" width="15.6640625" style="51" bestFit="1" customWidth="1"/>
    <col min="5641" max="5641" width="16.33203125" style="51" bestFit="1" customWidth="1"/>
    <col min="5642" max="5642" width="17.33203125" style="51" customWidth="1"/>
    <col min="5643" max="5643" width="23.44140625" style="51" bestFit="1" customWidth="1"/>
    <col min="5644" max="5644" width="31.88671875" style="51" bestFit="1" customWidth="1"/>
    <col min="5645" max="5645" width="7.88671875" style="51" bestFit="1" customWidth="1"/>
    <col min="5646" max="5646" width="5.6640625" style="51" bestFit="1" customWidth="1"/>
    <col min="5647" max="5647" width="9.109375" style="51" bestFit="1" customWidth="1"/>
    <col min="5648" max="5648" width="13.5546875" style="51" bestFit="1" customWidth="1"/>
    <col min="5649" max="5877" width="9.109375" style="51"/>
    <col min="5878" max="5878" width="4.44140625" style="51" bestFit="1" customWidth="1"/>
    <col min="5879" max="5879" width="18.33203125" style="51" bestFit="1" customWidth="1"/>
    <col min="5880" max="5880" width="19" style="51" bestFit="1" customWidth="1"/>
    <col min="5881" max="5881" width="15.44140625" style="51" bestFit="1" customWidth="1"/>
    <col min="5882" max="5883" width="12.44140625" style="51" bestFit="1" customWidth="1"/>
    <col min="5884" max="5884" width="7.109375" style="51" bestFit="1" customWidth="1"/>
    <col min="5885" max="5885" width="10.109375" style="51" bestFit="1" customWidth="1"/>
    <col min="5886" max="5886" width="15.88671875" style="51" bestFit="1" customWidth="1"/>
    <col min="5887" max="5887" width="15.109375" style="51" bestFit="1" customWidth="1"/>
    <col min="5888" max="5888" width="18.33203125" style="51" bestFit="1" customWidth="1"/>
    <col min="5889" max="5889" width="13.33203125" style="51" bestFit="1" customWidth="1"/>
    <col min="5890" max="5890" width="19.33203125" style="51" customWidth="1"/>
    <col min="5891" max="5891" width="15.109375" style="51" customWidth="1"/>
    <col min="5892" max="5892" width="21" style="51" bestFit="1" customWidth="1"/>
    <col min="5893" max="5893" width="17.109375" style="51" bestFit="1" customWidth="1"/>
    <col min="5894" max="5894" width="16.88671875" style="51" bestFit="1" customWidth="1"/>
    <col min="5895" max="5895" width="16.6640625" style="51" bestFit="1" customWidth="1"/>
    <col min="5896" max="5896" width="15.6640625" style="51" bestFit="1" customWidth="1"/>
    <col min="5897" max="5897" width="16.33203125" style="51" bestFit="1" customWidth="1"/>
    <col min="5898" max="5898" width="17.33203125" style="51" customWidth="1"/>
    <col min="5899" max="5899" width="23.44140625" style="51" bestFit="1" customWidth="1"/>
    <col min="5900" max="5900" width="31.88671875" style="51" bestFit="1" customWidth="1"/>
    <col min="5901" max="5901" width="7.88671875" style="51" bestFit="1" customWidth="1"/>
    <col min="5902" max="5902" width="5.6640625" style="51" bestFit="1" customWidth="1"/>
    <col min="5903" max="5903" width="9.109375" style="51" bestFit="1" customWidth="1"/>
    <col min="5904" max="5904" width="13.5546875" style="51" bestFit="1" customWidth="1"/>
    <col min="5905" max="6133" width="9.109375" style="51"/>
    <col min="6134" max="6134" width="4.44140625" style="51" bestFit="1" customWidth="1"/>
    <col min="6135" max="6135" width="18.33203125" style="51" bestFit="1" customWidth="1"/>
    <col min="6136" max="6136" width="19" style="51" bestFit="1" customWidth="1"/>
    <col min="6137" max="6137" width="15.44140625" style="51" bestFit="1" customWidth="1"/>
    <col min="6138" max="6139" width="12.44140625" style="51" bestFit="1" customWidth="1"/>
    <col min="6140" max="6140" width="7.109375" style="51" bestFit="1" customWidth="1"/>
    <col min="6141" max="6141" width="10.109375" style="51" bestFit="1" customWidth="1"/>
    <col min="6142" max="6142" width="15.88671875" style="51" bestFit="1" customWidth="1"/>
    <col min="6143" max="6143" width="15.109375" style="51" bestFit="1" customWidth="1"/>
    <col min="6144" max="6144" width="18.33203125" style="51" bestFit="1" customWidth="1"/>
    <col min="6145" max="6145" width="13.33203125" style="51" bestFit="1" customWidth="1"/>
    <col min="6146" max="6146" width="19.33203125" style="51" customWidth="1"/>
    <col min="6147" max="6147" width="15.109375" style="51" customWidth="1"/>
    <col min="6148" max="6148" width="21" style="51" bestFit="1" customWidth="1"/>
    <col min="6149" max="6149" width="17.109375" style="51" bestFit="1" customWidth="1"/>
    <col min="6150" max="6150" width="16.88671875" style="51" bestFit="1" customWidth="1"/>
    <col min="6151" max="6151" width="16.6640625" style="51" bestFit="1" customWidth="1"/>
    <col min="6152" max="6152" width="15.6640625" style="51" bestFit="1" customWidth="1"/>
    <col min="6153" max="6153" width="16.33203125" style="51" bestFit="1" customWidth="1"/>
    <col min="6154" max="6154" width="17.33203125" style="51" customWidth="1"/>
    <col min="6155" max="6155" width="23.44140625" style="51" bestFit="1" customWidth="1"/>
    <col min="6156" max="6156" width="31.88671875" style="51" bestFit="1" customWidth="1"/>
    <col min="6157" max="6157" width="7.88671875" style="51" bestFit="1" customWidth="1"/>
    <col min="6158" max="6158" width="5.6640625" style="51" bestFit="1" customWidth="1"/>
    <col min="6159" max="6159" width="9.109375" style="51" bestFit="1" customWidth="1"/>
    <col min="6160" max="6160" width="13.5546875" style="51" bestFit="1" customWidth="1"/>
    <col min="6161" max="6389" width="9.109375" style="51"/>
    <col min="6390" max="6390" width="4.44140625" style="51" bestFit="1" customWidth="1"/>
    <col min="6391" max="6391" width="18.33203125" style="51" bestFit="1" customWidth="1"/>
    <col min="6392" max="6392" width="19" style="51" bestFit="1" customWidth="1"/>
    <col min="6393" max="6393" width="15.44140625" style="51" bestFit="1" customWidth="1"/>
    <col min="6394" max="6395" width="12.44140625" style="51" bestFit="1" customWidth="1"/>
    <col min="6396" max="6396" width="7.109375" style="51" bestFit="1" customWidth="1"/>
    <col min="6397" max="6397" width="10.109375" style="51" bestFit="1" customWidth="1"/>
    <col min="6398" max="6398" width="15.88671875" style="51" bestFit="1" customWidth="1"/>
    <col min="6399" max="6399" width="15.109375" style="51" bestFit="1" customWidth="1"/>
    <col min="6400" max="6400" width="18.33203125" style="51" bestFit="1" customWidth="1"/>
    <col min="6401" max="6401" width="13.33203125" style="51" bestFit="1" customWidth="1"/>
    <col min="6402" max="6402" width="19.33203125" style="51" customWidth="1"/>
    <col min="6403" max="6403" width="15.109375" style="51" customWidth="1"/>
    <col min="6404" max="6404" width="21" style="51" bestFit="1" customWidth="1"/>
    <col min="6405" max="6405" width="17.109375" style="51" bestFit="1" customWidth="1"/>
    <col min="6406" max="6406" width="16.88671875" style="51" bestFit="1" customWidth="1"/>
    <col min="6407" max="6407" width="16.6640625" style="51" bestFit="1" customWidth="1"/>
    <col min="6408" max="6408" width="15.6640625" style="51" bestFit="1" customWidth="1"/>
    <col min="6409" max="6409" width="16.33203125" style="51" bestFit="1" customWidth="1"/>
    <col min="6410" max="6410" width="17.33203125" style="51" customWidth="1"/>
    <col min="6411" max="6411" width="23.44140625" style="51" bestFit="1" customWidth="1"/>
    <col min="6412" max="6412" width="31.88671875" style="51" bestFit="1" customWidth="1"/>
    <col min="6413" max="6413" width="7.88671875" style="51" bestFit="1" customWidth="1"/>
    <col min="6414" max="6414" width="5.6640625" style="51" bestFit="1" customWidth="1"/>
    <col min="6415" max="6415" width="9.109375" style="51" bestFit="1" customWidth="1"/>
    <col min="6416" max="6416" width="13.5546875" style="51" bestFit="1" customWidth="1"/>
    <col min="6417" max="6645" width="9.109375" style="51"/>
    <col min="6646" max="6646" width="4.44140625" style="51" bestFit="1" customWidth="1"/>
    <col min="6647" max="6647" width="18.33203125" style="51" bestFit="1" customWidth="1"/>
    <col min="6648" max="6648" width="19" style="51" bestFit="1" customWidth="1"/>
    <col min="6649" max="6649" width="15.44140625" style="51" bestFit="1" customWidth="1"/>
    <col min="6650" max="6651" width="12.44140625" style="51" bestFit="1" customWidth="1"/>
    <col min="6652" max="6652" width="7.109375" style="51" bestFit="1" customWidth="1"/>
    <col min="6653" max="6653" width="10.109375" style="51" bestFit="1" customWidth="1"/>
    <col min="6654" max="6654" width="15.88671875" style="51" bestFit="1" customWidth="1"/>
    <col min="6655" max="6655" width="15.109375" style="51" bestFit="1" customWidth="1"/>
    <col min="6656" max="6656" width="18.33203125" style="51" bestFit="1" customWidth="1"/>
    <col min="6657" max="6657" width="13.33203125" style="51" bestFit="1" customWidth="1"/>
    <col min="6658" max="6658" width="19.33203125" style="51" customWidth="1"/>
    <col min="6659" max="6659" width="15.109375" style="51" customWidth="1"/>
    <col min="6660" max="6660" width="21" style="51" bestFit="1" customWidth="1"/>
    <col min="6661" max="6661" width="17.109375" style="51" bestFit="1" customWidth="1"/>
    <col min="6662" max="6662" width="16.88671875" style="51" bestFit="1" customWidth="1"/>
    <col min="6663" max="6663" width="16.6640625" style="51" bestFit="1" customWidth="1"/>
    <col min="6664" max="6664" width="15.6640625" style="51" bestFit="1" customWidth="1"/>
    <col min="6665" max="6665" width="16.33203125" style="51" bestFit="1" customWidth="1"/>
    <col min="6666" max="6666" width="17.33203125" style="51" customWidth="1"/>
    <col min="6667" max="6667" width="23.44140625" style="51" bestFit="1" customWidth="1"/>
    <col min="6668" max="6668" width="31.88671875" style="51" bestFit="1" customWidth="1"/>
    <col min="6669" max="6669" width="7.88671875" style="51" bestFit="1" customWidth="1"/>
    <col min="6670" max="6670" width="5.6640625" style="51" bestFit="1" customWidth="1"/>
    <col min="6671" max="6671" width="9.109375" style="51" bestFit="1" customWidth="1"/>
    <col min="6672" max="6672" width="13.5546875" style="51" bestFit="1" customWidth="1"/>
    <col min="6673" max="6901" width="9.109375" style="51"/>
    <col min="6902" max="6902" width="4.44140625" style="51" bestFit="1" customWidth="1"/>
    <col min="6903" max="6903" width="18.33203125" style="51" bestFit="1" customWidth="1"/>
    <col min="6904" max="6904" width="19" style="51" bestFit="1" customWidth="1"/>
    <col min="6905" max="6905" width="15.44140625" style="51" bestFit="1" customWidth="1"/>
    <col min="6906" max="6907" width="12.44140625" style="51" bestFit="1" customWidth="1"/>
    <col min="6908" max="6908" width="7.109375" style="51" bestFit="1" customWidth="1"/>
    <col min="6909" max="6909" width="10.109375" style="51" bestFit="1" customWidth="1"/>
    <col min="6910" max="6910" width="15.88671875" style="51" bestFit="1" customWidth="1"/>
    <col min="6911" max="6911" width="15.109375" style="51" bestFit="1" customWidth="1"/>
    <col min="6912" max="6912" width="18.33203125" style="51" bestFit="1" customWidth="1"/>
    <col min="6913" max="6913" width="13.33203125" style="51" bestFit="1" customWidth="1"/>
    <col min="6914" max="6914" width="19.33203125" style="51" customWidth="1"/>
    <col min="6915" max="6915" width="15.109375" style="51" customWidth="1"/>
    <col min="6916" max="6916" width="21" style="51" bestFit="1" customWidth="1"/>
    <col min="6917" max="6917" width="17.109375" style="51" bestFit="1" customWidth="1"/>
    <col min="6918" max="6918" width="16.88671875" style="51" bestFit="1" customWidth="1"/>
    <col min="6919" max="6919" width="16.6640625" style="51" bestFit="1" customWidth="1"/>
    <col min="6920" max="6920" width="15.6640625" style="51" bestFit="1" customWidth="1"/>
    <col min="6921" max="6921" width="16.33203125" style="51" bestFit="1" customWidth="1"/>
    <col min="6922" max="6922" width="17.33203125" style="51" customWidth="1"/>
    <col min="6923" max="6923" width="23.44140625" style="51" bestFit="1" customWidth="1"/>
    <col min="6924" max="6924" width="31.88671875" style="51" bestFit="1" customWidth="1"/>
    <col min="6925" max="6925" width="7.88671875" style="51" bestFit="1" customWidth="1"/>
    <col min="6926" max="6926" width="5.6640625" style="51" bestFit="1" customWidth="1"/>
    <col min="6927" max="6927" width="9.109375" style="51" bestFit="1" customWidth="1"/>
    <col min="6928" max="6928" width="13.5546875" style="51" bestFit="1" customWidth="1"/>
    <col min="6929" max="7157" width="9.109375" style="51"/>
    <col min="7158" max="7158" width="4.44140625" style="51" bestFit="1" customWidth="1"/>
    <col min="7159" max="7159" width="18.33203125" style="51" bestFit="1" customWidth="1"/>
    <col min="7160" max="7160" width="19" style="51" bestFit="1" customWidth="1"/>
    <col min="7161" max="7161" width="15.44140625" style="51" bestFit="1" customWidth="1"/>
    <col min="7162" max="7163" width="12.44140625" style="51" bestFit="1" customWidth="1"/>
    <col min="7164" max="7164" width="7.109375" style="51" bestFit="1" customWidth="1"/>
    <col min="7165" max="7165" width="10.109375" style="51" bestFit="1" customWidth="1"/>
    <col min="7166" max="7166" width="15.88671875" style="51" bestFit="1" customWidth="1"/>
    <col min="7167" max="7167" width="15.109375" style="51" bestFit="1" customWidth="1"/>
    <col min="7168" max="7168" width="18.33203125" style="51" bestFit="1" customWidth="1"/>
    <col min="7169" max="7169" width="13.33203125" style="51" bestFit="1" customWidth="1"/>
    <col min="7170" max="7170" width="19.33203125" style="51" customWidth="1"/>
    <col min="7171" max="7171" width="15.109375" style="51" customWidth="1"/>
    <col min="7172" max="7172" width="21" style="51" bestFit="1" customWidth="1"/>
    <col min="7173" max="7173" width="17.109375" style="51" bestFit="1" customWidth="1"/>
    <col min="7174" max="7174" width="16.88671875" style="51" bestFit="1" customWidth="1"/>
    <col min="7175" max="7175" width="16.6640625" style="51" bestFit="1" customWidth="1"/>
    <col min="7176" max="7176" width="15.6640625" style="51" bestFit="1" customWidth="1"/>
    <col min="7177" max="7177" width="16.33203125" style="51" bestFit="1" customWidth="1"/>
    <col min="7178" max="7178" width="17.33203125" style="51" customWidth="1"/>
    <col min="7179" max="7179" width="23.44140625" style="51" bestFit="1" customWidth="1"/>
    <col min="7180" max="7180" width="31.88671875" style="51" bestFit="1" customWidth="1"/>
    <col min="7181" max="7181" width="7.88671875" style="51" bestFit="1" customWidth="1"/>
    <col min="7182" max="7182" width="5.6640625" style="51" bestFit="1" customWidth="1"/>
    <col min="7183" max="7183" width="9.109375" style="51" bestFit="1" customWidth="1"/>
    <col min="7184" max="7184" width="13.5546875" style="51" bestFit="1" customWidth="1"/>
    <col min="7185" max="7413" width="9.109375" style="51"/>
    <col min="7414" max="7414" width="4.44140625" style="51" bestFit="1" customWidth="1"/>
    <col min="7415" max="7415" width="18.33203125" style="51" bestFit="1" customWidth="1"/>
    <col min="7416" max="7416" width="19" style="51" bestFit="1" customWidth="1"/>
    <col min="7417" max="7417" width="15.44140625" style="51" bestFit="1" customWidth="1"/>
    <col min="7418" max="7419" width="12.44140625" style="51" bestFit="1" customWidth="1"/>
    <col min="7420" max="7420" width="7.109375" style="51" bestFit="1" customWidth="1"/>
    <col min="7421" max="7421" width="10.109375" style="51" bestFit="1" customWidth="1"/>
    <col min="7422" max="7422" width="15.88671875" style="51" bestFit="1" customWidth="1"/>
    <col min="7423" max="7423" width="15.109375" style="51" bestFit="1" customWidth="1"/>
    <col min="7424" max="7424" width="18.33203125" style="51" bestFit="1" customWidth="1"/>
    <col min="7425" max="7425" width="13.33203125" style="51" bestFit="1" customWidth="1"/>
    <col min="7426" max="7426" width="19.33203125" style="51" customWidth="1"/>
    <col min="7427" max="7427" width="15.109375" style="51" customWidth="1"/>
    <col min="7428" max="7428" width="21" style="51" bestFit="1" customWidth="1"/>
    <col min="7429" max="7429" width="17.109375" style="51" bestFit="1" customWidth="1"/>
    <col min="7430" max="7430" width="16.88671875" style="51" bestFit="1" customWidth="1"/>
    <col min="7431" max="7431" width="16.6640625" style="51" bestFit="1" customWidth="1"/>
    <col min="7432" max="7432" width="15.6640625" style="51" bestFit="1" customWidth="1"/>
    <col min="7433" max="7433" width="16.33203125" style="51" bestFit="1" customWidth="1"/>
    <col min="7434" max="7434" width="17.33203125" style="51" customWidth="1"/>
    <col min="7435" max="7435" width="23.44140625" style="51" bestFit="1" customWidth="1"/>
    <col min="7436" max="7436" width="31.88671875" style="51" bestFit="1" customWidth="1"/>
    <col min="7437" max="7437" width="7.88671875" style="51" bestFit="1" customWidth="1"/>
    <col min="7438" max="7438" width="5.6640625" style="51" bestFit="1" customWidth="1"/>
    <col min="7439" max="7439" width="9.109375" style="51" bestFit="1" customWidth="1"/>
    <col min="7440" max="7440" width="13.5546875" style="51" bestFit="1" customWidth="1"/>
    <col min="7441" max="7669" width="9.109375" style="51"/>
    <col min="7670" max="7670" width="4.44140625" style="51" bestFit="1" customWidth="1"/>
    <col min="7671" max="7671" width="18.33203125" style="51" bestFit="1" customWidth="1"/>
    <col min="7672" max="7672" width="19" style="51" bestFit="1" customWidth="1"/>
    <col min="7673" max="7673" width="15.44140625" style="51" bestFit="1" customWidth="1"/>
    <col min="7674" max="7675" width="12.44140625" style="51" bestFit="1" customWidth="1"/>
    <col min="7676" max="7676" width="7.109375" style="51" bestFit="1" customWidth="1"/>
    <col min="7677" max="7677" width="10.109375" style="51" bestFit="1" customWidth="1"/>
    <col min="7678" max="7678" width="15.88671875" style="51" bestFit="1" customWidth="1"/>
    <col min="7679" max="7679" width="15.109375" style="51" bestFit="1" customWidth="1"/>
    <col min="7680" max="7680" width="18.33203125" style="51" bestFit="1" customWidth="1"/>
    <col min="7681" max="7681" width="13.33203125" style="51" bestFit="1" customWidth="1"/>
    <col min="7682" max="7682" width="19.33203125" style="51" customWidth="1"/>
    <col min="7683" max="7683" width="15.109375" style="51" customWidth="1"/>
    <col min="7684" max="7684" width="21" style="51" bestFit="1" customWidth="1"/>
    <col min="7685" max="7685" width="17.109375" style="51" bestFit="1" customWidth="1"/>
    <col min="7686" max="7686" width="16.88671875" style="51" bestFit="1" customWidth="1"/>
    <col min="7687" max="7687" width="16.6640625" style="51" bestFit="1" customWidth="1"/>
    <col min="7688" max="7688" width="15.6640625" style="51" bestFit="1" customWidth="1"/>
    <col min="7689" max="7689" width="16.33203125" style="51" bestFit="1" customWidth="1"/>
    <col min="7690" max="7690" width="17.33203125" style="51" customWidth="1"/>
    <col min="7691" max="7691" width="23.44140625" style="51" bestFit="1" customWidth="1"/>
    <col min="7692" max="7692" width="31.88671875" style="51" bestFit="1" customWidth="1"/>
    <col min="7693" max="7693" width="7.88671875" style="51" bestFit="1" customWidth="1"/>
    <col min="7694" max="7694" width="5.6640625" style="51" bestFit="1" customWidth="1"/>
    <col min="7695" max="7695" width="9.109375" style="51" bestFit="1" customWidth="1"/>
    <col min="7696" max="7696" width="13.5546875" style="51" bestFit="1" customWidth="1"/>
    <col min="7697" max="7925" width="9.109375" style="51"/>
    <col min="7926" max="7926" width="4.44140625" style="51" bestFit="1" customWidth="1"/>
    <col min="7927" max="7927" width="18.33203125" style="51" bestFit="1" customWidth="1"/>
    <col min="7928" max="7928" width="19" style="51" bestFit="1" customWidth="1"/>
    <col min="7929" max="7929" width="15.44140625" style="51" bestFit="1" customWidth="1"/>
    <col min="7930" max="7931" width="12.44140625" style="51" bestFit="1" customWidth="1"/>
    <col min="7932" max="7932" width="7.109375" style="51" bestFit="1" customWidth="1"/>
    <col min="7933" max="7933" width="10.109375" style="51" bestFit="1" customWidth="1"/>
    <col min="7934" max="7934" width="15.88671875" style="51" bestFit="1" customWidth="1"/>
    <col min="7935" max="7935" width="15.109375" style="51" bestFit="1" customWidth="1"/>
    <col min="7936" max="7936" width="18.33203125" style="51" bestFit="1" customWidth="1"/>
    <col min="7937" max="7937" width="13.33203125" style="51" bestFit="1" customWidth="1"/>
    <col min="7938" max="7938" width="19.33203125" style="51" customWidth="1"/>
    <col min="7939" max="7939" width="15.109375" style="51" customWidth="1"/>
    <col min="7940" max="7940" width="21" style="51" bestFit="1" customWidth="1"/>
    <col min="7941" max="7941" width="17.109375" style="51" bestFit="1" customWidth="1"/>
    <col min="7942" max="7942" width="16.88671875" style="51" bestFit="1" customWidth="1"/>
    <col min="7943" max="7943" width="16.6640625" style="51" bestFit="1" customWidth="1"/>
    <col min="7944" max="7944" width="15.6640625" style="51" bestFit="1" customWidth="1"/>
    <col min="7945" max="7945" width="16.33203125" style="51" bestFit="1" customWidth="1"/>
    <col min="7946" max="7946" width="17.33203125" style="51" customWidth="1"/>
    <col min="7947" max="7947" width="23.44140625" style="51" bestFit="1" customWidth="1"/>
    <col min="7948" max="7948" width="31.88671875" style="51" bestFit="1" customWidth="1"/>
    <col min="7949" max="7949" width="7.88671875" style="51" bestFit="1" customWidth="1"/>
    <col min="7950" max="7950" width="5.6640625" style="51" bestFit="1" customWidth="1"/>
    <col min="7951" max="7951" width="9.109375" style="51" bestFit="1" customWidth="1"/>
    <col min="7952" max="7952" width="13.5546875" style="51" bestFit="1" customWidth="1"/>
    <col min="7953" max="8181" width="9.109375" style="51"/>
    <col min="8182" max="8182" width="4.44140625" style="51" bestFit="1" customWidth="1"/>
    <col min="8183" max="8183" width="18.33203125" style="51" bestFit="1" customWidth="1"/>
    <col min="8184" max="8184" width="19" style="51" bestFit="1" customWidth="1"/>
    <col min="8185" max="8185" width="15.44140625" style="51" bestFit="1" customWidth="1"/>
    <col min="8186" max="8187" width="12.44140625" style="51" bestFit="1" customWidth="1"/>
    <col min="8188" max="8188" width="7.109375" style="51" bestFit="1" customWidth="1"/>
    <col min="8189" max="8189" width="10.109375" style="51" bestFit="1" customWidth="1"/>
    <col min="8190" max="8190" width="15.88671875" style="51" bestFit="1" customWidth="1"/>
    <col min="8191" max="8191" width="15.109375" style="51" bestFit="1" customWidth="1"/>
    <col min="8192" max="8192" width="18.33203125" style="51" bestFit="1" customWidth="1"/>
    <col min="8193" max="8193" width="13.33203125" style="51" bestFit="1" customWidth="1"/>
    <col min="8194" max="8194" width="19.33203125" style="51" customWidth="1"/>
    <col min="8195" max="8195" width="15.109375" style="51" customWidth="1"/>
    <col min="8196" max="8196" width="21" style="51" bestFit="1" customWidth="1"/>
    <col min="8197" max="8197" width="17.109375" style="51" bestFit="1" customWidth="1"/>
    <col min="8198" max="8198" width="16.88671875" style="51" bestFit="1" customWidth="1"/>
    <col min="8199" max="8199" width="16.6640625" style="51" bestFit="1" customWidth="1"/>
    <col min="8200" max="8200" width="15.6640625" style="51" bestFit="1" customWidth="1"/>
    <col min="8201" max="8201" width="16.33203125" style="51" bestFit="1" customWidth="1"/>
    <col min="8202" max="8202" width="17.33203125" style="51" customWidth="1"/>
    <col min="8203" max="8203" width="23.44140625" style="51" bestFit="1" customWidth="1"/>
    <col min="8204" max="8204" width="31.88671875" style="51" bestFit="1" customWidth="1"/>
    <col min="8205" max="8205" width="7.88671875" style="51" bestFit="1" customWidth="1"/>
    <col min="8206" max="8206" width="5.6640625" style="51" bestFit="1" customWidth="1"/>
    <col min="8207" max="8207" width="9.109375" style="51" bestFit="1" customWidth="1"/>
    <col min="8208" max="8208" width="13.5546875" style="51" bestFit="1" customWidth="1"/>
    <col min="8209" max="8437" width="9.109375" style="51"/>
    <col min="8438" max="8438" width="4.44140625" style="51" bestFit="1" customWidth="1"/>
    <col min="8439" max="8439" width="18.33203125" style="51" bestFit="1" customWidth="1"/>
    <col min="8440" max="8440" width="19" style="51" bestFit="1" customWidth="1"/>
    <col min="8441" max="8441" width="15.44140625" style="51" bestFit="1" customWidth="1"/>
    <col min="8442" max="8443" width="12.44140625" style="51" bestFit="1" customWidth="1"/>
    <col min="8444" max="8444" width="7.109375" style="51" bestFit="1" customWidth="1"/>
    <col min="8445" max="8445" width="10.109375" style="51" bestFit="1" customWidth="1"/>
    <col min="8446" max="8446" width="15.88671875" style="51" bestFit="1" customWidth="1"/>
    <col min="8447" max="8447" width="15.109375" style="51" bestFit="1" customWidth="1"/>
    <col min="8448" max="8448" width="18.33203125" style="51" bestFit="1" customWidth="1"/>
    <col min="8449" max="8449" width="13.33203125" style="51" bestFit="1" customWidth="1"/>
    <col min="8450" max="8450" width="19.33203125" style="51" customWidth="1"/>
    <col min="8451" max="8451" width="15.109375" style="51" customWidth="1"/>
    <col min="8452" max="8452" width="21" style="51" bestFit="1" customWidth="1"/>
    <col min="8453" max="8453" width="17.109375" style="51" bestFit="1" customWidth="1"/>
    <col min="8454" max="8454" width="16.88671875" style="51" bestFit="1" customWidth="1"/>
    <col min="8455" max="8455" width="16.6640625" style="51" bestFit="1" customWidth="1"/>
    <col min="8456" max="8456" width="15.6640625" style="51" bestFit="1" customWidth="1"/>
    <col min="8457" max="8457" width="16.33203125" style="51" bestFit="1" customWidth="1"/>
    <col min="8458" max="8458" width="17.33203125" style="51" customWidth="1"/>
    <col min="8459" max="8459" width="23.44140625" style="51" bestFit="1" customWidth="1"/>
    <col min="8460" max="8460" width="31.88671875" style="51" bestFit="1" customWidth="1"/>
    <col min="8461" max="8461" width="7.88671875" style="51" bestFit="1" customWidth="1"/>
    <col min="8462" max="8462" width="5.6640625" style="51" bestFit="1" customWidth="1"/>
    <col min="8463" max="8463" width="9.109375" style="51" bestFit="1" customWidth="1"/>
    <col min="8464" max="8464" width="13.5546875" style="51" bestFit="1" customWidth="1"/>
    <col min="8465" max="8693" width="9.109375" style="51"/>
    <col min="8694" max="8694" width="4.44140625" style="51" bestFit="1" customWidth="1"/>
    <col min="8695" max="8695" width="18.33203125" style="51" bestFit="1" customWidth="1"/>
    <col min="8696" max="8696" width="19" style="51" bestFit="1" customWidth="1"/>
    <col min="8697" max="8697" width="15.44140625" style="51" bestFit="1" customWidth="1"/>
    <col min="8698" max="8699" width="12.44140625" style="51" bestFit="1" customWidth="1"/>
    <col min="8700" max="8700" width="7.109375" style="51" bestFit="1" customWidth="1"/>
    <col min="8701" max="8701" width="10.109375" style="51" bestFit="1" customWidth="1"/>
    <col min="8702" max="8702" width="15.88671875" style="51" bestFit="1" customWidth="1"/>
    <col min="8703" max="8703" width="15.109375" style="51" bestFit="1" customWidth="1"/>
    <col min="8704" max="8704" width="18.33203125" style="51" bestFit="1" customWidth="1"/>
    <col min="8705" max="8705" width="13.33203125" style="51" bestFit="1" customWidth="1"/>
    <col min="8706" max="8706" width="19.33203125" style="51" customWidth="1"/>
    <col min="8707" max="8707" width="15.109375" style="51" customWidth="1"/>
    <col min="8708" max="8708" width="21" style="51" bestFit="1" customWidth="1"/>
    <col min="8709" max="8709" width="17.109375" style="51" bestFit="1" customWidth="1"/>
    <col min="8710" max="8710" width="16.88671875" style="51" bestFit="1" customWidth="1"/>
    <col min="8711" max="8711" width="16.6640625" style="51" bestFit="1" customWidth="1"/>
    <col min="8712" max="8712" width="15.6640625" style="51" bestFit="1" customWidth="1"/>
    <col min="8713" max="8713" width="16.33203125" style="51" bestFit="1" customWidth="1"/>
    <col min="8714" max="8714" width="17.33203125" style="51" customWidth="1"/>
    <col min="8715" max="8715" width="23.44140625" style="51" bestFit="1" customWidth="1"/>
    <col min="8716" max="8716" width="31.88671875" style="51" bestFit="1" customWidth="1"/>
    <col min="8717" max="8717" width="7.88671875" style="51" bestFit="1" customWidth="1"/>
    <col min="8718" max="8718" width="5.6640625" style="51" bestFit="1" customWidth="1"/>
    <col min="8719" max="8719" width="9.109375" style="51" bestFit="1" customWidth="1"/>
    <col min="8720" max="8720" width="13.5546875" style="51" bestFit="1" customWidth="1"/>
    <col min="8721" max="8949" width="9.109375" style="51"/>
    <col min="8950" max="8950" width="4.44140625" style="51" bestFit="1" customWidth="1"/>
    <col min="8951" max="8951" width="18.33203125" style="51" bestFit="1" customWidth="1"/>
    <col min="8952" max="8952" width="19" style="51" bestFit="1" customWidth="1"/>
    <col min="8953" max="8953" width="15.44140625" style="51" bestFit="1" customWidth="1"/>
    <col min="8954" max="8955" width="12.44140625" style="51" bestFit="1" customWidth="1"/>
    <col min="8956" max="8956" width="7.109375" style="51" bestFit="1" customWidth="1"/>
    <col min="8957" max="8957" width="10.109375" style="51" bestFit="1" customWidth="1"/>
    <col min="8958" max="8958" width="15.88671875" style="51" bestFit="1" customWidth="1"/>
    <col min="8959" max="8959" width="15.109375" style="51" bestFit="1" customWidth="1"/>
    <col min="8960" max="8960" width="18.33203125" style="51" bestFit="1" customWidth="1"/>
    <col min="8961" max="8961" width="13.33203125" style="51" bestFit="1" customWidth="1"/>
    <col min="8962" max="8962" width="19.33203125" style="51" customWidth="1"/>
    <col min="8963" max="8963" width="15.109375" style="51" customWidth="1"/>
    <col min="8964" max="8964" width="21" style="51" bestFit="1" customWidth="1"/>
    <col min="8965" max="8965" width="17.109375" style="51" bestFit="1" customWidth="1"/>
    <col min="8966" max="8966" width="16.88671875" style="51" bestFit="1" customWidth="1"/>
    <col min="8967" max="8967" width="16.6640625" style="51" bestFit="1" customWidth="1"/>
    <col min="8968" max="8968" width="15.6640625" style="51" bestFit="1" customWidth="1"/>
    <col min="8969" max="8969" width="16.33203125" style="51" bestFit="1" customWidth="1"/>
    <col min="8970" max="8970" width="17.33203125" style="51" customWidth="1"/>
    <col min="8971" max="8971" width="23.44140625" style="51" bestFit="1" customWidth="1"/>
    <col min="8972" max="8972" width="31.88671875" style="51" bestFit="1" customWidth="1"/>
    <col min="8973" max="8973" width="7.88671875" style="51" bestFit="1" customWidth="1"/>
    <col min="8974" max="8974" width="5.6640625" style="51" bestFit="1" customWidth="1"/>
    <col min="8975" max="8975" width="9.109375" style="51" bestFit="1" customWidth="1"/>
    <col min="8976" max="8976" width="13.5546875" style="51" bestFit="1" customWidth="1"/>
    <col min="8977" max="9205" width="9.109375" style="51"/>
    <col min="9206" max="9206" width="4.44140625" style="51" bestFit="1" customWidth="1"/>
    <col min="9207" max="9207" width="18.33203125" style="51" bestFit="1" customWidth="1"/>
    <col min="9208" max="9208" width="19" style="51" bestFit="1" customWidth="1"/>
    <col min="9209" max="9209" width="15.44140625" style="51" bestFit="1" customWidth="1"/>
    <col min="9210" max="9211" width="12.44140625" style="51" bestFit="1" customWidth="1"/>
    <col min="9212" max="9212" width="7.109375" style="51" bestFit="1" customWidth="1"/>
    <col min="9213" max="9213" width="10.109375" style="51" bestFit="1" customWidth="1"/>
    <col min="9214" max="9214" width="15.88671875" style="51" bestFit="1" customWidth="1"/>
    <col min="9215" max="9215" width="15.109375" style="51" bestFit="1" customWidth="1"/>
    <col min="9216" max="9216" width="18.33203125" style="51" bestFit="1" customWidth="1"/>
    <col min="9217" max="9217" width="13.33203125" style="51" bestFit="1" customWidth="1"/>
    <col min="9218" max="9218" width="19.33203125" style="51" customWidth="1"/>
    <col min="9219" max="9219" width="15.109375" style="51" customWidth="1"/>
    <col min="9220" max="9220" width="21" style="51" bestFit="1" customWidth="1"/>
    <col min="9221" max="9221" width="17.109375" style="51" bestFit="1" customWidth="1"/>
    <col min="9222" max="9222" width="16.88671875" style="51" bestFit="1" customWidth="1"/>
    <col min="9223" max="9223" width="16.6640625" style="51" bestFit="1" customWidth="1"/>
    <col min="9224" max="9224" width="15.6640625" style="51" bestFit="1" customWidth="1"/>
    <col min="9225" max="9225" width="16.33203125" style="51" bestFit="1" customWidth="1"/>
    <col min="9226" max="9226" width="17.33203125" style="51" customWidth="1"/>
    <col min="9227" max="9227" width="23.44140625" style="51" bestFit="1" customWidth="1"/>
    <col min="9228" max="9228" width="31.88671875" style="51" bestFit="1" customWidth="1"/>
    <col min="9229" max="9229" width="7.88671875" style="51" bestFit="1" customWidth="1"/>
    <col min="9230" max="9230" width="5.6640625" style="51" bestFit="1" customWidth="1"/>
    <col min="9231" max="9231" width="9.109375" style="51" bestFit="1" customWidth="1"/>
    <col min="9232" max="9232" width="13.5546875" style="51" bestFit="1" customWidth="1"/>
    <col min="9233" max="9461" width="9.109375" style="51"/>
    <col min="9462" max="9462" width="4.44140625" style="51" bestFit="1" customWidth="1"/>
    <col min="9463" max="9463" width="18.33203125" style="51" bestFit="1" customWidth="1"/>
    <col min="9464" max="9464" width="19" style="51" bestFit="1" customWidth="1"/>
    <col min="9465" max="9465" width="15.44140625" style="51" bestFit="1" customWidth="1"/>
    <col min="9466" max="9467" width="12.44140625" style="51" bestFit="1" customWidth="1"/>
    <col min="9468" max="9468" width="7.109375" style="51" bestFit="1" customWidth="1"/>
    <col min="9469" max="9469" width="10.109375" style="51" bestFit="1" customWidth="1"/>
    <col min="9470" max="9470" width="15.88671875" style="51" bestFit="1" customWidth="1"/>
    <col min="9471" max="9471" width="15.109375" style="51" bestFit="1" customWidth="1"/>
    <col min="9472" max="9472" width="18.33203125" style="51" bestFit="1" customWidth="1"/>
    <col min="9473" max="9473" width="13.33203125" style="51" bestFit="1" customWidth="1"/>
    <col min="9474" max="9474" width="19.33203125" style="51" customWidth="1"/>
    <col min="9475" max="9475" width="15.109375" style="51" customWidth="1"/>
    <col min="9476" max="9476" width="21" style="51" bestFit="1" customWidth="1"/>
    <col min="9477" max="9477" width="17.109375" style="51" bestFit="1" customWidth="1"/>
    <col min="9478" max="9478" width="16.88671875" style="51" bestFit="1" customWidth="1"/>
    <col min="9479" max="9479" width="16.6640625" style="51" bestFit="1" customWidth="1"/>
    <col min="9480" max="9480" width="15.6640625" style="51" bestFit="1" customWidth="1"/>
    <col min="9481" max="9481" width="16.33203125" style="51" bestFit="1" customWidth="1"/>
    <col min="9482" max="9482" width="17.33203125" style="51" customWidth="1"/>
    <col min="9483" max="9483" width="23.44140625" style="51" bestFit="1" customWidth="1"/>
    <col min="9484" max="9484" width="31.88671875" style="51" bestFit="1" customWidth="1"/>
    <col min="9485" max="9485" width="7.88671875" style="51" bestFit="1" customWidth="1"/>
    <col min="9486" max="9486" width="5.6640625" style="51" bestFit="1" customWidth="1"/>
    <col min="9487" max="9487" width="9.109375" style="51" bestFit="1" customWidth="1"/>
    <col min="9488" max="9488" width="13.5546875" style="51" bestFit="1" customWidth="1"/>
    <col min="9489" max="9717" width="9.109375" style="51"/>
    <col min="9718" max="9718" width="4.44140625" style="51" bestFit="1" customWidth="1"/>
    <col min="9719" max="9719" width="18.33203125" style="51" bestFit="1" customWidth="1"/>
    <col min="9720" max="9720" width="19" style="51" bestFit="1" customWidth="1"/>
    <col min="9721" max="9721" width="15.44140625" style="51" bestFit="1" customWidth="1"/>
    <col min="9722" max="9723" width="12.44140625" style="51" bestFit="1" customWidth="1"/>
    <col min="9724" max="9724" width="7.109375" style="51" bestFit="1" customWidth="1"/>
    <col min="9725" max="9725" width="10.109375" style="51" bestFit="1" customWidth="1"/>
    <col min="9726" max="9726" width="15.88671875" style="51" bestFit="1" customWidth="1"/>
    <col min="9727" max="9727" width="15.109375" style="51" bestFit="1" customWidth="1"/>
    <col min="9728" max="9728" width="18.33203125" style="51" bestFit="1" customWidth="1"/>
    <col min="9729" max="9729" width="13.33203125" style="51" bestFit="1" customWidth="1"/>
    <col min="9730" max="9730" width="19.33203125" style="51" customWidth="1"/>
    <col min="9731" max="9731" width="15.109375" style="51" customWidth="1"/>
    <col min="9732" max="9732" width="21" style="51" bestFit="1" customWidth="1"/>
    <col min="9733" max="9733" width="17.109375" style="51" bestFit="1" customWidth="1"/>
    <col min="9734" max="9734" width="16.88671875" style="51" bestFit="1" customWidth="1"/>
    <col min="9735" max="9735" width="16.6640625" style="51" bestFit="1" customWidth="1"/>
    <col min="9736" max="9736" width="15.6640625" style="51" bestFit="1" customWidth="1"/>
    <col min="9737" max="9737" width="16.33203125" style="51" bestFit="1" customWidth="1"/>
    <col min="9738" max="9738" width="17.33203125" style="51" customWidth="1"/>
    <col min="9739" max="9739" width="23.44140625" style="51" bestFit="1" customWidth="1"/>
    <col min="9740" max="9740" width="31.88671875" style="51" bestFit="1" customWidth="1"/>
    <col min="9741" max="9741" width="7.88671875" style="51" bestFit="1" customWidth="1"/>
    <col min="9742" max="9742" width="5.6640625" style="51" bestFit="1" customWidth="1"/>
    <col min="9743" max="9743" width="9.109375" style="51" bestFit="1" customWidth="1"/>
    <col min="9744" max="9744" width="13.5546875" style="51" bestFit="1" customWidth="1"/>
    <col min="9745" max="9973" width="9.109375" style="51"/>
    <col min="9974" max="9974" width="4.44140625" style="51" bestFit="1" customWidth="1"/>
    <col min="9975" max="9975" width="18.33203125" style="51" bestFit="1" customWidth="1"/>
    <col min="9976" max="9976" width="19" style="51" bestFit="1" customWidth="1"/>
    <col min="9977" max="9977" width="15.44140625" style="51" bestFit="1" customWidth="1"/>
    <col min="9978" max="9979" width="12.44140625" style="51" bestFit="1" customWidth="1"/>
    <col min="9980" max="9980" width="7.109375" style="51" bestFit="1" customWidth="1"/>
    <col min="9981" max="9981" width="10.109375" style="51" bestFit="1" customWidth="1"/>
    <col min="9982" max="9982" width="15.88671875" style="51" bestFit="1" customWidth="1"/>
    <col min="9983" max="9983" width="15.109375" style="51" bestFit="1" customWidth="1"/>
    <col min="9984" max="9984" width="18.33203125" style="51" bestFit="1" customWidth="1"/>
    <col min="9985" max="9985" width="13.33203125" style="51" bestFit="1" customWidth="1"/>
    <col min="9986" max="9986" width="19.33203125" style="51" customWidth="1"/>
    <col min="9987" max="9987" width="15.109375" style="51" customWidth="1"/>
    <col min="9988" max="9988" width="21" style="51" bestFit="1" customWidth="1"/>
    <col min="9989" max="9989" width="17.109375" style="51" bestFit="1" customWidth="1"/>
    <col min="9990" max="9990" width="16.88671875" style="51" bestFit="1" customWidth="1"/>
    <col min="9991" max="9991" width="16.6640625" style="51" bestFit="1" customWidth="1"/>
    <col min="9992" max="9992" width="15.6640625" style="51" bestFit="1" customWidth="1"/>
    <col min="9993" max="9993" width="16.33203125" style="51" bestFit="1" customWidth="1"/>
    <col min="9994" max="9994" width="17.33203125" style="51" customWidth="1"/>
    <col min="9995" max="9995" width="23.44140625" style="51" bestFit="1" customWidth="1"/>
    <col min="9996" max="9996" width="31.88671875" style="51" bestFit="1" customWidth="1"/>
    <col min="9997" max="9997" width="7.88671875" style="51" bestFit="1" customWidth="1"/>
    <col min="9998" max="9998" width="5.6640625" style="51" bestFit="1" customWidth="1"/>
    <col min="9999" max="9999" width="9.109375" style="51" bestFit="1" customWidth="1"/>
    <col min="10000" max="10000" width="13.5546875" style="51" bestFit="1" customWidth="1"/>
    <col min="10001" max="10229" width="9.109375" style="51"/>
    <col min="10230" max="10230" width="4.44140625" style="51" bestFit="1" customWidth="1"/>
    <col min="10231" max="10231" width="18.33203125" style="51" bestFit="1" customWidth="1"/>
    <col min="10232" max="10232" width="19" style="51" bestFit="1" customWidth="1"/>
    <col min="10233" max="10233" width="15.44140625" style="51" bestFit="1" customWidth="1"/>
    <col min="10234" max="10235" width="12.44140625" style="51" bestFit="1" customWidth="1"/>
    <col min="10236" max="10236" width="7.109375" style="51" bestFit="1" customWidth="1"/>
    <col min="10237" max="10237" width="10.109375" style="51" bestFit="1" customWidth="1"/>
    <col min="10238" max="10238" width="15.88671875" style="51" bestFit="1" customWidth="1"/>
    <col min="10239" max="10239" width="15.109375" style="51" bestFit="1" customWidth="1"/>
    <col min="10240" max="10240" width="18.33203125" style="51" bestFit="1" customWidth="1"/>
    <col min="10241" max="10241" width="13.33203125" style="51" bestFit="1" customWidth="1"/>
    <col min="10242" max="10242" width="19.33203125" style="51" customWidth="1"/>
    <col min="10243" max="10243" width="15.109375" style="51" customWidth="1"/>
    <col min="10244" max="10244" width="21" style="51" bestFit="1" customWidth="1"/>
    <col min="10245" max="10245" width="17.109375" style="51" bestFit="1" customWidth="1"/>
    <col min="10246" max="10246" width="16.88671875" style="51" bestFit="1" customWidth="1"/>
    <col min="10247" max="10247" width="16.6640625" style="51" bestFit="1" customWidth="1"/>
    <col min="10248" max="10248" width="15.6640625" style="51" bestFit="1" customWidth="1"/>
    <col min="10249" max="10249" width="16.33203125" style="51" bestFit="1" customWidth="1"/>
    <col min="10250" max="10250" width="17.33203125" style="51" customWidth="1"/>
    <col min="10251" max="10251" width="23.44140625" style="51" bestFit="1" customWidth="1"/>
    <col min="10252" max="10252" width="31.88671875" style="51" bestFit="1" customWidth="1"/>
    <col min="10253" max="10253" width="7.88671875" style="51" bestFit="1" customWidth="1"/>
    <col min="10254" max="10254" width="5.6640625" style="51" bestFit="1" customWidth="1"/>
    <col min="10255" max="10255" width="9.109375" style="51" bestFit="1" customWidth="1"/>
    <col min="10256" max="10256" width="13.5546875" style="51" bestFit="1" customWidth="1"/>
    <col min="10257" max="10485" width="9.109375" style="51"/>
    <col min="10486" max="10486" width="4.44140625" style="51" bestFit="1" customWidth="1"/>
    <col min="10487" max="10487" width="18.33203125" style="51" bestFit="1" customWidth="1"/>
    <col min="10488" max="10488" width="19" style="51" bestFit="1" customWidth="1"/>
    <col min="10489" max="10489" width="15.44140625" style="51" bestFit="1" customWidth="1"/>
    <col min="10490" max="10491" width="12.44140625" style="51" bestFit="1" customWidth="1"/>
    <col min="10492" max="10492" width="7.109375" style="51" bestFit="1" customWidth="1"/>
    <col min="10493" max="10493" width="10.109375" style="51" bestFit="1" customWidth="1"/>
    <col min="10494" max="10494" width="15.88671875" style="51" bestFit="1" customWidth="1"/>
    <col min="10495" max="10495" width="15.109375" style="51" bestFit="1" customWidth="1"/>
    <col min="10496" max="10496" width="18.33203125" style="51" bestFit="1" customWidth="1"/>
    <col min="10497" max="10497" width="13.33203125" style="51" bestFit="1" customWidth="1"/>
    <col min="10498" max="10498" width="19.33203125" style="51" customWidth="1"/>
    <col min="10499" max="10499" width="15.109375" style="51" customWidth="1"/>
    <col min="10500" max="10500" width="21" style="51" bestFit="1" customWidth="1"/>
    <col min="10501" max="10501" width="17.109375" style="51" bestFit="1" customWidth="1"/>
    <col min="10502" max="10502" width="16.88671875" style="51" bestFit="1" customWidth="1"/>
    <col min="10503" max="10503" width="16.6640625" style="51" bestFit="1" customWidth="1"/>
    <col min="10504" max="10504" width="15.6640625" style="51" bestFit="1" customWidth="1"/>
    <col min="10505" max="10505" width="16.33203125" style="51" bestFit="1" customWidth="1"/>
    <col min="10506" max="10506" width="17.33203125" style="51" customWidth="1"/>
    <col min="10507" max="10507" width="23.44140625" style="51" bestFit="1" customWidth="1"/>
    <col min="10508" max="10508" width="31.88671875" style="51" bestFit="1" customWidth="1"/>
    <col min="10509" max="10509" width="7.88671875" style="51" bestFit="1" customWidth="1"/>
    <col min="10510" max="10510" width="5.6640625" style="51" bestFit="1" customWidth="1"/>
    <col min="10511" max="10511" width="9.109375" style="51" bestFit="1" customWidth="1"/>
    <col min="10512" max="10512" width="13.5546875" style="51" bestFit="1" customWidth="1"/>
    <col min="10513" max="10741" width="9.109375" style="51"/>
    <col min="10742" max="10742" width="4.44140625" style="51" bestFit="1" customWidth="1"/>
    <col min="10743" max="10743" width="18.33203125" style="51" bestFit="1" customWidth="1"/>
    <col min="10744" max="10744" width="19" style="51" bestFit="1" customWidth="1"/>
    <col min="10745" max="10745" width="15.44140625" style="51" bestFit="1" customWidth="1"/>
    <col min="10746" max="10747" width="12.44140625" style="51" bestFit="1" customWidth="1"/>
    <col min="10748" max="10748" width="7.109375" style="51" bestFit="1" customWidth="1"/>
    <col min="10749" max="10749" width="10.109375" style="51" bestFit="1" customWidth="1"/>
    <col min="10750" max="10750" width="15.88671875" style="51" bestFit="1" customWidth="1"/>
    <col min="10751" max="10751" width="15.109375" style="51" bestFit="1" customWidth="1"/>
    <col min="10752" max="10752" width="18.33203125" style="51" bestFit="1" customWidth="1"/>
    <col min="10753" max="10753" width="13.33203125" style="51" bestFit="1" customWidth="1"/>
    <col min="10754" max="10754" width="19.33203125" style="51" customWidth="1"/>
    <col min="10755" max="10755" width="15.109375" style="51" customWidth="1"/>
    <col min="10756" max="10756" width="21" style="51" bestFit="1" customWidth="1"/>
    <col min="10757" max="10757" width="17.109375" style="51" bestFit="1" customWidth="1"/>
    <col min="10758" max="10758" width="16.88671875" style="51" bestFit="1" customWidth="1"/>
    <col min="10759" max="10759" width="16.6640625" style="51" bestFit="1" customWidth="1"/>
    <col min="10760" max="10760" width="15.6640625" style="51" bestFit="1" customWidth="1"/>
    <col min="10761" max="10761" width="16.33203125" style="51" bestFit="1" customWidth="1"/>
    <col min="10762" max="10762" width="17.33203125" style="51" customWidth="1"/>
    <col min="10763" max="10763" width="23.44140625" style="51" bestFit="1" customWidth="1"/>
    <col min="10764" max="10764" width="31.88671875" style="51" bestFit="1" customWidth="1"/>
    <col min="10765" max="10765" width="7.88671875" style="51" bestFit="1" customWidth="1"/>
    <col min="10766" max="10766" width="5.6640625" style="51" bestFit="1" customWidth="1"/>
    <col min="10767" max="10767" width="9.109375" style="51" bestFit="1" customWidth="1"/>
    <col min="10768" max="10768" width="13.5546875" style="51" bestFit="1" customWidth="1"/>
    <col min="10769" max="10997" width="9.109375" style="51"/>
    <col min="10998" max="10998" width="4.44140625" style="51" bestFit="1" customWidth="1"/>
    <col min="10999" max="10999" width="18.33203125" style="51" bestFit="1" customWidth="1"/>
    <col min="11000" max="11000" width="19" style="51" bestFit="1" customWidth="1"/>
    <col min="11001" max="11001" width="15.44140625" style="51" bestFit="1" customWidth="1"/>
    <col min="11002" max="11003" width="12.44140625" style="51" bestFit="1" customWidth="1"/>
    <col min="11004" max="11004" width="7.109375" style="51" bestFit="1" customWidth="1"/>
    <col min="11005" max="11005" width="10.109375" style="51" bestFit="1" customWidth="1"/>
    <col min="11006" max="11006" width="15.88671875" style="51" bestFit="1" customWidth="1"/>
    <col min="11007" max="11007" width="15.109375" style="51" bestFit="1" customWidth="1"/>
    <col min="11008" max="11008" width="18.33203125" style="51" bestFit="1" customWidth="1"/>
    <col min="11009" max="11009" width="13.33203125" style="51" bestFit="1" customWidth="1"/>
    <col min="11010" max="11010" width="19.33203125" style="51" customWidth="1"/>
    <col min="11011" max="11011" width="15.109375" style="51" customWidth="1"/>
    <col min="11012" max="11012" width="21" style="51" bestFit="1" customWidth="1"/>
    <col min="11013" max="11013" width="17.109375" style="51" bestFit="1" customWidth="1"/>
    <col min="11014" max="11014" width="16.88671875" style="51" bestFit="1" customWidth="1"/>
    <col min="11015" max="11015" width="16.6640625" style="51" bestFit="1" customWidth="1"/>
    <col min="11016" max="11016" width="15.6640625" style="51" bestFit="1" customWidth="1"/>
    <col min="11017" max="11017" width="16.33203125" style="51" bestFit="1" customWidth="1"/>
    <col min="11018" max="11018" width="17.33203125" style="51" customWidth="1"/>
    <col min="11019" max="11019" width="23.44140625" style="51" bestFit="1" customWidth="1"/>
    <col min="11020" max="11020" width="31.88671875" style="51" bestFit="1" customWidth="1"/>
    <col min="11021" max="11021" width="7.88671875" style="51" bestFit="1" customWidth="1"/>
    <col min="11022" max="11022" width="5.6640625" style="51" bestFit="1" customWidth="1"/>
    <col min="11023" max="11023" width="9.109375" style="51" bestFit="1" customWidth="1"/>
    <col min="11024" max="11024" width="13.5546875" style="51" bestFit="1" customWidth="1"/>
    <col min="11025" max="11253" width="9.109375" style="51"/>
    <col min="11254" max="11254" width="4.44140625" style="51" bestFit="1" customWidth="1"/>
    <col min="11255" max="11255" width="18.33203125" style="51" bestFit="1" customWidth="1"/>
    <col min="11256" max="11256" width="19" style="51" bestFit="1" customWidth="1"/>
    <col min="11257" max="11257" width="15.44140625" style="51" bestFit="1" customWidth="1"/>
    <col min="11258" max="11259" width="12.44140625" style="51" bestFit="1" customWidth="1"/>
    <col min="11260" max="11260" width="7.109375" style="51" bestFit="1" customWidth="1"/>
    <col min="11261" max="11261" width="10.109375" style="51" bestFit="1" customWidth="1"/>
    <col min="11262" max="11262" width="15.88671875" style="51" bestFit="1" customWidth="1"/>
    <col min="11263" max="11263" width="15.109375" style="51" bestFit="1" customWidth="1"/>
    <col min="11264" max="11264" width="18.33203125" style="51" bestFit="1" customWidth="1"/>
    <col min="11265" max="11265" width="13.33203125" style="51" bestFit="1" customWidth="1"/>
    <col min="11266" max="11266" width="19.33203125" style="51" customWidth="1"/>
    <col min="11267" max="11267" width="15.109375" style="51" customWidth="1"/>
    <col min="11268" max="11268" width="21" style="51" bestFit="1" customWidth="1"/>
    <col min="11269" max="11269" width="17.109375" style="51" bestFit="1" customWidth="1"/>
    <col min="11270" max="11270" width="16.88671875" style="51" bestFit="1" customWidth="1"/>
    <col min="11271" max="11271" width="16.6640625" style="51" bestFit="1" customWidth="1"/>
    <col min="11272" max="11272" width="15.6640625" style="51" bestFit="1" customWidth="1"/>
    <col min="11273" max="11273" width="16.33203125" style="51" bestFit="1" customWidth="1"/>
    <col min="11274" max="11274" width="17.33203125" style="51" customWidth="1"/>
    <col min="11275" max="11275" width="23.44140625" style="51" bestFit="1" customWidth="1"/>
    <col min="11276" max="11276" width="31.88671875" style="51" bestFit="1" customWidth="1"/>
    <col min="11277" max="11277" width="7.88671875" style="51" bestFit="1" customWidth="1"/>
    <col min="11278" max="11278" width="5.6640625" style="51" bestFit="1" customWidth="1"/>
    <col min="11279" max="11279" width="9.109375" style="51" bestFit="1" customWidth="1"/>
    <col min="11280" max="11280" width="13.5546875" style="51" bestFit="1" customWidth="1"/>
    <col min="11281" max="11509" width="9.109375" style="51"/>
    <col min="11510" max="11510" width="4.44140625" style="51" bestFit="1" customWidth="1"/>
    <col min="11511" max="11511" width="18.33203125" style="51" bestFit="1" customWidth="1"/>
    <col min="11512" max="11512" width="19" style="51" bestFit="1" customWidth="1"/>
    <col min="11513" max="11513" width="15.44140625" style="51" bestFit="1" customWidth="1"/>
    <col min="11514" max="11515" width="12.44140625" style="51" bestFit="1" customWidth="1"/>
    <col min="11516" max="11516" width="7.109375" style="51" bestFit="1" customWidth="1"/>
    <col min="11517" max="11517" width="10.109375" style="51" bestFit="1" customWidth="1"/>
    <col min="11518" max="11518" width="15.88671875" style="51" bestFit="1" customWidth="1"/>
    <col min="11519" max="11519" width="15.109375" style="51" bestFit="1" customWidth="1"/>
    <col min="11520" max="11520" width="18.33203125" style="51" bestFit="1" customWidth="1"/>
    <col min="11521" max="11521" width="13.33203125" style="51" bestFit="1" customWidth="1"/>
    <col min="11522" max="11522" width="19.33203125" style="51" customWidth="1"/>
    <col min="11523" max="11523" width="15.109375" style="51" customWidth="1"/>
    <col min="11524" max="11524" width="21" style="51" bestFit="1" customWidth="1"/>
    <col min="11525" max="11525" width="17.109375" style="51" bestFit="1" customWidth="1"/>
    <col min="11526" max="11526" width="16.88671875" style="51" bestFit="1" customWidth="1"/>
    <col min="11527" max="11527" width="16.6640625" style="51" bestFit="1" customWidth="1"/>
    <col min="11528" max="11528" width="15.6640625" style="51" bestFit="1" customWidth="1"/>
    <col min="11529" max="11529" width="16.33203125" style="51" bestFit="1" customWidth="1"/>
    <col min="11530" max="11530" width="17.33203125" style="51" customWidth="1"/>
    <col min="11531" max="11531" width="23.44140625" style="51" bestFit="1" customWidth="1"/>
    <col min="11532" max="11532" width="31.88671875" style="51" bestFit="1" customWidth="1"/>
    <col min="11533" max="11533" width="7.88671875" style="51" bestFit="1" customWidth="1"/>
    <col min="11534" max="11534" width="5.6640625" style="51" bestFit="1" customWidth="1"/>
    <col min="11535" max="11535" width="9.109375" style="51" bestFit="1" customWidth="1"/>
    <col min="11536" max="11536" width="13.5546875" style="51" bestFit="1" customWidth="1"/>
    <col min="11537" max="11765" width="9.109375" style="51"/>
    <col min="11766" max="11766" width="4.44140625" style="51" bestFit="1" customWidth="1"/>
    <col min="11767" max="11767" width="18.33203125" style="51" bestFit="1" customWidth="1"/>
    <col min="11768" max="11768" width="19" style="51" bestFit="1" customWidth="1"/>
    <col min="11769" max="11769" width="15.44140625" style="51" bestFit="1" customWidth="1"/>
    <col min="11770" max="11771" width="12.44140625" style="51" bestFit="1" customWidth="1"/>
    <col min="11772" max="11772" width="7.109375" style="51" bestFit="1" customWidth="1"/>
    <col min="11773" max="11773" width="10.109375" style="51" bestFit="1" customWidth="1"/>
    <col min="11774" max="11774" width="15.88671875" style="51" bestFit="1" customWidth="1"/>
    <col min="11775" max="11775" width="15.109375" style="51" bestFit="1" customWidth="1"/>
    <col min="11776" max="11776" width="18.33203125" style="51" bestFit="1" customWidth="1"/>
    <col min="11777" max="11777" width="13.33203125" style="51" bestFit="1" customWidth="1"/>
    <col min="11778" max="11778" width="19.33203125" style="51" customWidth="1"/>
    <col min="11779" max="11779" width="15.109375" style="51" customWidth="1"/>
    <col min="11780" max="11780" width="21" style="51" bestFit="1" customWidth="1"/>
    <col min="11781" max="11781" width="17.109375" style="51" bestFit="1" customWidth="1"/>
    <col min="11782" max="11782" width="16.88671875" style="51" bestFit="1" customWidth="1"/>
    <col min="11783" max="11783" width="16.6640625" style="51" bestFit="1" customWidth="1"/>
    <col min="11784" max="11784" width="15.6640625" style="51" bestFit="1" customWidth="1"/>
    <col min="11785" max="11785" width="16.33203125" style="51" bestFit="1" customWidth="1"/>
    <col min="11786" max="11786" width="17.33203125" style="51" customWidth="1"/>
    <col min="11787" max="11787" width="23.44140625" style="51" bestFit="1" customWidth="1"/>
    <col min="11788" max="11788" width="31.88671875" style="51" bestFit="1" customWidth="1"/>
    <col min="11789" max="11789" width="7.88671875" style="51" bestFit="1" customWidth="1"/>
    <col min="11790" max="11790" width="5.6640625" style="51" bestFit="1" customWidth="1"/>
    <col min="11791" max="11791" width="9.109375" style="51" bestFit="1" customWidth="1"/>
    <col min="11792" max="11792" width="13.5546875" style="51" bestFit="1" customWidth="1"/>
    <col min="11793" max="12021" width="9.109375" style="51"/>
    <col min="12022" max="12022" width="4.44140625" style="51" bestFit="1" customWidth="1"/>
    <col min="12023" max="12023" width="18.33203125" style="51" bestFit="1" customWidth="1"/>
    <col min="12024" max="12024" width="19" style="51" bestFit="1" customWidth="1"/>
    <col min="12025" max="12025" width="15.44140625" style="51" bestFit="1" customWidth="1"/>
    <col min="12026" max="12027" width="12.44140625" style="51" bestFit="1" customWidth="1"/>
    <col min="12028" max="12028" width="7.109375" style="51" bestFit="1" customWidth="1"/>
    <col min="12029" max="12029" width="10.109375" style="51" bestFit="1" customWidth="1"/>
    <col min="12030" max="12030" width="15.88671875" style="51" bestFit="1" customWidth="1"/>
    <col min="12031" max="12031" width="15.109375" style="51" bestFit="1" customWidth="1"/>
    <col min="12032" max="12032" width="18.33203125" style="51" bestFit="1" customWidth="1"/>
    <col min="12033" max="12033" width="13.33203125" style="51" bestFit="1" customWidth="1"/>
    <col min="12034" max="12034" width="19.33203125" style="51" customWidth="1"/>
    <col min="12035" max="12035" width="15.109375" style="51" customWidth="1"/>
    <col min="12036" max="12036" width="21" style="51" bestFit="1" customWidth="1"/>
    <col min="12037" max="12037" width="17.109375" style="51" bestFit="1" customWidth="1"/>
    <col min="12038" max="12038" width="16.88671875" style="51" bestFit="1" customWidth="1"/>
    <col min="12039" max="12039" width="16.6640625" style="51" bestFit="1" customWidth="1"/>
    <col min="12040" max="12040" width="15.6640625" style="51" bestFit="1" customWidth="1"/>
    <col min="12041" max="12041" width="16.33203125" style="51" bestFit="1" customWidth="1"/>
    <col min="12042" max="12042" width="17.33203125" style="51" customWidth="1"/>
    <col min="12043" max="12043" width="23.44140625" style="51" bestFit="1" customWidth="1"/>
    <col min="12044" max="12044" width="31.88671875" style="51" bestFit="1" customWidth="1"/>
    <col min="12045" max="12045" width="7.88671875" style="51" bestFit="1" customWidth="1"/>
    <col min="12046" max="12046" width="5.6640625" style="51" bestFit="1" customWidth="1"/>
    <col min="12047" max="12047" width="9.109375" style="51" bestFit="1" customWidth="1"/>
    <col min="12048" max="12048" width="13.5546875" style="51" bestFit="1" customWidth="1"/>
    <col min="12049" max="12277" width="9.109375" style="51"/>
    <col min="12278" max="12278" width="4.44140625" style="51" bestFit="1" customWidth="1"/>
    <col min="12279" max="12279" width="18.33203125" style="51" bestFit="1" customWidth="1"/>
    <col min="12280" max="12280" width="19" style="51" bestFit="1" customWidth="1"/>
    <col min="12281" max="12281" width="15.44140625" style="51" bestFit="1" customWidth="1"/>
    <col min="12282" max="12283" width="12.44140625" style="51" bestFit="1" customWidth="1"/>
    <col min="12284" max="12284" width="7.109375" style="51" bestFit="1" customWidth="1"/>
    <col min="12285" max="12285" width="10.109375" style="51" bestFit="1" customWidth="1"/>
    <col min="12286" max="12286" width="15.88671875" style="51" bestFit="1" customWidth="1"/>
    <col min="12287" max="12287" width="15.109375" style="51" bestFit="1" customWidth="1"/>
    <col min="12288" max="12288" width="18.33203125" style="51" bestFit="1" customWidth="1"/>
    <col min="12289" max="12289" width="13.33203125" style="51" bestFit="1" customWidth="1"/>
    <col min="12290" max="12290" width="19.33203125" style="51" customWidth="1"/>
    <col min="12291" max="12291" width="15.109375" style="51" customWidth="1"/>
    <col min="12292" max="12292" width="21" style="51" bestFit="1" customWidth="1"/>
    <col min="12293" max="12293" width="17.109375" style="51" bestFit="1" customWidth="1"/>
    <col min="12294" max="12294" width="16.88671875" style="51" bestFit="1" customWidth="1"/>
    <col min="12295" max="12295" width="16.6640625" style="51" bestFit="1" customWidth="1"/>
    <col min="12296" max="12296" width="15.6640625" style="51" bestFit="1" customWidth="1"/>
    <col min="12297" max="12297" width="16.33203125" style="51" bestFit="1" customWidth="1"/>
    <col min="12298" max="12298" width="17.33203125" style="51" customWidth="1"/>
    <col min="12299" max="12299" width="23.44140625" style="51" bestFit="1" customWidth="1"/>
    <col min="12300" max="12300" width="31.88671875" style="51" bestFit="1" customWidth="1"/>
    <col min="12301" max="12301" width="7.88671875" style="51" bestFit="1" customWidth="1"/>
    <col min="12302" max="12302" width="5.6640625" style="51" bestFit="1" customWidth="1"/>
    <col min="12303" max="12303" width="9.109375" style="51" bestFit="1" customWidth="1"/>
    <col min="12304" max="12304" width="13.5546875" style="51" bestFit="1" customWidth="1"/>
    <col min="12305" max="12533" width="9.109375" style="51"/>
    <col min="12534" max="12534" width="4.44140625" style="51" bestFit="1" customWidth="1"/>
    <col min="12535" max="12535" width="18.33203125" style="51" bestFit="1" customWidth="1"/>
    <col min="12536" max="12536" width="19" style="51" bestFit="1" customWidth="1"/>
    <col min="12537" max="12537" width="15.44140625" style="51" bestFit="1" customWidth="1"/>
    <col min="12538" max="12539" width="12.44140625" style="51" bestFit="1" customWidth="1"/>
    <col min="12540" max="12540" width="7.109375" style="51" bestFit="1" customWidth="1"/>
    <col min="12541" max="12541" width="10.109375" style="51" bestFit="1" customWidth="1"/>
    <col min="12542" max="12542" width="15.88671875" style="51" bestFit="1" customWidth="1"/>
    <col min="12543" max="12543" width="15.109375" style="51" bestFit="1" customWidth="1"/>
    <col min="12544" max="12544" width="18.33203125" style="51" bestFit="1" customWidth="1"/>
    <col min="12545" max="12545" width="13.33203125" style="51" bestFit="1" customWidth="1"/>
    <col min="12546" max="12546" width="19.33203125" style="51" customWidth="1"/>
    <col min="12547" max="12547" width="15.109375" style="51" customWidth="1"/>
    <col min="12548" max="12548" width="21" style="51" bestFit="1" customWidth="1"/>
    <col min="12549" max="12549" width="17.109375" style="51" bestFit="1" customWidth="1"/>
    <col min="12550" max="12550" width="16.88671875" style="51" bestFit="1" customWidth="1"/>
    <col min="12551" max="12551" width="16.6640625" style="51" bestFit="1" customWidth="1"/>
    <col min="12552" max="12552" width="15.6640625" style="51" bestFit="1" customWidth="1"/>
    <col min="12553" max="12553" width="16.33203125" style="51" bestFit="1" customWidth="1"/>
    <col min="12554" max="12554" width="17.33203125" style="51" customWidth="1"/>
    <col min="12555" max="12555" width="23.44140625" style="51" bestFit="1" customWidth="1"/>
    <col min="12556" max="12556" width="31.88671875" style="51" bestFit="1" customWidth="1"/>
    <col min="12557" max="12557" width="7.88671875" style="51" bestFit="1" customWidth="1"/>
    <col min="12558" max="12558" width="5.6640625" style="51" bestFit="1" customWidth="1"/>
    <col min="12559" max="12559" width="9.109375" style="51" bestFit="1" customWidth="1"/>
    <col min="12560" max="12560" width="13.5546875" style="51" bestFit="1" customWidth="1"/>
    <col min="12561" max="12789" width="9.109375" style="51"/>
    <col min="12790" max="12790" width="4.44140625" style="51" bestFit="1" customWidth="1"/>
    <col min="12791" max="12791" width="18.33203125" style="51" bestFit="1" customWidth="1"/>
    <col min="12792" max="12792" width="19" style="51" bestFit="1" customWidth="1"/>
    <col min="12793" max="12793" width="15.44140625" style="51" bestFit="1" customWidth="1"/>
    <col min="12794" max="12795" width="12.44140625" style="51" bestFit="1" customWidth="1"/>
    <col min="12796" max="12796" width="7.109375" style="51" bestFit="1" customWidth="1"/>
    <col min="12797" max="12797" width="10.109375" style="51" bestFit="1" customWidth="1"/>
    <col min="12798" max="12798" width="15.88671875" style="51" bestFit="1" customWidth="1"/>
    <col min="12799" max="12799" width="15.109375" style="51" bestFit="1" customWidth="1"/>
    <col min="12800" max="12800" width="18.33203125" style="51" bestFit="1" customWidth="1"/>
    <col min="12801" max="12801" width="13.33203125" style="51" bestFit="1" customWidth="1"/>
    <col min="12802" max="12802" width="19.33203125" style="51" customWidth="1"/>
    <col min="12803" max="12803" width="15.109375" style="51" customWidth="1"/>
    <col min="12804" max="12804" width="21" style="51" bestFit="1" customWidth="1"/>
    <col min="12805" max="12805" width="17.109375" style="51" bestFit="1" customWidth="1"/>
    <col min="12806" max="12806" width="16.88671875" style="51" bestFit="1" customWidth="1"/>
    <col min="12807" max="12807" width="16.6640625" style="51" bestFit="1" customWidth="1"/>
    <col min="12808" max="12808" width="15.6640625" style="51" bestFit="1" customWidth="1"/>
    <col min="12809" max="12809" width="16.33203125" style="51" bestFit="1" customWidth="1"/>
    <col min="12810" max="12810" width="17.33203125" style="51" customWidth="1"/>
    <col min="12811" max="12811" width="23.44140625" style="51" bestFit="1" customWidth="1"/>
    <col min="12812" max="12812" width="31.88671875" style="51" bestFit="1" customWidth="1"/>
    <col min="12813" max="12813" width="7.88671875" style="51" bestFit="1" customWidth="1"/>
    <col min="12814" max="12814" width="5.6640625" style="51" bestFit="1" customWidth="1"/>
    <col min="12815" max="12815" width="9.109375" style="51" bestFit="1" customWidth="1"/>
    <col min="12816" max="12816" width="13.5546875" style="51" bestFit="1" customWidth="1"/>
    <col min="12817" max="13045" width="9.109375" style="51"/>
    <col min="13046" max="13046" width="4.44140625" style="51" bestFit="1" customWidth="1"/>
    <col min="13047" max="13047" width="18.33203125" style="51" bestFit="1" customWidth="1"/>
    <col min="13048" max="13048" width="19" style="51" bestFit="1" customWidth="1"/>
    <col min="13049" max="13049" width="15.44140625" style="51" bestFit="1" customWidth="1"/>
    <col min="13050" max="13051" width="12.44140625" style="51" bestFit="1" customWidth="1"/>
    <col min="13052" max="13052" width="7.109375" style="51" bestFit="1" customWidth="1"/>
    <col min="13053" max="13053" width="10.109375" style="51" bestFit="1" customWidth="1"/>
    <col min="13054" max="13054" width="15.88671875" style="51" bestFit="1" customWidth="1"/>
    <col min="13055" max="13055" width="15.109375" style="51" bestFit="1" customWidth="1"/>
    <col min="13056" max="13056" width="18.33203125" style="51" bestFit="1" customWidth="1"/>
    <col min="13057" max="13057" width="13.33203125" style="51" bestFit="1" customWidth="1"/>
    <col min="13058" max="13058" width="19.33203125" style="51" customWidth="1"/>
    <col min="13059" max="13059" width="15.109375" style="51" customWidth="1"/>
    <col min="13060" max="13060" width="21" style="51" bestFit="1" customWidth="1"/>
    <col min="13061" max="13061" width="17.109375" style="51" bestFit="1" customWidth="1"/>
    <col min="13062" max="13062" width="16.88671875" style="51" bestFit="1" customWidth="1"/>
    <col min="13063" max="13063" width="16.6640625" style="51" bestFit="1" customWidth="1"/>
    <col min="13064" max="13064" width="15.6640625" style="51" bestFit="1" customWidth="1"/>
    <col min="13065" max="13065" width="16.33203125" style="51" bestFit="1" customWidth="1"/>
    <col min="13066" max="13066" width="17.33203125" style="51" customWidth="1"/>
    <col min="13067" max="13067" width="23.44140625" style="51" bestFit="1" customWidth="1"/>
    <col min="13068" max="13068" width="31.88671875" style="51" bestFit="1" customWidth="1"/>
    <col min="13069" max="13069" width="7.88671875" style="51" bestFit="1" customWidth="1"/>
    <col min="13070" max="13070" width="5.6640625" style="51" bestFit="1" customWidth="1"/>
    <col min="13071" max="13071" width="9.109375" style="51" bestFit="1" customWidth="1"/>
    <col min="13072" max="13072" width="13.5546875" style="51" bestFit="1" customWidth="1"/>
    <col min="13073" max="13301" width="9.109375" style="51"/>
    <col min="13302" max="13302" width="4.44140625" style="51" bestFit="1" customWidth="1"/>
    <col min="13303" max="13303" width="18.33203125" style="51" bestFit="1" customWidth="1"/>
    <col min="13304" max="13304" width="19" style="51" bestFit="1" customWidth="1"/>
    <col min="13305" max="13305" width="15.44140625" style="51" bestFit="1" customWidth="1"/>
    <col min="13306" max="13307" width="12.44140625" style="51" bestFit="1" customWidth="1"/>
    <col min="13308" max="13308" width="7.109375" style="51" bestFit="1" customWidth="1"/>
    <col min="13309" max="13309" width="10.109375" style="51" bestFit="1" customWidth="1"/>
    <col min="13310" max="13310" width="15.88671875" style="51" bestFit="1" customWidth="1"/>
    <col min="13311" max="13311" width="15.109375" style="51" bestFit="1" customWidth="1"/>
    <col min="13312" max="13312" width="18.33203125" style="51" bestFit="1" customWidth="1"/>
    <col min="13313" max="13313" width="13.33203125" style="51" bestFit="1" customWidth="1"/>
    <col min="13314" max="13314" width="19.33203125" style="51" customWidth="1"/>
    <col min="13315" max="13315" width="15.109375" style="51" customWidth="1"/>
    <col min="13316" max="13316" width="21" style="51" bestFit="1" customWidth="1"/>
    <col min="13317" max="13317" width="17.109375" style="51" bestFit="1" customWidth="1"/>
    <col min="13318" max="13318" width="16.88671875" style="51" bestFit="1" customWidth="1"/>
    <col min="13319" max="13319" width="16.6640625" style="51" bestFit="1" customWidth="1"/>
    <col min="13320" max="13320" width="15.6640625" style="51" bestFit="1" customWidth="1"/>
    <col min="13321" max="13321" width="16.33203125" style="51" bestFit="1" customWidth="1"/>
    <col min="13322" max="13322" width="17.33203125" style="51" customWidth="1"/>
    <col min="13323" max="13323" width="23.44140625" style="51" bestFit="1" customWidth="1"/>
    <col min="13324" max="13324" width="31.88671875" style="51" bestFit="1" customWidth="1"/>
    <col min="13325" max="13325" width="7.88671875" style="51" bestFit="1" customWidth="1"/>
    <col min="13326" max="13326" width="5.6640625" style="51" bestFit="1" customWidth="1"/>
    <col min="13327" max="13327" width="9.109375" style="51" bestFit="1" customWidth="1"/>
    <col min="13328" max="13328" width="13.5546875" style="51" bestFit="1" customWidth="1"/>
    <col min="13329" max="13557" width="9.109375" style="51"/>
    <col min="13558" max="13558" width="4.44140625" style="51" bestFit="1" customWidth="1"/>
    <col min="13559" max="13559" width="18.33203125" style="51" bestFit="1" customWidth="1"/>
    <col min="13560" max="13560" width="19" style="51" bestFit="1" customWidth="1"/>
    <col min="13561" max="13561" width="15.44140625" style="51" bestFit="1" customWidth="1"/>
    <col min="13562" max="13563" width="12.44140625" style="51" bestFit="1" customWidth="1"/>
    <col min="13564" max="13564" width="7.109375" style="51" bestFit="1" customWidth="1"/>
    <col min="13565" max="13565" width="10.109375" style="51" bestFit="1" customWidth="1"/>
    <col min="13566" max="13566" width="15.88671875" style="51" bestFit="1" customWidth="1"/>
    <col min="13567" max="13567" width="15.109375" style="51" bestFit="1" customWidth="1"/>
    <col min="13568" max="13568" width="18.33203125" style="51" bestFit="1" customWidth="1"/>
    <col min="13569" max="13569" width="13.33203125" style="51" bestFit="1" customWidth="1"/>
    <col min="13570" max="13570" width="19.33203125" style="51" customWidth="1"/>
    <col min="13571" max="13571" width="15.109375" style="51" customWidth="1"/>
    <col min="13572" max="13572" width="21" style="51" bestFit="1" customWidth="1"/>
    <col min="13573" max="13573" width="17.109375" style="51" bestFit="1" customWidth="1"/>
    <col min="13574" max="13574" width="16.88671875" style="51" bestFit="1" customWidth="1"/>
    <col min="13575" max="13575" width="16.6640625" style="51" bestFit="1" customWidth="1"/>
    <col min="13576" max="13576" width="15.6640625" style="51" bestFit="1" customWidth="1"/>
    <col min="13577" max="13577" width="16.33203125" style="51" bestFit="1" customWidth="1"/>
    <col min="13578" max="13578" width="17.33203125" style="51" customWidth="1"/>
    <col min="13579" max="13579" width="23.44140625" style="51" bestFit="1" customWidth="1"/>
    <col min="13580" max="13580" width="31.88671875" style="51" bestFit="1" customWidth="1"/>
    <col min="13581" max="13581" width="7.88671875" style="51" bestFit="1" customWidth="1"/>
    <col min="13582" max="13582" width="5.6640625" style="51" bestFit="1" customWidth="1"/>
    <col min="13583" max="13583" width="9.109375" style="51" bestFit="1" customWidth="1"/>
    <col min="13584" max="13584" width="13.5546875" style="51" bestFit="1" customWidth="1"/>
    <col min="13585" max="13813" width="9.109375" style="51"/>
    <col min="13814" max="13814" width="4.44140625" style="51" bestFit="1" customWidth="1"/>
    <col min="13815" max="13815" width="18.33203125" style="51" bestFit="1" customWidth="1"/>
    <col min="13816" max="13816" width="19" style="51" bestFit="1" customWidth="1"/>
    <col min="13817" max="13817" width="15.44140625" style="51" bestFit="1" customWidth="1"/>
    <col min="13818" max="13819" width="12.44140625" style="51" bestFit="1" customWidth="1"/>
    <col min="13820" max="13820" width="7.109375" style="51" bestFit="1" customWidth="1"/>
    <col min="13821" max="13821" width="10.109375" style="51" bestFit="1" customWidth="1"/>
    <col min="13822" max="13822" width="15.88671875" style="51" bestFit="1" customWidth="1"/>
    <col min="13823" max="13823" width="15.109375" style="51" bestFit="1" customWidth="1"/>
    <col min="13824" max="13824" width="18.33203125" style="51" bestFit="1" customWidth="1"/>
    <col min="13825" max="13825" width="13.33203125" style="51" bestFit="1" customWidth="1"/>
    <col min="13826" max="13826" width="19.33203125" style="51" customWidth="1"/>
    <col min="13827" max="13827" width="15.109375" style="51" customWidth="1"/>
    <col min="13828" max="13828" width="21" style="51" bestFit="1" customWidth="1"/>
    <col min="13829" max="13829" width="17.109375" style="51" bestFit="1" customWidth="1"/>
    <col min="13830" max="13830" width="16.88671875" style="51" bestFit="1" customWidth="1"/>
    <col min="13831" max="13831" width="16.6640625" style="51" bestFit="1" customWidth="1"/>
    <col min="13832" max="13832" width="15.6640625" style="51" bestFit="1" customWidth="1"/>
    <col min="13833" max="13833" width="16.33203125" style="51" bestFit="1" customWidth="1"/>
    <col min="13834" max="13834" width="17.33203125" style="51" customWidth="1"/>
    <col min="13835" max="13835" width="23.44140625" style="51" bestFit="1" customWidth="1"/>
    <col min="13836" max="13836" width="31.88671875" style="51" bestFit="1" customWidth="1"/>
    <col min="13837" max="13837" width="7.88671875" style="51" bestFit="1" customWidth="1"/>
    <col min="13838" max="13838" width="5.6640625" style="51" bestFit="1" customWidth="1"/>
    <col min="13839" max="13839" width="9.109375" style="51" bestFit="1" customWidth="1"/>
    <col min="13840" max="13840" width="13.5546875" style="51" bestFit="1" customWidth="1"/>
    <col min="13841" max="14069" width="9.109375" style="51"/>
    <col min="14070" max="14070" width="4.44140625" style="51" bestFit="1" customWidth="1"/>
    <col min="14071" max="14071" width="18.33203125" style="51" bestFit="1" customWidth="1"/>
    <col min="14072" max="14072" width="19" style="51" bestFit="1" customWidth="1"/>
    <col min="14073" max="14073" width="15.44140625" style="51" bestFit="1" customWidth="1"/>
    <col min="14074" max="14075" width="12.44140625" style="51" bestFit="1" customWidth="1"/>
    <col min="14076" max="14076" width="7.109375" style="51" bestFit="1" customWidth="1"/>
    <col min="14077" max="14077" width="10.109375" style="51" bestFit="1" customWidth="1"/>
    <col min="14078" max="14078" width="15.88671875" style="51" bestFit="1" customWidth="1"/>
    <col min="14079" max="14079" width="15.109375" style="51" bestFit="1" customWidth="1"/>
    <col min="14080" max="14080" width="18.33203125" style="51" bestFit="1" customWidth="1"/>
    <col min="14081" max="14081" width="13.33203125" style="51" bestFit="1" customWidth="1"/>
    <col min="14082" max="14082" width="19.33203125" style="51" customWidth="1"/>
    <col min="14083" max="14083" width="15.109375" style="51" customWidth="1"/>
    <col min="14084" max="14084" width="21" style="51" bestFit="1" customWidth="1"/>
    <col min="14085" max="14085" width="17.109375" style="51" bestFit="1" customWidth="1"/>
    <col min="14086" max="14086" width="16.88671875" style="51" bestFit="1" customWidth="1"/>
    <col min="14087" max="14087" width="16.6640625" style="51" bestFit="1" customWidth="1"/>
    <col min="14088" max="14088" width="15.6640625" style="51" bestFit="1" customWidth="1"/>
    <col min="14089" max="14089" width="16.33203125" style="51" bestFit="1" customWidth="1"/>
    <col min="14090" max="14090" width="17.33203125" style="51" customWidth="1"/>
    <col min="14091" max="14091" width="23.44140625" style="51" bestFit="1" customWidth="1"/>
    <col min="14092" max="14092" width="31.88671875" style="51" bestFit="1" customWidth="1"/>
    <col min="14093" max="14093" width="7.88671875" style="51" bestFit="1" customWidth="1"/>
    <col min="14094" max="14094" width="5.6640625" style="51" bestFit="1" customWidth="1"/>
    <col min="14095" max="14095" width="9.109375" style="51" bestFit="1" customWidth="1"/>
    <col min="14096" max="14096" width="13.5546875" style="51" bestFit="1" customWidth="1"/>
    <col min="14097" max="14325" width="9.109375" style="51"/>
    <col min="14326" max="14326" width="4.44140625" style="51" bestFit="1" customWidth="1"/>
    <col min="14327" max="14327" width="18.33203125" style="51" bestFit="1" customWidth="1"/>
    <col min="14328" max="14328" width="19" style="51" bestFit="1" customWidth="1"/>
    <col min="14329" max="14329" width="15.44140625" style="51" bestFit="1" customWidth="1"/>
    <col min="14330" max="14331" width="12.44140625" style="51" bestFit="1" customWidth="1"/>
    <col min="14332" max="14332" width="7.109375" style="51" bestFit="1" customWidth="1"/>
    <col min="14333" max="14333" width="10.109375" style="51" bestFit="1" customWidth="1"/>
    <col min="14334" max="14334" width="15.88671875" style="51" bestFit="1" customWidth="1"/>
    <col min="14335" max="14335" width="15.109375" style="51" bestFit="1" customWidth="1"/>
    <col min="14336" max="14336" width="18.33203125" style="51" bestFit="1" customWidth="1"/>
    <col min="14337" max="14337" width="13.33203125" style="51" bestFit="1" customWidth="1"/>
    <col min="14338" max="14338" width="19.33203125" style="51" customWidth="1"/>
    <col min="14339" max="14339" width="15.109375" style="51" customWidth="1"/>
    <col min="14340" max="14340" width="21" style="51" bestFit="1" customWidth="1"/>
    <col min="14341" max="14341" width="17.109375" style="51" bestFit="1" customWidth="1"/>
    <col min="14342" max="14342" width="16.88671875" style="51" bestFit="1" customWidth="1"/>
    <col min="14343" max="14343" width="16.6640625" style="51" bestFit="1" customWidth="1"/>
    <col min="14344" max="14344" width="15.6640625" style="51" bestFit="1" customWidth="1"/>
    <col min="14345" max="14345" width="16.33203125" style="51" bestFit="1" customWidth="1"/>
    <col min="14346" max="14346" width="17.33203125" style="51" customWidth="1"/>
    <col min="14347" max="14347" width="23.44140625" style="51" bestFit="1" customWidth="1"/>
    <col min="14348" max="14348" width="31.88671875" style="51" bestFit="1" customWidth="1"/>
    <col min="14349" max="14349" width="7.88671875" style="51" bestFit="1" customWidth="1"/>
    <col min="14350" max="14350" width="5.6640625" style="51" bestFit="1" customWidth="1"/>
    <col min="14351" max="14351" width="9.109375" style="51" bestFit="1" customWidth="1"/>
    <col min="14352" max="14352" width="13.5546875" style="51" bestFit="1" customWidth="1"/>
    <col min="14353" max="14581" width="9.109375" style="51"/>
    <col min="14582" max="14582" width="4.44140625" style="51" bestFit="1" customWidth="1"/>
    <col min="14583" max="14583" width="18.33203125" style="51" bestFit="1" customWidth="1"/>
    <col min="14584" max="14584" width="19" style="51" bestFit="1" customWidth="1"/>
    <col min="14585" max="14585" width="15.44140625" style="51" bestFit="1" customWidth="1"/>
    <col min="14586" max="14587" width="12.44140625" style="51" bestFit="1" customWidth="1"/>
    <col min="14588" max="14588" width="7.109375" style="51" bestFit="1" customWidth="1"/>
    <col min="14589" max="14589" width="10.109375" style="51" bestFit="1" customWidth="1"/>
    <col min="14590" max="14590" width="15.88671875" style="51" bestFit="1" customWidth="1"/>
    <col min="14591" max="14591" width="15.109375" style="51" bestFit="1" customWidth="1"/>
    <col min="14592" max="14592" width="18.33203125" style="51" bestFit="1" customWidth="1"/>
    <col min="14593" max="14593" width="13.33203125" style="51" bestFit="1" customWidth="1"/>
    <col min="14594" max="14594" width="19.33203125" style="51" customWidth="1"/>
    <col min="14595" max="14595" width="15.109375" style="51" customWidth="1"/>
    <col min="14596" max="14596" width="21" style="51" bestFit="1" customWidth="1"/>
    <col min="14597" max="14597" width="17.109375" style="51" bestFit="1" customWidth="1"/>
    <col min="14598" max="14598" width="16.88671875" style="51" bestFit="1" customWidth="1"/>
    <col min="14599" max="14599" width="16.6640625" style="51" bestFit="1" customWidth="1"/>
    <col min="14600" max="14600" width="15.6640625" style="51" bestFit="1" customWidth="1"/>
    <col min="14601" max="14601" width="16.33203125" style="51" bestFit="1" customWidth="1"/>
    <col min="14602" max="14602" width="17.33203125" style="51" customWidth="1"/>
    <col min="14603" max="14603" width="23.44140625" style="51" bestFit="1" customWidth="1"/>
    <col min="14604" max="14604" width="31.88671875" style="51" bestFit="1" customWidth="1"/>
    <col min="14605" max="14605" width="7.88671875" style="51" bestFit="1" customWidth="1"/>
    <col min="14606" max="14606" width="5.6640625" style="51" bestFit="1" customWidth="1"/>
    <col min="14607" max="14607" width="9.109375" style="51" bestFit="1" customWidth="1"/>
    <col min="14608" max="14608" width="13.5546875" style="51" bestFit="1" customWidth="1"/>
    <col min="14609" max="14837" width="9.109375" style="51"/>
    <col min="14838" max="14838" width="4.44140625" style="51" bestFit="1" customWidth="1"/>
    <col min="14839" max="14839" width="18.33203125" style="51" bestFit="1" customWidth="1"/>
    <col min="14840" max="14840" width="19" style="51" bestFit="1" customWidth="1"/>
    <col min="14841" max="14841" width="15.44140625" style="51" bestFit="1" customWidth="1"/>
    <col min="14842" max="14843" width="12.44140625" style="51" bestFit="1" customWidth="1"/>
    <col min="14844" max="14844" width="7.109375" style="51" bestFit="1" customWidth="1"/>
    <col min="14845" max="14845" width="10.109375" style="51" bestFit="1" customWidth="1"/>
    <col min="14846" max="14846" width="15.88671875" style="51" bestFit="1" customWidth="1"/>
    <col min="14847" max="14847" width="15.109375" style="51" bestFit="1" customWidth="1"/>
    <col min="14848" max="14848" width="18.33203125" style="51" bestFit="1" customWidth="1"/>
    <col min="14849" max="14849" width="13.33203125" style="51" bestFit="1" customWidth="1"/>
    <col min="14850" max="14850" width="19.33203125" style="51" customWidth="1"/>
    <col min="14851" max="14851" width="15.109375" style="51" customWidth="1"/>
    <col min="14852" max="14852" width="21" style="51" bestFit="1" customWidth="1"/>
    <col min="14853" max="14853" width="17.109375" style="51" bestFit="1" customWidth="1"/>
    <col min="14854" max="14854" width="16.88671875" style="51" bestFit="1" customWidth="1"/>
    <col min="14855" max="14855" width="16.6640625" style="51" bestFit="1" customWidth="1"/>
    <col min="14856" max="14856" width="15.6640625" style="51" bestFit="1" customWidth="1"/>
    <col min="14857" max="14857" width="16.33203125" style="51" bestFit="1" customWidth="1"/>
    <col min="14858" max="14858" width="17.33203125" style="51" customWidth="1"/>
    <col min="14859" max="14859" width="23.44140625" style="51" bestFit="1" customWidth="1"/>
    <col min="14860" max="14860" width="31.88671875" style="51" bestFit="1" customWidth="1"/>
    <col min="14861" max="14861" width="7.88671875" style="51" bestFit="1" customWidth="1"/>
    <col min="14862" max="14862" width="5.6640625" style="51" bestFit="1" customWidth="1"/>
    <col min="14863" max="14863" width="9.109375" style="51" bestFit="1" customWidth="1"/>
    <col min="14864" max="14864" width="13.5546875" style="51" bestFit="1" customWidth="1"/>
    <col min="14865" max="15093" width="9.109375" style="51"/>
    <col min="15094" max="15094" width="4.44140625" style="51" bestFit="1" customWidth="1"/>
    <col min="15095" max="15095" width="18.33203125" style="51" bestFit="1" customWidth="1"/>
    <col min="15096" max="15096" width="19" style="51" bestFit="1" customWidth="1"/>
    <col min="15097" max="15097" width="15.44140625" style="51" bestFit="1" customWidth="1"/>
    <col min="15098" max="15099" width="12.44140625" style="51" bestFit="1" customWidth="1"/>
    <col min="15100" max="15100" width="7.109375" style="51" bestFit="1" customWidth="1"/>
    <col min="15101" max="15101" width="10.109375" style="51" bestFit="1" customWidth="1"/>
    <col min="15102" max="15102" width="15.88671875" style="51" bestFit="1" customWidth="1"/>
    <col min="15103" max="15103" width="15.109375" style="51" bestFit="1" customWidth="1"/>
    <col min="15104" max="15104" width="18.33203125" style="51" bestFit="1" customWidth="1"/>
    <col min="15105" max="15105" width="13.33203125" style="51" bestFit="1" customWidth="1"/>
    <col min="15106" max="15106" width="19.33203125" style="51" customWidth="1"/>
    <col min="15107" max="15107" width="15.109375" style="51" customWidth="1"/>
    <col min="15108" max="15108" width="21" style="51" bestFit="1" customWidth="1"/>
    <col min="15109" max="15109" width="17.109375" style="51" bestFit="1" customWidth="1"/>
    <col min="15110" max="15110" width="16.88671875" style="51" bestFit="1" customWidth="1"/>
    <col min="15111" max="15111" width="16.6640625" style="51" bestFit="1" customWidth="1"/>
    <col min="15112" max="15112" width="15.6640625" style="51" bestFit="1" customWidth="1"/>
    <col min="15113" max="15113" width="16.33203125" style="51" bestFit="1" customWidth="1"/>
    <col min="15114" max="15114" width="17.33203125" style="51" customWidth="1"/>
    <col min="15115" max="15115" width="23.44140625" style="51" bestFit="1" customWidth="1"/>
    <col min="15116" max="15116" width="31.88671875" style="51" bestFit="1" customWidth="1"/>
    <col min="15117" max="15117" width="7.88671875" style="51" bestFit="1" customWidth="1"/>
    <col min="15118" max="15118" width="5.6640625" style="51" bestFit="1" customWidth="1"/>
    <col min="15119" max="15119" width="9.109375" style="51" bestFit="1" customWidth="1"/>
    <col min="15120" max="15120" width="13.5546875" style="51" bestFit="1" customWidth="1"/>
    <col min="15121" max="15349" width="9.109375" style="51"/>
    <col min="15350" max="15350" width="4.44140625" style="51" bestFit="1" customWidth="1"/>
    <col min="15351" max="15351" width="18.33203125" style="51" bestFit="1" customWidth="1"/>
    <col min="15352" max="15352" width="19" style="51" bestFit="1" customWidth="1"/>
    <col min="15353" max="15353" width="15.44140625" style="51" bestFit="1" customWidth="1"/>
    <col min="15354" max="15355" width="12.44140625" style="51" bestFit="1" customWidth="1"/>
    <col min="15356" max="15356" width="7.109375" style="51" bestFit="1" customWidth="1"/>
    <col min="15357" max="15357" width="10.109375" style="51" bestFit="1" customWidth="1"/>
    <col min="15358" max="15358" width="15.88671875" style="51" bestFit="1" customWidth="1"/>
    <col min="15359" max="15359" width="15.109375" style="51" bestFit="1" customWidth="1"/>
    <col min="15360" max="15360" width="18.33203125" style="51" bestFit="1" customWidth="1"/>
    <col min="15361" max="15361" width="13.33203125" style="51" bestFit="1" customWidth="1"/>
    <col min="15362" max="15362" width="19.33203125" style="51" customWidth="1"/>
    <col min="15363" max="15363" width="15.109375" style="51" customWidth="1"/>
    <col min="15364" max="15364" width="21" style="51" bestFit="1" customWidth="1"/>
    <col min="15365" max="15365" width="17.109375" style="51" bestFit="1" customWidth="1"/>
    <col min="15366" max="15366" width="16.88671875" style="51" bestFit="1" customWidth="1"/>
    <col min="15367" max="15367" width="16.6640625" style="51" bestFit="1" customWidth="1"/>
    <col min="15368" max="15368" width="15.6640625" style="51" bestFit="1" customWidth="1"/>
    <col min="15369" max="15369" width="16.33203125" style="51" bestFit="1" customWidth="1"/>
    <col min="15370" max="15370" width="17.33203125" style="51" customWidth="1"/>
    <col min="15371" max="15371" width="23.44140625" style="51" bestFit="1" customWidth="1"/>
    <col min="15372" max="15372" width="31.88671875" style="51" bestFit="1" customWidth="1"/>
    <col min="15373" max="15373" width="7.88671875" style="51" bestFit="1" customWidth="1"/>
    <col min="15374" max="15374" width="5.6640625" style="51" bestFit="1" customWidth="1"/>
    <col min="15375" max="15375" width="9.109375" style="51" bestFit="1" customWidth="1"/>
    <col min="15376" max="15376" width="13.5546875" style="51" bestFit="1" customWidth="1"/>
    <col min="15377" max="15605" width="9.109375" style="51"/>
    <col min="15606" max="15606" width="4.44140625" style="51" bestFit="1" customWidth="1"/>
    <col min="15607" max="15607" width="18.33203125" style="51" bestFit="1" customWidth="1"/>
    <col min="15608" max="15608" width="19" style="51" bestFit="1" customWidth="1"/>
    <col min="15609" max="15609" width="15.44140625" style="51" bestFit="1" customWidth="1"/>
    <col min="15610" max="15611" width="12.44140625" style="51" bestFit="1" customWidth="1"/>
    <col min="15612" max="15612" width="7.109375" style="51" bestFit="1" customWidth="1"/>
    <col min="15613" max="15613" width="10.109375" style="51" bestFit="1" customWidth="1"/>
    <col min="15614" max="15614" width="15.88671875" style="51" bestFit="1" customWidth="1"/>
    <col min="15615" max="15615" width="15.109375" style="51" bestFit="1" customWidth="1"/>
    <col min="15616" max="15616" width="18.33203125" style="51" bestFit="1" customWidth="1"/>
    <col min="15617" max="15617" width="13.33203125" style="51" bestFit="1" customWidth="1"/>
    <col min="15618" max="15618" width="19.33203125" style="51" customWidth="1"/>
    <col min="15619" max="15619" width="15.109375" style="51" customWidth="1"/>
    <col min="15620" max="15620" width="21" style="51" bestFit="1" customWidth="1"/>
    <col min="15621" max="15621" width="17.109375" style="51" bestFit="1" customWidth="1"/>
    <col min="15622" max="15622" width="16.88671875" style="51" bestFit="1" customWidth="1"/>
    <col min="15623" max="15623" width="16.6640625" style="51" bestFit="1" customWidth="1"/>
    <col min="15624" max="15624" width="15.6640625" style="51" bestFit="1" customWidth="1"/>
    <col min="15625" max="15625" width="16.33203125" style="51" bestFit="1" customWidth="1"/>
    <col min="15626" max="15626" width="17.33203125" style="51" customWidth="1"/>
    <col min="15627" max="15627" width="23.44140625" style="51" bestFit="1" customWidth="1"/>
    <col min="15628" max="15628" width="31.88671875" style="51" bestFit="1" customWidth="1"/>
    <col min="15629" max="15629" width="7.88671875" style="51" bestFit="1" customWidth="1"/>
    <col min="15630" max="15630" width="5.6640625" style="51" bestFit="1" customWidth="1"/>
    <col min="15631" max="15631" width="9.109375" style="51" bestFit="1" customWidth="1"/>
    <col min="15632" max="15632" width="13.5546875" style="51" bestFit="1" customWidth="1"/>
    <col min="15633" max="15861" width="9.109375" style="51"/>
    <col min="15862" max="15862" width="4.44140625" style="51" bestFit="1" customWidth="1"/>
    <col min="15863" max="15863" width="18.33203125" style="51" bestFit="1" customWidth="1"/>
    <col min="15864" max="15864" width="19" style="51" bestFit="1" customWidth="1"/>
    <col min="15865" max="15865" width="15.44140625" style="51" bestFit="1" customWidth="1"/>
    <col min="15866" max="15867" width="12.44140625" style="51" bestFit="1" customWidth="1"/>
    <col min="15868" max="15868" width="7.109375" style="51" bestFit="1" customWidth="1"/>
    <col min="15869" max="15869" width="10.109375" style="51" bestFit="1" customWidth="1"/>
    <col min="15870" max="15870" width="15.88671875" style="51" bestFit="1" customWidth="1"/>
    <col min="15871" max="15871" width="15.109375" style="51" bestFit="1" customWidth="1"/>
    <col min="15872" max="15872" width="18.33203125" style="51" bestFit="1" customWidth="1"/>
    <col min="15873" max="15873" width="13.33203125" style="51" bestFit="1" customWidth="1"/>
    <col min="15874" max="15874" width="19.33203125" style="51" customWidth="1"/>
    <col min="15875" max="15875" width="15.109375" style="51" customWidth="1"/>
    <col min="15876" max="15876" width="21" style="51" bestFit="1" customWidth="1"/>
    <col min="15877" max="15877" width="17.109375" style="51" bestFit="1" customWidth="1"/>
    <col min="15878" max="15878" width="16.88671875" style="51" bestFit="1" customWidth="1"/>
    <col min="15879" max="15879" width="16.6640625" style="51" bestFit="1" customWidth="1"/>
    <col min="15880" max="15880" width="15.6640625" style="51" bestFit="1" customWidth="1"/>
    <col min="15881" max="15881" width="16.33203125" style="51" bestFit="1" customWidth="1"/>
    <col min="15882" max="15882" width="17.33203125" style="51" customWidth="1"/>
    <col min="15883" max="15883" width="23.44140625" style="51" bestFit="1" customWidth="1"/>
    <col min="15884" max="15884" width="31.88671875" style="51" bestFit="1" customWidth="1"/>
    <col min="15885" max="15885" width="7.88671875" style="51" bestFit="1" customWidth="1"/>
    <col min="15886" max="15886" width="5.6640625" style="51" bestFit="1" customWidth="1"/>
    <col min="15887" max="15887" width="9.109375" style="51" bestFit="1" customWidth="1"/>
    <col min="15888" max="15888" width="13.5546875" style="51" bestFit="1" customWidth="1"/>
    <col min="15889" max="16117" width="9.109375" style="51"/>
    <col min="16118" max="16118" width="4.44140625" style="51" bestFit="1" customWidth="1"/>
    <col min="16119" max="16119" width="18.33203125" style="51" bestFit="1" customWidth="1"/>
    <col min="16120" max="16120" width="19" style="51" bestFit="1" customWidth="1"/>
    <col min="16121" max="16121" width="15.44140625" style="51" bestFit="1" customWidth="1"/>
    <col min="16122" max="16123" width="12.44140625" style="51" bestFit="1" customWidth="1"/>
    <col min="16124" max="16124" width="7.109375" style="51" bestFit="1" customWidth="1"/>
    <col min="16125" max="16125" width="10.109375" style="51" bestFit="1" customWidth="1"/>
    <col min="16126" max="16126" width="15.88671875" style="51" bestFit="1" customWidth="1"/>
    <col min="16127" max="16127" width="15.109375" style="51" bestFit="1" customWidth="1"/>
    <col min="16128" max="16128" width="18.33203125" style="51" bestFit="1" customWidth="1"/>
    <col min="16129" max="16129" width="13.33203125" style="51" bestFit="1" customWidth="1"/>
    <col min="16130" max="16130" width="19.33203125" style="51" customWidth="1"/>
    <col min="16131" max="16131" width="15.109375" style="51" customWidth="1"/>
    <col min="16132" max="16132" width="21" style="51" bestFit="1" customWidth="1"/>
    <col min="16133" max="16133" width="17.109375" style="51" bestFit="1" customWidth="1"/>
    <col min="16134" max="16134" width="16.88671875" style="51" bestFit="1" customWidth="1"/>
    <col min="16135" max="16135" width="16.6640625" style="51" bestFit="1" customWidth="1"/>
    <col min="16136" max="16136" width="15.6640625" style="51" bestFit="1" customWidth="1"/>
    <col min="16137" max="16137" width="16.33203125" style="51" bestFit="1" customWidth="1"/>
    <col min="16138" max="16138" width="17.33203125" style="51" customWidth="1"/>
    <col min="16139" max="16139" width="23.44140625" style="51" bestFit="1" customWidth="1"/>
    <col min="16140" max="16140" width="31.88671875" style="51" bestFit="1" customWidth="1"/>
    <col min="16141" max="16141" width="7.88671875" style="51" bestFit="1" customWidth="1"/>
    <col min="16142" max="16142" width="5.6640625" style="51" bestFit="1" customWidth="1"/>
    <col min="16143" max="16143" width="9.109375" style="51" bestFit="1" customWidth="1"/>
    <col min="16144" max="16144" width="13.5546875" style="51" bestFit="1" customWidth="1"/>
    <col min="16145" max="16384" width="9.109375" style="51"/>
  </cols>
  <sheetData>
    <row r="1" spans="1:26" ht="18" x14ac:dyDescent="0.25">
      <c r="L1" s="2" t="s">
        <v>756</v>
      </c>
    </row>
    <row r="2" spans="1:26" ht="18" x14ac:dyDescent="0.35">
      <c r="L2" s="4" t="s">
        <v>1</v>
      </c>
    </row>
    <row r="3" spans="1:26" ht="18" x14ac:dyDescent="0.35">
      <c r="L3" s="4" t="s">
        <v>200</v>
      </c>
    </row>
    <row r="4" spans="1:26" ht="16.8" x14ac:dyDescent="0.3">
      <c r="A4" s="466" t="s">
        <v>757</v>
      </c>
      <c r="B4" s="466"/>
      <c r="C4" s="466"/>
      <c r="D4" s="466"/>
      <c r="E4" s="466"/>
      <c r="F4" s="466"/>
      <c r="G4" s="466"/>
      <c r="H4" s="466"/>
      <c r="I4" s="466"/>
      <c r="J4" s="466"/>
      <c r="K4" s="466"/>
      <c r="L4" s="466"/>
    </row>
    <row r="5" spans="1:26" ht="16.8" x14ac:dyDescent="0.3">
      <c r="A5" s="66"/>
      <c r="B5" s="66"/>
      <c r="C5" s="66"/>
      <c r="D5" s="66"/>
      <c r="E5" s="66"/>
      <c r="F5" s="66"/>
      <c r="G5" s="66"/>
      <c r="H5" s="66"/>
      <c r="I5" s="66"/>
      <c r="J5" s="66"/>
      <c r="K5" s="66"/>
      <c r="L5" s="66"/>
    </row>
    <row r="6" spans="1:26" ht="15.6" x14ac:dyDescent="0.25">
      <c r="A6" s="419" t="s">
        <v>238</v>
      </c>
      <c r="B6" s="419"/>
      <c r="C6" s="419"/>
      <c r="D6" s="419"/>
      <c r="E6" s="419"/>
      <c r="F6" s="419"/>
      <c r="G6" s="419"/>
      <c r="H6" s="419"/>
      <c r="I6" s="419"/>
      <c r="J6" s="419"/>
      <c r="K6" s="419"/>
      <c r="L6" s="419"/>
      <c r="M6" s="45"/>
      <c r="N6" s="45"/>
      <c r="O6" s="45"/>
      <c r="P6" s="45"/>
      <c r="Q6" s="45"/>
      <c r="R6" s="45"/>
      <c r="S6" s="45"/>
      <c r="T6" s="45"/>
      <c r="U6" s="45"/>
      <c r="V6" s="45"/>
      <c r="W6" s="45"/>
      <c r="X6" s="45"/>
      <c r="Y6" s="45"/>
    </row>
    <row r="7" spans="1:26" ht="15.6" x14ac:dyDescent="0.25">
      <c r="A7" s="339" t="s">
        <v>728</v>
      </c>
      <c r="B7" s="339"/>
      <c r="C7" s="339"/>
      <c r="D7" s="339"/>
      <c r="E7" s="339"/>
      <c r="F7" s="339"/>
      <c r="G7" s="339"/>
      <c r="H7" s="339"/>
      <c r="I7" s="339"/>
      <c r="J7" s="339"/>
      <c r="K7" s="339"/>
      <c r="L7" s="339"/>
      <c r="M7" s="27"/>
      <c r="N7" s="27"/>
      <c r="O7" s="27"/>
      <c r="P7" s="27"/>
      <c r="Q7" s="27"/>
      <c r="R7" s="27"/>
      <c r="S7" s="27"/>
      <c r="T7" s="27"/>
      <c r="U7" s="27"/>
      <c r="V7" s="27"/>
      <c r="W7" s="27"/>
      <c r="X7" s="27"/>
      <c r="Y7" s="27"/>
    </row>
    <row r="8" spans="1:26" ht="15.6" x14ac:dyDescent="0.25">
      <c r="A8" s="339"/>
      <c r="B8" s="339"/>
      <c r="C8" s="339"/>
      <c r="D8" s="339"/>
      <c r="E8" s="339"/>
      <c r="F8" s="339"/>
      <c r="G8" s="339"/>
      <c r="H8" s="339"/>
      <c r="I8" s="339"/>
      <c r="J8" s="339"/>
      <c r="K8" s="339"/>
      <c r="L8" s="339"/>
      <c r="M8" s="27"/>
      <c r="N8" s="27"/>
      <c r="O8" s="27"/>
      <c r="P8" s="27"/>
      <c r="Q8" s="27"/>
      <c r="R8" s="27"/>
      <c r="S8" s="27"/>
      <c r="T8" s="27"/>
      <c r="U8" s="27"/>
      <c r="V8" s="27"/>
      <c r="W8" s="27"/>
      <c r="X8" s="27"/>
      <c r="Y8" s="27"/>
    </row>
    <row r="9" spans="1:26" ht="16.8" x14ac:dyDescent="0.3">
      <c r="A9" s="531" t="str">
        <f>'14'!A9:S9</f>
        <v>Год раскрытия информации: 2026 год</v>
      </c>
      <c r="B9" s="531"/>
      <c r="C9" s="531"/>
      <c r="D9" s="531"/>
      <c r="E9" s="531"/>
      <c r="F9" s="531"/>
      <c r="G9" s="531"/>
      <c r="H9" s="531"/>
      <c r="I9" s="531"/>
      <c r="J9" s="531"/>
      <c r="K9" s="531"/>
      <c r="L9" s="531"/>
      <c r="M9" s="68"/>
      <c r="N9" s="68"/>
      <c r="O9" s="68"/>
      <c r="P9" s="68"/>
      <c r="Q9" s="68"/>
      <c r="R9" s="68"/>
      <c r="S9" s="68"/>
      <c r="T9" s="68"/>
      <c r="U9" s="68"/>
      <c r="V9" s="68"/>
      <c r="W9" s="68"/>
      <c r="X9" s="68"/>
      <c r="Y9" s="68"/>
    </row>
    <row r="10" spans="1:26" s="53" customFormat="1" x14ac:dyDescent="0.25">
      <c r="A10" s="465"/>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51"/>
      <c r="Z10" s="51"/>
    </row>
    <row r="11" spans="1:26" s="53" customFormat="1" ht="39" customHeight="1" x14ac:dyDescent="0.25">
      <c r="A11" s="470" t="s">
        <v>6</v>
      </c>
      <c r="B11" s="470" t="s">
        <v>7</v>
      </c>
      <c r="C11" s="470" t="s">
        <v>245</v>
      </c>
      <c r="D11" s="474" t="s">
        <v>758</v>
      </c>
      <c r="E11" s="475"/>
      <c r="F11" s="476"/>
      <c r="G11" s="470" t="s">
        <v>759</v>
      </c>
      <c r="H11" s="473" t="s">
        <v>760</v>
      </c>
      <c r="I11" s="473"/>
      <c r="J11" s="473"/>
      <c r="K11" s="473"/>
      <c r="L11" s="473"/>
      <c r="M11" s="468" t="s">
        <v>761</v>
      </c>
      <c r="N11" s="468"/>
      <c r="O11" s="468"/>
      <c r="P11" s="468"/>
      <c r="Q11" s="480" t="s">
        <v>762</v>
      </c>
      <c r="R11" s="483" t="s">
        <v>763</v>
      </c>
      <c r="S11" s="468" t="s">
        <v>764</v>
      </c>
      <c r="T11" s="468"/>
      <c r="U11" s="468"/>
      <c r="V11" s="468"/>
      <c r="W11" s="477" t="s">
        <v>765</v>
      </c>
      <c r="X11" s="479"/>
      <c r="Y11" s="473" t="s">
        <v>766</v>
      </c>
      <c r="Z11" s="51"/>
    </row>
    <row r="12" spans="1:26" s="53" customFormat="1" ht="165.6" customHeight="1" x14ac:dyDescent="0.25">
      <c r="A12" s="471"/>
      <c r="B12" s="471"/>
      <c r="C12" s="471"/>
      <c r="D12" s="473" t="s">
        <v>767</v>
      </c>
      <c r="E12" s="473"/>
      <c r="F12" s="473" t="s">
        <v>768</v>
      </c>
      <c r="G12" s="471"/>
      <c r="H12" s="470" t="s">
        <v>769</v>
      </c>
      <c r="I12" s="473" t="s">
        <v>770</v>
      </c>
      <c r="J12" s="473"/>
      <c r="K12" s="470" t="s">
        <v>771</v>
      </c>
      <c r="L12" s="470" t="s">
        <v>772</v>
      </c>
      <c r="M12" s="483" t="s">
        <v>773</v>
      </c>
      <c r="N12" s="483" t="s">
        <v>774</v>
      </c>
      <c r="O12" s="485" t="s">
        <v>775</v>
      </c>
      <c r="P12" s="485"/>
      <c r="Q12" s="481"/>
      <c r="R12" s="490"/>
      <c r="S12" s="491" t="s">
        <v>776</v>
      </c>
      <c r="T12" s="491"/>
      <c r="U12" s="473" t="s">
        <v>777</v>
      </c>
      <c r="V12" s="473"/>
      <c r="W12" s="470" t="s">
        <v>778</v>
      </c>
      <c r="X12" s="468" t="s">
        <v>779</v>
      </c>
      <c r="Y12" s="473"/>
      <c r="Z12" s="51"/>
    </row>
    <row r="13" spans="1:26" s="53" customFormat="1" ht="72" customHeight="1" x14ac:dyDescent="0.25">
      <c r="A13" s="472"/>
      <c r="B13" s="472"/>
      <c r="C13" s="472"/>
      <c r="D13" s="55" t="s">
        <v>602</v>
      </c>
      <c r="E13" s="55" t="s">
        <v>603</v>
      </c>
      <c r="F13" s="473"/>
      <c r="G13" s="472"/>
      <c r="H13" s="472"/>
      <c r="I13" s="69" t="s">
        <v>604</v>
      </c>
      <c r="J13" s="69" t="s">
        <v>605</v>
      </c>
      <c r="K13" s="472"/>
      <c r="L13" s="472"/>
      <c r="M13" s="484"/>
      <c r="N13" s="484"/>
      <c r="O13" s="70" t="s">
        <v>606</v>
      </c>
      <c r="P13" s="70" t="s">
        <v>607</v>
      </c>
      <c r="Q13" s="482"/>
      <c r="R13" s="484"/>
      <c r="S13" s="72" t="s">
        <v>610</v>
      </c>
      <c r="T13" s="72" t="s">
        <v>611</v>
      </c>
      <c r="U13" s="72" t="s">
        <v>610</v>
      </c>
      <c r="V13" s="72" t="s">
        <v>611</v>
      </c>
      <c r="W13" s="472"/>
      <c r="X13" s="468"/>
      <c r="Y13" s="473"/>
      <c r="Z13" s="51"/>
    </row>
    <row r="14" spans="1:26" s="53" customFormat="1" ht="15" customHeight="1" x14ac:dyDescent="0.25">
      <c r="A14" s="60">
        <v>1</v>
      </c>
      <c r="B14" s="60">
        <v>2</v>
      </c>
      <c r="C14" s="60">
        <v>3</v>
      </c>
      <c r="D14" s="60">
        <v>4</v>
      </c>
      <c r="E14" s="60">
        <v>5</v>
      </c>
      <c r="F14" s="60">
        <v>6</v>
      </c>
      <c r="G14" s="60">
        <v>7</v>
      </c>
      <c r="H14" s="60">
        <v>8</v>
      </c>
      <c r="I14" s="60">
        <v>9</v>
      </c>
      <c r="J14" s="60">
        <v>10</v>
      </c>
      <c r="K14" s="60">
        <v>11</v>
      </c>
      <c r="L14" s="60">
        <v>12</v>
      </c>
      <c r="M14" s="60">
        <v>13</v>
      </c>
      <c r="N14" s="60">
        <v>14</v>
      </c>
      <c r="O14" s="60">
        <v>15</v>
      </c>
      <c r="P14" s="60">
        <v>16</v>
      </c>
      <c r="Q14" s="60">
        <v>17</v>
      </c>
      <c r="R14" s="60">
        <v>18</v>
      </c>
      <c r="S14" s="60">
        <v>19</v>
      </c>
      <c r="T14" s="60">
        <v>20</v>
      </c>
      <c r="U14" s="60">
        <v>21</v>
      </c>
      <c r="V14" s="60">
        <v>22</v>
      </c>
      <c r="W14" s="60">
        <v>23</v>
      </c>
      <c r="X14" s="60">
        <v>24</v>
      </c>
      <c r="Y14" s="60">
        <v>25</v>
      </c>
      <c r="Z14" s="51"/>
    </row>
    <row r="15" spans="1:26" ht="15.6" x14ac:dyDescent="0.25">
      <c r="A15" s="15" t="s">
        <v>94</v>
      </c>
      <c r="B15" s="16" t="s">
        <v>94</v>
      </c>
      <c r="C15" s="15" t="s">
        <v>94</v>
      </c>
      <c r="D15" s="16" t="s">
        <v>94</v>
      </c>
      <c r="E15" s="15" t="s">
        <v>94</v>
      </c>
      <c r="F15" s="16" t="s">
        <v>94</v>
      </c>
      <c r="G15" s="15" t="s">
        <v>94</v>
      </c>
      <c r="H15" s="16" t="s">
        <v>94</v>
      </c>
      <c r="I15" s="15" t="s">
        <v>94</v>
      </c>
      <c r="J15" s="16" t="s">
        <v>94</v>
      </c>
      <c r="K15" s="15" t="s">
        <v>94</v>
      </c>
      <c r="L15" s="16" t="s">
        <v>94</v>
      </c>
      <c r="M15" s="15" t="s">
        <v>94</v>
      </c>
      <c r="N15" s="16" t="s">
        <v>94</v>
      </c>
      <c r="O15" s="15" t="s">
        <v>94</v>
      </c>
      <c r="P15" s="16" t="s">
        <v>94</v>
      </c>
      <c r="Q15" s="15" t="s">
        <v>94</v>
      </c>
      <c r="R15" s="16" t="s">
        <v>94</v>
      </c>
      <c r="S15" s="15" t="s">
        <v>94</v>
      </c>
      <c r="T15" s="16" t="s">
        <v>94</v>
      </c>
      <c r="U15" s="15" t="s">
        <v>94</v>
      </c>
      <c r="V15" s="16" t="s">
        <v>94</v>
      </c>
      <c r="W15" s="15" t="s">
        <v>94</v>
      </c>
      <c r="X15" s="16" t="s">
        <v>94</v>
      </c>
      <c r="Y15" s="15" t="s">
        <v>94</v>
      </c>
    </row>
    <row r="16" spans="1:26" ht="15.6" x14ac:dyDescent="0.25">
      <c r="A16" s="15"/>
      <c r="B16" s="13"/>
    </row>
  </sheetData>
  <mergeCells count="31">
    <mergeCell ref="S12:T12"/>
    <mergeCell ref="M11:P11"/>
    <mergeCell ref="Q11:Q13"/>
    <mergeCell ref="R11:R13"/>
    <mergeCell ref="S11:V11"/>
    <mergeCell ref="M12:M13"/>
    <mergeCell ref="N12:N13"/>
    <mergeCell ref="O12:P12"/>
    <mergeCell ref="W11:X11"/>
    <mergeCell ref="Y11:Y13"/>
    <mergeCell ref="U12:V12"/>
    <mergeCell ref="W12:W13"/>
    <mergeCell ref="X12:X13"/>
    <mergeCell ref="A11:A13"/>
    <mergeCell ref="B11:B13"/>
    <mergeCell ref="C11:C13"/>
    <mergeCell ref="D11:F11"/>
    <mergeCell ref="G11:G13"/>
    <mergeCell ref="H11:L11"/>
    <mergeCell ref="D12:E12"/>
    <mergeCell ref="F12:F13"/>
    <mergeCell ref="H12:H13"/>
    <mergeCell ref="I12:J12"/>
    <mergeCell ref="K12:K13"/>
    <mergeCell ref="L12:L13"/>
    <mergeCell ref="A10:X10"/>
    <mergeCell ref="A4:L4"/>
    <mergeCell ref="A6:L6"/>
    <mergeCell ref="A7:L7"/>
    <mergeCell ref="A8:L8"/>
    <mergeCell ref="A9:L9"/>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39997558519241921"/>
  </sheetPr>
  <dimension ref="A1:AC15"/>
  <sheetViews>
    <sheetView zoomScale="55" zoomScaleNormal="55" workbookViewId="0">
      <selection activeCell="E11" sqref="E11:E13"/>
    </sheetView>
  </sheetViews>
  <sheetFormatPr defaultColWidth="9.109375" defaultRowHeight="13.8" x14ac:dyDescent="0.25"/>
  <cols>
    <col min="1" max="1" width="11.6640625" style="88" customWidth="1"/>
    <col min="2" max="2" width="24.88671875" style="88" customWidth="1"/>
    <col min="3" max="3" width="18" style="88" customWidth="1"/>
    <col min="4" max="4" width="23.44140625" style="88" customWidth="1"/>
    <col min="5" max="5" width="13.44140625" style="88" customWidth="1"/>
    <col min="6" max="6" width="12.6640625" style="88" customWidth="1"/>
    <col min="7" max="7" width="18.44140625" style="88" customWidth="1"/>
    <col min="8" max="8" width="19.6640625" style="88" customWidth="1"/>
    <col min="9" max="9" width="24.109375" style="88" customWidth="1"/>
    <col min="10" max="10" width="22.6640625" style="88" customWidth="1"/>
    <col min="11" max="11" width="17.6640625" style="88" customWidth="1"/>
    <col min="12" max="12" width="17.109375" style="88" customWidth="1"/>
    <col min="13" max="13" width="16.44140625" style="88" customWidth="1"/>
    <col min="14" max="14" width="28" style="88" customWidth="1"/>
    <col min="15" max="16" width="22.6640625" style="88" customWidth="1"/>
    <col min="17" max="17" width="16.33203125" style="52" customWidth="1"/>
    <col min="18" max="18" width="9.88671875" style="51" customWidth="1"/>
    <col min="19" max="19" width="7.6640625" style="51" customWidth="1"/>
    <col min="20" max="21" width="10.88671875" style="51" customWidth="1"/>
    <col min="22" max="22" width="16.5546875" style="88" customWidth="1"/>
    <col min="23" max="23" width="15.109375" style="88" customWidth="1"/>
    <col min="24" max="24" width="15" style="88" customWidth="1"/>
    <col min="25" max="16384" width="9.109375" style="88"/>
  </cols>
  <sheetData>
    <row r="1" spans="1:29" s="84" customFormat="1" ht="18.75" customHeight="1" x14ac:dyDescent="0.25">
      <c r="A1" s="83"/>
      <c r="Q1" s="52"/>
      <c r="R1" s="51"/>
      <c r="S1" s="51"/>
      <c r="T1" s="51"/>
      <c r="X1" s="2" t="s">
        <v>780</v>
      </c>
    </row>
    <row r="2" spans="1:29" s="84" customFormat="1" ht="18.75" customHeight="1" x14ac:dyDescent="0.35">
      <c r="A2" s="83"/>
      <c r="Q2" s="52"/>
      <c r="R2" s="51"/>
      <c r="S2" s="51"/>
      <c r="T2" s="51"/>
      <c r="X2" s="4" t="s">
        <v>1</v>
      </c>
    </row>
    <row r="3" spans="1:29" s="84" customFormat="1" ht="18" x14ac:dyDescent="0.35">
      <c r="A3" s="85"/>
      <c r="Q3" s="52"/>
      <c r="R3" s="51"/>
      <c r="S3" s="51"/>
      <c r="T3" s="51"/>
      <c r="X3" s="4" t="s">
        <v>200</v>
      </c>
    </row>
    <row r="4" spans="1:29" s="84" customFormat="1" ht="16.8" x14ac:dyDescent="0.3">
      <c r="A4" s="466" t="s">
        <v>781</v>
      </c>
      <c r="B4" s="466"/>
      <c r="C4" s="466"/>
      <c r="D4" s="466"/>
      <c r="E4" s="466"/>
      <c r="F4" s="466"/>
      <c r="G4" s="466"/>
      <c r="H4" s="466"/>
      <c r="I4" s="466"/>
      <c r="J4" s="466"/>
      <c r="K4" s="466"/>
      <c r="L4" s="466"/>
      <c r="M4" s="466"/>
      <c r="N4" s="466"/>
      <c r="O4" s="466"/>
      <c r="P4" s="466"/>
      <c r="Q4" s="466"/>
      <c r="R4" s="466"/>
      <c r="S4" s="466"/>
      <c r="T4" s="466"/>
      <c r="U4" s="466"/>
      <c r="V4" s="466"/>
      <c r="W4" s="466"/>
      <c r="X4" s="466"/>
    </row>
    <row r="5" spans="1:29" s="84" customFormat="1" ht="15.6" x14ac:dyDescent="0.25">
      <c r="A5" s="533"/>
      <c r="B5" s="533"/>
      <c r="C5" s="533"/>
      <c r="D5" s="533"/>
      <c r="E5" s="533"/>
      <c r="F5" s="533"/>
      <c r="G5" s="533"/>
      <c r="H5" s="533"/>
      <c r="I5" s="533"/>
      <c r="J5" s="533"/>
      <c r="K5" s="533"/>
      <c r="L5" s="533"/>
      <c r="M5" s="533"/>
      <c r="N5" s="533"/>
      <c r="O5" s="533"/>
      <c r="P5" s="533"/>
      <c r="Q5" s="533"/>
      <c r="R5" s="533"/>
      <c r="S5" s="533"/>
      <c r="T5" s="533"/>
      <c r="U5" s="533"/>
      <c r="V5" s="533"/>
      <c r="W5" s="533"/>
      <c r="X5" s="533"/>
    </row>
    <row r="6" spans="1:29" s="84" customFormat="1" ht="15.6" x14ac:dyDescent="0.25">
      <c r="A6" s="419" t="s">
        <v>788</v>
      </c>
      <c r="B6" s="419"/>
      <c r="C6" s="419"/>
      <c r="D6" s="419"/>
      <c r="E6" s="419"/>
      <c r="F6" s="419"/>
      <c r="G6" s="419"/>
      <c r="H6" s="419"/>
      <c r="I6" s="419"/>
      <c r="J6" s="419"/>
      <c r="K6" s="419"/>
      <c r="L6" s="419"/>
      <c r="M6" s="419"/>
      <c r="N6" s="419"/>
      <c r="O6" s="419"/>
      <c r="P6" s="419"/>
      <c r="Q6" s="419"/>
      <c r="R6" s="419"/>
      <c r="S6" s="419"/>
      <c r="T6" s="419"/>
      <c r="U6" s="419"/>
      <c r="V6" s="419"/>
      <c r="W6" s="419"/>
      <c r="X6" s="419"/>
      <c r="Y6" s="45"/>
      <c r="Z6" s="45"/>
      <c r="AA6" s="45"/>
      <c r="AB6" s="45"/>
      <c r="AC6" s="45"/>
    </row>
    <row r="7" spans="1:29" s="84" customFormat="1" ht="15.6" x14ac:dyDescent="0.25">
      <c r="A7" s="419" t="s">
        <v>728</v>
      </c>
      <c r="B7" s="419"/>
      <c r="C7" s="419"/>
      <c r="D7" s="419"/>
      <c r="E7" s="419"/>
      <c r="F7" s="419"/>
      <c r="G7" s="419"/>
      <c r="H7" s="419"/>
      <c r="I7" s="419"/>
      <c r="J7" s="419"/>
      <c r="K7" s="419"/>
      <c r="L7" s="419"/>
      <c r="M7" s="419"/>
      <c r="N7" s="419"/>
      <c r="O7" s="419"/>
      <c r="P7" s="419"/>
      <c r="Q7" s="419"/>
      <c r="R7" s="419"/>
      <c r="S7" s="419"/>
      <c r="T7" s="419"/>
      <c r="U7" s="419"/>
      <c r="V7" s="419"/>
      <c r="W7" s="419"/>
      <c r="X7" s="419"/>
      <c r="Y7" s="27"/>
      <c r="Z7" s="27"/>
      <c r="AA7" s="27"/>
      <c r="AB7" s="27"/>
      <c r="AC7" s="27"/>
    </row>
    <row r="8" spans="1:29" s="84" customFormat="1" ht="15.6"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27"/>
      <c r="Z8" s="27"/>
      <c r="AA8" s="27"/>
      <c r="AB8" s="27"/>
      <c r="AC8" s="27"/>
    </row>
    <row r="9" spans="1:29" s="84" customFormat="1" ht="16.8" x14ac:dyDescent="0.3">
      <c r="A9" s="532" t="str">
        <f>'15'!A9:L9</f>
        <v>Год раскрытия информации: 2026 год</v>
      </c>
      <c r="B9" s="532"/>
      <c r="C9" s="532"/>
      <c r="D9" s="532"/>
      <c r="E9" s="532"/>
      <c r="F9" s="532"/>
      <c r="G9" s="532"/>
      <c r="H9" s="532"/>
      <c r="I9" s="532"/>
      <c r="J9" s="532"/>
      <c r="K9" s="532"/>
      <c r="L9" s="532"/>
      <c r="M9" s="532"/>
      <c r="N9" s="532"/>
      <c r="O9" s="532"/>
      <c r="P9" s="532"/>
      <c r="Q9" s="532"/>
      <c r="R9" s="532"/>
      <c r="S9" s="532"/>
      <c r="T9" s="532"/>
      <c r="U9" s="532"/>
      <c r="V9" s="532"/>
      <c r="W9" s="532"/>
      <c r="X9" s="532"/>
      <c r="Y9" s="68"/>
      <c r="Z9" s="68"/>
      <c r="AA9" s="68"/>
      <c r="AB9" s="68"/>
      <c r="AC9" s="68"/>
    </row>
    <row r="10" spans="1:29" s="84" customFormat="1" ht="17.399999999999999" x14ac:dyDescent="0.25">
      <c r="A10" s="509"/>
      <c r="B10" s="509"/>
      <c r="C10" s="509"/>
      <c r="D10" s="509"/>
      <c r="E10" s="509"/>
      <c r="F10" s="509"/>
      <c r="G10" s="509"/>
      <c r="H10" s="509"/>
      <c r="I10" s="509"/>
      <c r="J10" s="509"/>
      <c r="K10" s="509"/>
      <c r="L10" s="509"/>
      <c r="M10" s="509"/>
      <c r="N10" s="509"/>
      <c r="O10" s="509"/>
      <c r="P10" s="509"/>
      <c r="Q10" s="509"/>
      <c r="R10" s="509"/>
      <c r="S10" s="509"/>
      <c r="T10" s="509"/>
      <c r="U10" s="509"/>
      <c r="V10" s="509"/>
    </row>
    <row r="11" spans="1:29" s="84" customFormat="1" ht="88.2" customHeight="1" x14ac:dyDescent="0.25">
      <c r="A11" s="534" t="s">
        <v>782</v>
      </c>
      <c r="B11" s="534" t="s">
        <v>7</v>
      </c>
      <c r="C11" s="534" t="s">
        <v>699</v>
      </c>
      <c r="D11" s="535" t="s">
        <v>783</v>
      </c>
      <c r="E11" s="536" t="s">
        <v>701</v>
      </c>
      <c r="F11" s="536" t="s">
        <v>702</v>
      </c>
      <c r="G11" s="536" t="s">
        <v>703</v>
      </c>
      <c r="H11" s="534" t="s">
        <v>704</v>
      </c>
      <c r="I11" s="534"/>
      <c r="J11" s="534"/>
      <c r="K11" s="534"/>
      <c r="L11" s="539" t="s">
        <v>705</v>
      </c>
      <c r="M11" s="540"/>
      <c r="N11" s="473" t="s">
        <v>706</v>
      </c>
      <c r="O11" s="473" t="s">
        <v>707</v>
      </c>
      <c r="P11" s="480" t="s">
        <v>784</v>
      </c>
      <c r="Q11" s="543" t="s">
        <v>785</v>
      </c>
      <c r="R11" s="468" t="s">
        <v>786</v>
      </c>
      <c r="S11" s="468"/>
      <c r="T11" s="468"/>
      <c r="U11" s="468"/>
      <c r="V11" s="534" t="s">
        <v>713</v>
      </c>
      <c r="W11" s="534" t="s">
        <v>787</v>
      </c>
      <c r="X11" s="534"/>
    </row>
    <row r="12" spans="1:29" s="86" customFormat="1" ht="124.8" customHeight="1" x14ac:dyDescent="0.3">
      <c r="A12" s="534"/>
      <c r="B12" s="534"/>
      <c r="C12" s="534"/>
      <c r="D12" s="535"/>
      <c r="E12" s="537"/>
      <c r="F12" s="537"/>
      <c r="G12" s="537"/>
      <c r="H12" s="534" t="s">
        <v>715</v>
      </c>
      <c r="I12" s="534" t="s">
        <v>716</v>
      </c>
      <c r="J12" s="534" t="s">
        <v>717</v>
      </c>
      <c r="K12" s="536" t="s">
        <v>718</v>
      </c>
      <c r="L12" s="541"/>
      <c r="M12" s="542"/>
      <c r="N12" s="473"/>
      <c r="O12" s="473"/>
      <c r="P12" s="481"/>
      <c r="Q12" s="544"/>
      <c r="R12" s="474" t="s">
        <v>776</v>
      </c>
      <c r="S12" s="476"/>
      <c r="T12" s="473" t="s">
        <v>777</v>
      </c>
      <c r="U12" s="473"/>
      <c r="V12" s="534"/>
      <c r="W12" s="534"/>
      <c r="X12" s="534"/>
    </row>
    <row r="13" spans="1:29" s="86" customFormat="1" ht="69.75" customHeight="1" x14ac:dyDescent="0.3">
      <c r="A13" s="534"/>
      <c r="B13" s="534"/>
      <c r="C13" s="534"/>
      <c r="D13" s="535"/>
      <c r="E13" s="538"/>
      <c r="F13" s="538"/>
      <c r="G13" s="538"/>
      <c r="H13" s="534"/>
      <c r="I13" s="534"/>
      <c r="J13" s="534"/>
      <c r="K13" s="538"/>
      <c r="L13" s="55" t="s">
        <v>722</v>
      </c>
      <c r="M13" s="16" t="s">
        <v>723</v>
      </c>
      <c r="N13" s="473"/>
      <c r="O13" s="473"/>
      <c r="P13" s="482"/>
      <c r="Q13" s="545"/>
      <c r="R13" s="72" t="s">
        <v>610</v>
      </c>
      <c r="S13" s="72" t="s">
        <v>611</v>
      </c>
      <c r="T13" s="72" t="s">
        <v>610</v>
      </c>
      <c r="U13" s="72" t="s">
        <v>611</v>
      </c>
      <c r="V13" s="534"/>
      <c r="W13" s="93" t="s">
        <v>724</v>
      </c>
      <c r="X13" s="94" t="s">
        <v>725</v>
      </c>
    </row>
    <row r="14" spans="1:29" s="87" customFormat="1" ht="15.6" x14ac:dyDescent="0.3">
      <c r="A14" s="10">
        <v>1</v>
      </c>
      <c r="B14" s="10">
        <v>2</v>
      </c>
      <c r="C14" s="10">
        <v>3</v>
      </c>
      <c r="D14" s="10">
        <v>4</v>
      </c>
      <c r="E14" s="10">
        <v>5</v>
      </c>
      <c r="F14" s="10">
        <v>6</v>
      </c>
      <c r="G14" s="10">
        <v>7</v>
      </c>
      <c r="H14" s="10">
        <v>8</v>
      </c>
      <c r="I14" s="10">
        <v>9</v>
      </c>
      <c r="J14" s="10">
        <v>10</v>
      </c>
      <c r="K14" s="10">
        <v>11</v>
      </c>
      <c r="L14" s="10">
        <v>12</v>
      </c>
      <c r="M14" s="10">
        <v>13</v>
      </c>
      <c r="N14" s="10">
        <v>14</v>
      </c>
      <c r="O14" s="10">
        <v>15</v>
      </c>
      <c r="P14" s="10">
        <v>16</v>
      </c>
      <c r="Q14" s="10">
        <v>17</v>
      </c>
      <c r="R14" s="10">
        <v>18</v>
      </c>
      <c r="S14" s="10">
        <v>19</v>
      </c>
      <c r="T14" s="10">
        <v>20</v>
      </c>
      <c r="U14" s="10">
        <v>21</v>
      </c>
      <c r="V14" s="10">
        <v>22</v>
      </c>
      <c r="W14" s="10">
        <v>23</v>
      </c>
      <c r="X14" s="10">
        <v>24</v>
      </c>
    </row>
    <row r="15" spans="1:29" ht="15.6" x14ac:dyDescent="0.2">
      <c r="A15" s="15" t="s">
        <v>623</v>
      </c>
      <c r="B15" s="15" t="s">
        <v>623</v>
      </c>
      <c r="C15" s="15" t="s">
        <v>623</v>
      </c>
      <c r="D15" s="15" t="s">
        <v>623</v>
      </c>
      <c r="E15" s="15" t="s">
        <v>623</v>
      </c>
      <c r="F15" s="15" t="s">
        <v>623</v>
      </c>
      <c r="G15" s="15" t="s">
        <v>623</v>
      </c>
      <c r="H15" s="15" t="s">
        <v>623</v>
      </c>
      <c r="I15" s="15" t="s">
        <v>623</v>
      </c>
      <c r="J15" s="15" t="s">
        <v>623</v>
      </c>
      <c r="K15" s="15" t="s">
        <v>623</v>
      </c>
      <c r="L15" s="15" t="s">
        <v>623</v>
      </c>
      <c r="M15" s="15" t="s">
        <v>623</v>
      </c>
      <c r="N15" s="15" t="s">
        <v>623</v>
      </c>
      <c r="O15" s="15" t="s">
        <v>623</v>
      </c>
      <c r="P15" s="15" t="s">
        <v>623</v>
      </c>
      <c r="Q15" s="15" t="s">
        <v>623</v>
      </c>
      <c r="R15" s="15" t="s">
        <v>623</v>
      </c>
      <c r="S15" s="15" t="s">
        <v>623</v>
      </c>
      <c r="T15" s="15" t="s">
        <v>623</v>
      </c>
      <c r="U15" s="15" t="s">
        <v>623</v>
      </c>
      <c r="V15" s="15" t="s">
        <v>623</v>
      </c>
      <c r="W15" s="15" t="s">
        <v>623</v>
      </c>
      <c r="X15" s="15" t="s">
        <v>623</v>
      </c>
    </row>
  </sheetData>
  <mergeCells count="29">
    <mergeCell ref="W11:X12"/>
    <mergeCell ref="H12:H13"/>
    <mergeCell ref="I12:I13"/>
    <mergeCell ref="J12:J13"/>
    <mergeCell ref="K12:K13"/>
    <mergeCell ref="R12:S12"/>
    <mergeCell ref="T12:U12"/>
    <mergeCell ref="N11:N13"/>
    <mergeCell ref="O11:O13"/>
    <mergeCell ref="P11:P13"/>
    <mergeCell ref="Q11:Q13"/>
    <mergeCell ref="R11:U11"/>
    <mergeCell ref="V11:V13"/>
    <mergeCell ref="A10:V10"/>
    <mergeCell ref="A11:A13"/>
    <mergeCell ref="B11:B13"/>
    <mergeCell ref="C11:C13"/>
    <mergeCell ref="D11:D13"/>
    <mergeCell ref="E11:E13"/>
    <mergeCell ref="F11:F13"/>
    <mergeCell ref="G11:G13"/>
    <mergeCell ref="H11:K11"/>
    <mergeCell ref="L11:M12"/>
    <mergeCell ref="A9:X9"/>
    <mergeCell ref="A4:X4"/>
    <mergeCell ref="A5:X5"/>
    <mergeCell ref="A6:X6"/>
    <mergeCell ref="A7:X7"/>
    <mergeCell ref="A8:X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39997558519241921"/>
  </sheetPr>
  <dimension ref="A1:S81"/>
  <sheetViews>
    <sheetView zoomScale="70" zoomScaleNormal="70" workbookViewId="0">
      <selection activeCell="C15" sqref="C15"/>
    </sheetView>
  </sheetViews>
  <sheetFormatPr defaultColWidth="9.109375" defaultRowHeight="13.8" x14ac:dyDescent="0.25"/>
  <cols>
    <col min="1" max="1" width="12" style="95" customWidth="1"/>
    <col min="2" max="2" width="42.6640625" style="51" customWidth="1"/>
    <col min="3" max="3" width="24.5546875" style="51" customWidth="1"/>
    <col min="4" max="4" width="21.5546875" style="51" customWidth="1"/>
    <col min="5" max="5" width="12.44140625" style="51" customWidth="1"/>
    <col min="6" max="6" width="9.6640625" style="51" customWidth="1"/>
    <col min="7" max="7" width="10.88671875" style="51" customWidth="1"/>
    <col min="8" max="8" width="11.109375" style="51" customWidth="1"/>
    <col min="9" max="11" width="9.109375" style="51"/>
    <col min="12" max="12" width="9.88671875" style="51" customWidth="1"/>
    <col min="13" max="19" width="10.33203125" style="51" hidden="1" customWidth="1"/>
    <col min="20" max="16384" width="9.109375" style="51"/>
  </cols>
  <sheetData>
    <row r="1" spans="1:19" ht="18" x14ac:dyDescent="0.25">
      <c r="G1" s="2" t="s">
        <v>789</v>
      </c>
    </row>
    <row r="2" spans="1:19" ht="18" x14ac:dyDescent="0.35">
      <c r="G2" s="4" t="s">
        <v>1</v>
      </c>
    </row>
    <row r="3" spans="1:19" ht="18" x14ac:dyDescent="0.35">
      <c r="G3" s="4" t="s">
        <v>200</v>
      </c>
    </row>
    <row r="5" spans="1:19" ht="15.6" x14ac:dyDescent="0.3">
      <c r="A5" s="548" t="s">
        <v>790</v>
      </c>
      <c r="B5" s="548"/>
      <c r="C5" s="548"/>
      <c r="D5" s="548"/>
      <c r="E5" s="548"/>
      <c r="F5" s="548"/>
      <c r="G5" s="548"/>
      <c r="H5" s="548"/>
    </row>
    <row r="6" spans="1:19" ht="15.6" x14ac:dyDescent="0.3">
      <c r="A6" s="96"/>
      <c r="B6" s="97"/>
      <c r="C6" s="97"/>
      <c r="D6" s="97"/>
      <c r="E6" s="97"/>
      <c r="F6" s="97"/>
      <c r="G6" s="97"/>
      <c r="H6" s="97"/>
    </row>
    <row r="7" spans="1:19" ht="15.6" x14ac:dyDescent="0.25">
      <c r="A7" s="419" t="s">
        <v>367</v>
      </c>
      <c r="B7" s="419"/>
      <c r="C7" s="419"/>
      <c r="D7" s="419"/>
      <c r="E7" s="419"/>
      <c r="F7" s="419"/>
      <c r="G7" s="419"/>
      <c r="H7" s="419"/>
      <c r="I7" s="45"/>
      <c r="J7" s="45"/>
      <c r="K7" s="45"/>
      <c r="L7" s="45"/>
      <c r="M7" s="45"/>
      <c r="N7" s="45"/>
      <c r="O7" s="45"/>
      <c r="P7" s="89"/>
      <c r="Q7" s="52"/>
    </row>
    <row r="8" spans="1:19" ht="15.6" x14ac:dyDescent="0.25">
      <c r="A8" s="339" t="s">
        <v>728</v>
      </c>
      <c r="B8" s="339"/>
      <c r="C8" s="339"/>
      <c r="D8" s="339"/>
      <c r="E8" s="339"/>
      <c r="F8" s="339"/>
      <c r="G8" s="339"/>
      <c r="H8" s="339"/>
      <c r="I8" s="27"/>
      <c r="J8" s="27"/>
      <c r="K8" s="27"/>
      <c r="L8" s="27"/>
      <c r="M8" s="27"/>
      <c r="N8" s="27"/>
      <c r="O8" s="27"/>
      <c r="P8" s="89"/>
      <c r="Q8" s="52"/>
    </row>
    <row r="9" spans="1:19" ht="15.6" x14ac:dyDescent="0.25">
      <c r="A9" s="339"/>
      <c r="B9" s="339"/>
      <c r="C9" s="339"/>
      <c r="D9" s="339"/>
      <c r="E9" s="339"/>
      <c r="F9" s="339"/>
      <c r="G9" s="339"/>
      <c r="H9" s="339"/>
      <c r="I9" s="35"/>
      <c r="J9" s="35"/>
      <c r="K9" s="35"/>
      <c r="L9" s="35"/>
      <c r="M9" s="35"/>
      <c r="N9" s="35"/>
      <c r="O9" s="35"/>
      <c r="P9" s="89"/>
      <c r="Q9" s="52"/>
    </row>
    <row r="10" spans="1:19" ht="15.6" x14ac:dyDescent="0.3">
      <c r="A10" s="345" t="str">
        <f>'16'!A9:X9</f>
        <v>Год раскрытия информации: 2026 год</v>
      </c>
      <c r="B10" s="345"/>
      <c r="C10" s="345"/>
      <c r="D10" s="345"/>
      <c r="E10" s="345"/>
      <c r="F10" s="345"/>
      <c r="G10" s="345"/>
      <c r="H10" s="345"/>
    </row>
    <row r="11" spans="1:19" s="98" customFormat="1" x14ac:dyDescent="0.25">
      <c r="B11" s="51"/>
      <c r="C11" s="51"/>
      <c r="D11" s="51"/>
      <c r="E11" s="51"/>
      <c r="F11" s="51"/>
      <c r="G11" s="51"/>
      <c r="H11" s="99"/>
    </row>
    <row r="12" spans="1:19" s="100" customFormat="1" ht="34.5" customHeight="1" x14ac:dyDescent="0.3">
      <c r="A12" s="546" t="s">
        <v>616</v>
      </c>
      <c r="B12" s="547" t="s">
        <v>791</v>
      </c>
      <c r="C12" s="547" t="s">
        <v>792</v>
      </c>
      <c r="D12" s="547" t="s">
        <v>793</v>
      </c>
      <c r="E12" s="547" t="s">
        <v>794</v>
      </c>
      <c r="F12" s="547"/>
      <c r="G12" s="547"/>
      <c r="H12" s="547"/>
      <c r="I12" s="547"/>
      <c r="J12" s="547"/>
      <c r="K12" s="547"/>
      <c r="L12" s="547"/>
    </row>
    <row r="13" spans="1:19" s="98" customFormat="1" ht="34.5" customHeight="1" x14ac:dyDescent="0.3">
      <c r="A13" s="546"/>
      <c r="B13" s="547"/>
      <c r="C13" s="547"/>
      <c r="D13" s="547"/>
      <c r="E13" s="63" t="s">
        <v>795</v>
      </c>
      <c r="F13" s="63" t="s">
        <v>796</v>
      </c>
      <c r="G13" s="63" t="s">
        <v>803</v>
      </c>
      <c r="H13" s="63" t="s">
        <v>949</v>
      </c>
      <c r="I13" s="63" t="s">
        <v>948</v>
      </c>
      <c r="J13" s="63" t="s">
        <v>947</v>
      </c>
      <c r="K13" s="63" t="s">
        <v>946</v>
      </c>
      <c r="L13" s="63" t="s">
        <v>945</v>
      </c>
    </row>
    <row r="14" spans="1:19" s="98" customFormat="1" ht="15.75" customHeight="1" thickBot="1" x14ac:dyDescent="0.35">
      <c r="A14" s="186">
        <v>1</v>
      </c>
      <c r="B14" s="121">
        <v>2</v>
      </c>
      <c r="C14" s="122">
        <v>3</v>
      </c>
      <c r="D14" s="121">
        <v>4</v>
      </c>
      <c r="E14" s="123" t="s">
        <v>59</v>
      </c>
      <c r="F14" s="124" t="s">
        <v>60</v>
      </c>
      <c r="G14" s="123" t="s">
        <v>61</v>
      </c>
      <c r="H14" s="124" t="s">
        <v>62</v>
      </c>
      <c r="I14" s="123" t="s">
        <v>63</v>
      </c>
      <c r="J14" s="124" t="s">
        <v>64</v>
      </c>
      <c r="K14" s="123" t="s">
        <v>65</v>
      </c>
      <c r="L14" s="124" t="s">
        <v>66</v>
      </c>
      <c r="M14" s="101" t="s">
        <v>67</v>
      </c>
      <c r="N14" s="102" t="s">
        <v>68</v>
      </c>
      <c r="O14" s="101" t="s">
        <v>797</v>
      </c>
      <c r="P14" s="102" t="s">
        <v>798</v>
      </c>
      <c r="Q14" s="101" t="s">
        <v>799</v>
      </c>
      <c r="R14" s="102" t="s">
        <v>800</v>
      </c>
      <c r="S14" s="101" t="s">
        <v>801</v>
      </c>
    </row>
    <row r="15" spans="1:19" s="52" customFormat="1" ht="189.75" customHeight="1" thickBot="1" x14ac:dyDescent="0.3">
      <c r="A15" s="64">
        <v>1</v>
      </c>
      <c r="B15" s="63" t="s">
        <v>802</v>
      </c>
      <c r="C15" s="125" t="s">
        <v>1136</v>
      </c>
      <c r="D15" s="126"/>
      <c r="E15" s="127"/>
      <c r="F15" s="127">
        <v>8.1</v>
      </c>
      <c r="G15" s="127">
        <v>7.4</v>
      </c>
      <c r="H15" s="127">
        <v>5.5</v>
      </c>
      <c r="I15" s="127">
        <v>4.0999999999999996</v>
      </c>
      <c r="J15" s="127">
        <v>4.0999999999999996</v>
      </c>
      <c r="K15" s="127">
        <v>4.0999999999999996</v>
      </c>
      <c r="L15" s="127">
        <v>4.0999999999999996</v>
      </c>
      <c r="M15" s="103"/>
    </row>
    <row r="16" spans="1:19" s="52" customFormat="1" ht="48.75" customHeight="1" x14ac:dyDescent="0.25">
      <c r="A16" s="53"/>
      <c r="B16" s="104"/>
      <c r="C16" s="104"/>
      <c r="D16" s="104"/>
      <c r="E16" s="104"/>
      <c r="F16" s="104"/>
      <c r="G16" s="104"/>
      <c r="H16" s="105"/>
      <c r="I16" s="51"/>
    </row>
    <row r="17" spans="1:9" s="52" customFormat="1" x14ac:dyDescent="0.3">
      <c r="A17" s="53"/>
    </row>
    <row r="18" spans="1:9" s="52" customFormat="1" x14ac:dyDescent="0.3">
      <c r="A18" s="53"/>
    </row>
    <row r="19" spans="1:9" s="52" customFormat="1" ht="14.4" x14ac:dyDescent="0.3">
      <c r="A19" s="53"/>
      <c r="H19" s="106"/>
      <c r="I19" s="107"/>
    </row>
    <row r="20" spans="1:9" s="52" customFormat="1" ht="14.4" x14ac:dyDescent="0.3">
      <c r="A20" s="53"/>
      <c r="H20" s="106"/>
      <c r="I20" s="108"/>
    </row>
    <row r="21" spans="1:9" s="52" customFormat="1" ht="14.4" x14ac:dyDescent="0.3">
      <c r="A21" s="53"/>
      <c r="H21" s="109"/>
      <c r="I21" s="110"/>
    </row>
    <row r="22" spans="1:9" s="52" customFormat="1" ht="14.4" x14ac:dyDescent="0.3">
      <c r="A22" s="53"/>
      <c r="B22" s="111"/>
      <c r="C22" s="111"/>
      <c r="D22" s="111"/>
      <c r="E22" s="111"/>
      <c r="F22" s="111"/>
      <c r="G22" s="111"/>
      <c r="H22" s="112"/>
      <c r="I22" s="110"/>
    </row>
    <row r="23" spans="1:9" s="52" customFormat="1" ht="14.4" x14ac:dyDescent="0.3">
      <c r="A23" s="53"/>
      <c r="B23" s="53"/>
      <c r="C23" s="53"/>
      <c r="D23" s="53"/>
      <c r="E23" s="53"/>
      <c r="F23" s="53"/>
      <c r="G23" s="53"/>
      <c r="I23" s="110"/>
    </row>
    <row r="24" spans="1:9" ht="14.4" x14ac:dyDescent="0.25">
      <c r="H24" s="113"/>
      <c r="I24" s="110"/>
    </row>
    <row r="25" spans="1:9" ht="14.4" x14ac:dyDescent="0.25">
      <c r="H25" s="113"/>
      <c r="I25" s="110"/>
    </row>
    <row r="26" spans="1:9" ht="14.4" x14ac:dyDescent="0.25">
      <c r="H26" s="113"/>
      <c r="I26" s="110"/>
    </row>
    <row r="27" spans="1:9" ht="14.4" x14ac:dyDescent="0.25">
      <c r="H27" s="113"/>
      <c r="I27" s="110"/>
    </row>
    <row r="28" spans="1:9" ht="14.4" x14ac:dyDescent="0.25">
      <c r="H28" s="113"/>
      <c r="I28" s="110"/>
    </row>
    <row r="29" spans="1:9" ht="14.4" x14ac:dyDescent="0.25">
      <c r="H29" s="113"/>
      <c r="I29" s="110"/>
    </row>
    <row r="30" spans="1:9" ht="14.4" x14ac:dyDescent="0.25">
      <c r="H30" s="113"/>
      <c r="I30" s="110"/>
    </row>
    <row r="31" spans="1:9" ht="14.4" x14ac:dyDescent="0.25">
      <c r="H31" s="113"/>
      <c r="I31" s="110"/>
    </row>
    <row r="32" spans="1:9" ht="14.4" x14ac:dyDescent="0.25">
      <c r="H32" s="113"/>
      <c r="I32" s="110"/>
    </row>
    <row r="33" spans="1:9" ht="14.4" x14ac:dyDescent="0.25">
      <c r="H33" s="113"/>
      <c r="I33" s="110"/>
    </row>
    <row r="34" spans="1:9" ht="14.4" x14ac:dyDescent="0.25">
      <c r="H34" s="113"/>
      <c r="I34" s="110"/>
    </row>
    <row r="35" spans="1:9" ht="14.4" x14ac:dyDescent="0.25">
      <c r="H35" s="113"/>
      <c r="I35" s="110"/>
    </row>
    <row r="36" spans="1:9" ht="14.4" x14ac:dyDescent="0.25">
      <c r="H36" s="113"/>
      <c r="I36" s="110"/>
    </row>
    <row r="37" spans="1:9" ht="14.4" x14ac:dyDescent="0.25">
      <c r="H37" s="113"/>
      <c r="I37" s="110"/>
    </row>
    <row r="38" spans="1:9" ht="14.4" x14ac:dyDescent="0.25">
      <c r="H38" s="113"/>
      <c r="I38" s="110"/>
    </row>
    <row r="39" spans="1:9" ht="14.4" x14ac:dyDescent="0.25">
      <c r="H39" s="113"/>
      <c r="I39" s="110"/>
    </row>
    <row r="40" spans="1:9" ht="14.4" x14ac:dyDescent="0.25">
      <c r="H40" s="113"/>
      <c r="I40" s="110"/>
    </row>
    <row r="41" spans="1:9" ht="14.4" x14ac:dyDescent="0.25">
      <c r="H41" s="113"/>
      <c r="I41" s="110"/>
    </row>
    <row r="42" spans="1:9" ht="14.4" x14ac:dyDescent="0.25">
      <c r="H42" s="113"/>
      <c r="I42" s="110"/>
    </row>
    <row r="43" spans="1:9" ht="14.4" x14ac:dyDescent="0.25">
      <c r="H43" s="113"/>
      <c r="I43" s="110"/>
    </row>
    <row r="44" spans="1:9" ht="14.4" x14ac:dyDescent="0.25">
      <c r="H44" s="113"/>
      <c r="I44" s="110"/>
    </row>
    <row r="45" spans="1:9" ht="14.4" x14ac:dyDescent="0.25">
      <c r="H45" s="113"/>
      <c r="I45" s="110"/>
    </row>
    <row r="46" spans="1:9" ht="14.4" x14ac:dyDescent="0.25">
      <c r="H46" s="113"/>
      <c r="I46" s="110"/>
    </row>
    <row r="47" spans="1:9" ht="14.4" x14ac:dyDescent="0.25">
      <c r="H47" s="113"/>
      <c r="I47" s="110"/>
    </row>
    <row r="48" spans="1:9" s="52" customFormat="1" x14ac:dyDescent="0.3">
      <c r="A48" s="53"/>
    </row>
    <row r="49" spans="1:9" s="52" customFormat="1" x14ac:dyDescent="0.3">
      <c r="A49" s="53"/>
    </row>
    <row r="50" spans="1:9" s="52" customFormat="1" x14ac:dyDescent="0.3">
      <c r="A50" s="53"/>
    </row>
    <row r="51" spans="1:9" s="52" customFormat="1" x14ac:dyDescent="0.3">
      <c r="A51" s="53"/>
    </row>
    <row r="52" spans="1:9" ht="14.4" x14ac:dyDescent="0.25">
      <c r="H52" s="113"/>
      <c r="I52" s="110"/>
    </row>
    <row r="53" spans="1:9" ht="14.4" x14ac:dyDescent="0.25">
      <c r="H53" s="113"/>
      <c r="I53" s="110"/>
    </row>
    <row r="54" spans="1:9" ht="14.4" x14ac:dyDescent="0.25">
      <c r="H54" s="113"/>
      <c r="I54" s="110"/>
    </row>
    <row r="55" spans="1:9" ht="14.4" x14ac:dyDescent="0.25">
      <c r="H55" s="113"/>
      <c r="I55" s="110"/>
    </row>
    <row r="56" spans="1:9" ht="14.4" x14ac:dyDescent="0.25">
      <c r="H56" s="113"/>
      <c r="I56" s="110"/>
    </row>
    <row r="57" spans="1:9" ht="14.4" x14ac:dyDescent="0.25">
      <c r="H57" s="113"/>
      <c r="I57" s="110"/>
    </row>
    <row r="58" spans="1:9" ht="14.4" x14ac:dyDescent="0.25">
      <c r="H58" s="113"/>
      <c r="I58" s="110"/>
    </row>
    <row r="59" spans="1:9" ht="14.4" x14ac:dyDescent="0.25">
      <c r="H59" s="113"/>
      <c r="I59" s="110"/>
    </row>
    <row r="60" spans="1:9" ht="14.4" x14ac:dyDescent="0.25">
      <c r="H60" s="113"/>
      <c r="I60" s="110"/>
    </row>
    <row r="61" spans="1:9" ht="14.4" x14ac:dyDescent="0.25">
      <c r="H61" s="113"/>
      <c r="I61" s="110"/>
    </row>
    <row r="62" spans="1:9" ht="14.4" x14ac:dyDescent="0.25">
      <c r="H62" s="113"/>
      <c r="I62" s="110"/>
    </row>
    <row r="63" spans="1:9" ht="14.4" x14ac:dyDescent="0.25">
      <c r="H63" s="113"/>
      <c r="I63" s="110"/>
    </row>
    <row r="64" spans="1:9" ht="14.4" x14ac:dyDescent="0.25">
      <c r="H64" s="113"/>
      <c r="I64" s="110"/>
    </row>
    <row r="65" spans="1:9" ht="14.4" x14ac:dyDescent="0.25">
      <c r="H65" s="113"/>
      <c r="I65" s="110"/>
    </row>
    <row r="66" spans="1:9" ht="14.4" x14ac:dyDescent="0.25">
      <c r="H66" s="113"/>
      <c r="I66" s="110"/>
    </row>
    <row r="67" spans="1:9" ht="14.4" x14ac:dyDescent="0.25">
      <c r="H67" s="113"/>
      <c r="I67" s="110"/>
    </row>
    <row r="68" spans="1:9" ht="14.4" x14ac:dyDescent="0.25">
      <c r="H68" s="113"/>
      <c r="I68" s="110"/>
    </row>
    <row r="69" spans="1:9" ht="14.4" x14ac:dyDescent="0.25">
      <c r="H69" s="113"/>
      <c r="I69" s="110"/>
    </row>
    <row r="70" spans="1:9" ht="14.4" x14ac:dyDescent="0.25">
      <c r="H70" s="113"/>
      <c r="I70" s="110"/>
    </row>
    <row r="71" spans="1:9" ht="14.4" x14ac:dyDescent="0.25">
      <c r="H71" s="113"/>
      <c r="I71" s="110"/>
    </row>
    <row r="72" spans="1:9" s="52" customFormat="1" x14ac:dyDescent="0.3">
      <c r="A72" s="53"/>
    </row>
    <row r="73" spans="1:9" ht="14.4" x14ac:dyDescent="0.25">
      <c r="H73" s="113"/>
      <c r="I73" s="110"/>
    </row>
    <row r="74" spans="1:9" ht="14.4" x14ac:dyDescent="0.25">
      <c r="H74" s="114"/>
      <c r="I74" s="115"/>
    </row>
    <row r="75" spans="1:9" ht="14.4" x14ac:dyDescent="0.25">
      <c r="H75" s="114"/>
      <c r="I75" s="115"/>
    </row>
    <row r="76" spans="1:9" s="95" customFormat="1" x14ac:dyDescent="0.25">
      <c r="B76" s="51"/>
      <c r="C76" s="51"/>
      <c r="D76" s="51"/>
      <c r="E76" s="51"/>
      <c r="F76" s="51"/>
      <c r="G76" s="51"/>
      <c r="H76" s="51"/>
      <c r="I76" s="51"/>
    </row>
    <row r="81" s="95" customFormat="1" x14ac:dyDescent="0.25"/>
  </sheetData>
  <mergeCells count="10">
    <mergeCell ref="A5:H5"/>
    <mergeCell ref="A7:H7"/>
    <mergeCell ref="A8:H8"/>
    <mergeCell ref="A9:H9"/>
    <mergeCell ref="A10:H10"/>
    <mergeCell ref="A12:A13"/>
    <mergeCell ref="B12:B13"/>
    <mergeCell ref="C12:C13"/>
    <mergeCell ref="D12:D13"/>
    <mergeCell ref="E12:L12"/>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A1:BC25"/>
  <sheetViews>
    <sheetView zoomScale="85" zoomScaleNormal="85" workbookViewId="0">
      <selection activeCell="D22" sqref="D22"/>
    </sheetView>
  </sheetViews>
  <sheetFormatPr defaultColWidth="9.109375" defaultRowHeight="15.6" x14ac:dyDescent="0.3"/>
  <cols>
    <col min="1" max="1" width="8.33203125" style="28" customWidth="1"/>
    <col min="2" max="2" width="56.6640625" style="28" customWidth="1"/>
    <col min="3" max="3" width="13.109375" style="28" customWidth="1"/>
    <col min="4" max="5" width="9.88671875" style="28" customWidth="1"/>
    <col min="6" max="7" width="10.44140625" style="28" customWidth="1"/>
    <col min="8" max="8" width="9.44140625" style="28" customWidth="1"/>
    <col min="9" max="9" width="10.44140625" style="28" customWidth="1"/>
    <col min="10" max="10" width="10.109375" style="28" customWidth="1"/>
    <col min="11" max="11" width="10.33203125" style="28" customWidth="1"/>
    <col min="12" max="12" width="11.109375" style="28" customWidth="1"/>
    <col min="13" max="13" width="5.44140625" style="28" customWidth="1"/>
    <col min="14" max="14" width="5" style="28" customWidth="1"/>
    <col min="15" max="15" width="4.88671875" style="28" customWidth="1"/>
    <col min="16" max="16" width="6.5546875" style="28" customWidth="1"/>
    <col min="17" max="17" width="7.109375" style="28" customWidth="1"/>
    <col min="18" max="18" width="5.33203125" style="28" customWidth="1"/>
    <col min="19" max="19" width="5" style="28" customWidth="1"/>
    <col min="20" max="21" width="3.88671875" style="28" customWidth="1"/>
    <col min="22" max="22" width="4.6640625" style="28" customWidth="1"/>
    <col min="23" max="25" width="6.5546875" style="28" customWidth="1"/>
    <col min="26" max="26" width="4.44140625" style="28" customWidth="1"/>
    <col min="27" max="27" width="5.109375" style="28" customWidth="1"/>
    <col min="28" max="28" width="4.44140625" style="28" customWidth="1"/>
    <col min="29" max="29" width="5" style="28" customWidth="1"/>
    <col min="30" max="32" width="6.5546875" style="28" customWidth="1"/>
    <col min="33" max="33" width="7" style="28" customWidth="1"/>
    <col min="34" max="34" width="6.5546875" style="28" customWidth="1"/>
    <col min="35" max="35" width="7.44140625" style="28" customWidth="1"/>
    <col min="36" max="36" width="4" style="28" customWidth="1"/>
    <col min="37" max="37" width="6.5546875" style="28" customWidth="1"/>
    <col min="38" max="38" width="18.44140625" style="28" customWidth="1"/>
    <col min="39" max="39" width="24.33203125" style="28" customWidth="1"/>
    <col min="40" max="40" width="14.44140625" style="28" customWidth="1"/>
    <col min="41" max="41" width="25.5546875" style="28" customWidth="1"/>
    <col min="42" max="42" width="12.44140625" style="28" customWidth="1"/>
    <col min="43" max="43" width="19.88671875" style="28" customWidth="1"/>
    <col min="44" max="45" width="4.6640625" style="28" customWidth="1"/>
    <col min="46" max="46" width="4.33203125" style="28" customWidth="1"/>
    <col min="47" max="47" width="4.44140625" style="28" customWidth="1"/>
    <col min="48" max="48" width="5.109375" style="28" customWidth="1"/>
    <col min="49" max="49" width="5.6640625" style="28" customWidth="1"/>
    <col min="50" max="50" width="6.33203125" style="28" customWidth="1"/>
    <col min="51" max="51" width="6.5546875" style="28" customWidth="1"/>
    <col min="52" max="52" width="6.33203125" style="28" customWidth="1"/>
    <col min="53" max="54" width="5.6640625" style="28" customWidth="1"/>
    <col min="55" max="55" width="14.6640625" style="28" customWidth="1"/>
    <col min="56" max="65" width="5.6640625" style="28" customWidth="1"/>
    <col min="66" max="16384" width="9.109375" style="28"/>
  </cols>
  <sheetData>
    <row r="1" spans="1:55" ht="18" x14ac:dyDescent="0.3">
      <c r="J1" s="2" t="s">
        <v>804</v>
      </c>
      <c r="N1" s="29"/>
    </row>
    <row r="2" spans="1:55" ht="18" x14ac:dyDescent="0.35">
      <c r="J2" s="4" t="s">
        <v>1</v>
      </c>
      <c r="N2" s="29"/>
    </row>
    <row r="3" spans="1:55" ht="18" x14ac:dyDescent="0.35">
      <c r="J3" s="4" t="s">
        <v>200</v>
      </c>
      <c r="N3" s="29"/>
    </row>
    <row r="4" spans="1:55" ht="18" x14ac:dyDescent="0.35">
      <c r="G4" s="4"/>
      <c r="N4" s="29"/>
    </row>
    <row r="5" spans="1:55" x14ac:dyDescent="0.3">
      <c r="A5" s="549" t="s">
        <v>805</v>
      </c>
      <c r="B5" s="549"/>
      <c r="C5" s="549"/>
      <c r="D5" s="549"/>
      <c r="E5" s="549"/>
      <c r="F5" s="549"/>
      <c r="G5" s="549"/>
      <c r="N5" s="29"/>
    </row>
    <row r="6" spans="1:55" x14ac:dyDescent="0.3">
      <c r="N6" s="29"/>
      <c r="O6" s="29"/>
      <c r="P6" s="29"/>
      <c r="Q6" s="29"/>
      <c r="R6" s="29"/>
      <c r="S6" s="29"/>
      <c r="T6" s="29"/>
      <c r="U6" s="29"/>
      <c r="V6" s="29"/>
      <c r="W6" s="29"/>
      <c r="X6" s="29"/>
      <c r="Y6" s="29"/>
      <c r="Z6" s="29"/>
      <c r="AA6" s="29"/>
      <c r="AC6" s="29"/>
    </row>
    <row r="7" spans="1:55" x14ac:dyDescent="0.3">
      <c r="A7" s="419" t="s">
        <v>816</v>
      </c>
      <c r="B7" s="419"/>
      <c r="C7" s="419"/>
      <c r="D7" s="419"/>
      <c r="E7" s="419"/>
      <c r="F7" s="419"/>
      <c r="G7" s="419"/>
      <c r="H7" s="45"/>
      <c r="I7" s="45"/>
      <c r="J7" s="45"/>
      <c r="K7" s="45"/>
      <c r="L7" s="45"/>
      <c r="M7" s="45"/>
      <c r="N7" s="29"/>
      <c r="O7" s="29"/>
      <c r="P7" s="29"/>
      <c r="Q7" s="29"/>
      <c r="R7" s="29"/>
      <c r="S7" s="29"/>
      <c r="T7" s="29"/>
      <c r="U7" s="29"/>
      <c r="V7" s="29"/>
      <c r="W7" s="29"/>
      <c r="X7" s="29"/>
      <c r="Y7" s="29"/>
      <c r="Z7" s="29"/>
      <c r="AA7" s="29"/>
      <c r="AC7" s="29"/>
    </row>
    <row r="8" spans="1:55" x14ac:dyDescent="0.3">
      <c r="A8" s="419" t="s">
        <v>4</v>
      </c>
      <c r="B8" s="419"/>
      <c r="C8" s="419"/>
      <c r="D8" s="419"/>
      <c r="E8" s="419"/>
      <c r="F8" s="419"/>
      <c r="G8" s="419"/>
      <c r="H8" s="82"/>
      <c r="I8" s="82"/>
      <c r="J8" s="82"/>
      <c r="K8" s="82"/>
      <c r="L8" s="82"/>
      <c r="M8" s="82"/>
      <c r="N8" s="29"/>
      <c r="O8" s="29"/>
      <c r="P8" s="29"/>
      <c r="Q8" s="29"/>
      <c r="R8" s="29"/>
      <c r="S8" s="29"/>
      <c r="T8" s="29"/>
      <c r="U8" s="29"/>
      <c r="V8" s="29"/>
      <c r="W8" s="29"/>
      <c r="X8" s="29"/>
      <c r="Y8" s="29"/>
      <c r="Z8" s="29"/>
      <c r="AA8" s="29"/>
      <c r="AC8" s="29"/>
    </row>
    <row r="9" spans="1:55" x14ac:dyDescent="0.3">
      <c r="N9" s="29"/>
      <c r="O9" s="29"/>
      <c r="P9" s="29"/>
      <c r="Q9" s="29"/>
      <c r="R9" s="29"/>
      <c r="S9" s="29"/>
      <c r="T9" s="29"/>
      <c r="U9" s="29"/>
      <c r="V9" s="29"/>
      <c r="W9" s="29"/>
      <c r="X9" s="29"/>
      <c r="Y9" s="29"/>
      <c r="Z9" s="29"/>
      <c r="AA9" s="29"/>
      <c r="AC9" s="29"/>
    </row>
    <row r="10" spans="1:55" x14ac:dyDescent="0.3">
      <c r="A10" s="345" t="str">
        <f>'17'!A10:H10</f>
        <v>Год раскрытия информации: 2026 год</v>
      </c>
      <c r="B10" s="345"/>
      <c r="C10" s="345"/>
      <c r="D10" s="345"/>
      <c r="E10" s="345"/>
      <c r="F10" s="345"/>
      <c r="G10" s="345"/>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row>
    <row r="11" spans="1:55" x14ac:dyDescent="0.3">
      <c r="A11" s="130"/>
      <c r="B11" s="130"/>
      <c r="C11" s="130"/>
      <c r="D11" s="130"/>
      <c r="E11" s="130"/>
      <c r="F11" s="130"/>
      <c r="G11" s="130"/>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row>
    <row r="12" spans="1:55" x14ac:dyDescent="0.3">
      <c r="A12" s="439" t="s">
        <v>806</v>
      </c>
      <c r="B12" s="439"/>
      <c r="C12" s="439"/>
      <c r="D12" s="439"/>
      <c r="E12" s="439"/>
      <c r="F12" s="439"/>
      <c r="G12" s="439"/>
      <c r="H12" s="47"/>
      <c r="I12" s="47"/>
      <c r="J12" s="47"/>
      <c r="K12" s="47"/>
      <c r="L12" s="47"/>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row>
    <row r="13" spans="1:55" x14ac:dyDescent="0.3">
      <c r="A13" s="47" t="s">
        <v>807</v>
      </c>
      <c r="B13" s="47"/>
      <c r="C13" s="47"/>
      <c r="D13" s="47"/>
      <c r="E13" s="47"/>
      <c r="F13" s="47"/>
      <c r="G13" s="47"/>
      <c r="H13" s="47"/>
      <c r="I13" s="47"/>
      <c r="J13" s="47"/>
      <c r="K13" s="47"/>
      <c r="L13" s="47"/>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row>
    <row r="14" spans="1:55" ht="15.75" customHeight="1" x14ac:dyDescent="0.3">
      <c r="A14" s="431" t="s">
        <v>616</v>
      </c>
      <c r="B14" s="364" t="s">
        <v>808</v>
      </c>
      <c r="C14" s="366" t="s">
        <v>809</v>
      </c>
      <c r="D14" s="364" t="s">
        <v>810</v>
      </c>
      <c r="E14" s="364"/>
      <c r="F14" s="364"/>
      <c r="G14" s="364"/>
      <c r="H14" s="364"/>
      <c r="I14" s="364"/>
      <c r="J14" s="364"/>
      <c r="K14" s="177"/>
    </row>
    <row r="15" spans="1:55" x14ac:dyDescent="0.3">
      <c r="A15" s="431"/>
      <c r="B15" s="364"/>
      <c r="C15" s="368"/>
      <c r="D15" s="116" t="s">
        <v>252</v>
      </c>
      <c r="E15" s="116" t="s">
        <v>266</v>
      </c>
      <c r="F15" s="116" t="s">
        <v>935</v>
      </c>
      <c r="G15" s="116" t="s">
        <v>919</v>
      </c>
      <c r="H15" s="116" t="s">
        <v>918</v>
      </c>
      <c r="I15" s="116" t="s">
        <v>917</v>
      </c>
      <c r="J15" s="116" t="s">
        <v>916</v>
      </c>
      <c r="K15" s="176"/>
      <c r="L15" s="176"/>
    </row>
    <row r="16" spans="1:55" x14ac:dyDescent="0.3">
      <c r="A16" s="42">
        <v>1</v>
      </c>
      <c r="B16" s="116">
        <v>2</v>
      </c>
      <c r="C16" s="42">
        <v>3</v>
      </c>
      <c r="D16" s="120">
        <v>4</v>
      </c>
      <c r="E16" s="120">
        <v>5</v>
      </c>
      <c r="F16" s="116">
        <v>6</v>
      </c>
      <c r="G16" s="120">
        <v>7</v>
      </c>
      <c r="H16" s="49">
        <v>8</v>
      </c>
      <c r="I16" s="120">
        <v>9</v>
      </c>
      <c r="J16" s="120">
        <v>10</v>
      </c>
    </row>
    <row r="17" spans="1:12" ht="31.2" x14ac:dyDescent="0.3">
      <c r="A17" s="42">
        <v>1</v>
      </c>
      <c r="B17" s="116" t="s">
        <v>811</v>
      </c>
      <c r="C17" s="42" t="s">
        <v>812</v>
      </c>
      <c r="D17" s="116">
        <v>7.2199999999999999E-3</v>
      </c>
      <c r="E17" s="116">
        <v>0</v>
      </c>
      <c r="F17" s="116">
        <v>7.2199999999999999E-3</v>
      </c>
      <c r="G17" s="116">
        <v>7.2199999999999999E-3</v>
      </c>
      <c r="H17" s="116">
        <v>7.2199999999999999E-3</v>
      </c>
      <c r="I17" s="116">
        <v>7.2199999999999999E-3</v>
      </c>
      <c r="J17" s="116">
        <v>7.2199999999999999E-3</v>
      </c>
      <c r="K17" s="176"/>
      <c r="L17" s="176"/>
    </row>
    <row r="18" spans="1:12" ht="31.2" x14ac:dyDescent="0.3">
      <c r="A18" s="38">
        <v>2</v>
      </c>
      <c r="B18" s="116" t="s">
        <v>813</v>
      </c>
      <c r="C18" s="42" t="s">
        <v>94</v>
      </c>
      <c r="D18" s="116">
        <v>1</v>
      </c>
      <c r="E18" s="116">
        <v>1</v>
      </c>
      <c r="F18" s="116">
        <v>1</v>
      </c>
      <c r="G18" s="116">
        <v>1</v>
      </c>
      <c r="H18" s="116">
        <v>1</v>
      </c>
      <c r="I18" s="116">
        <v>1</v>
      </c>
      <c r="J18" s="116">
        <v>1</v>
      </c>
      <c r="K18" s="176"/>
      <c r="L18" s="176"/>
    </row>
    <row r="19" spans="1:12" ht="46.8" x14ac:dyDescent="0.3">
      <c r="A19" s="38">
        <v>3</v>
      </c>
      <c r="B19" s="116" t="s">
        <v>814</v>
      </c>
      <c r="C19" s="42" t="s">
        <v>94</v>
      </c>
      <c r="D19" s="116">
        <v>1.08</v>
      </c>
      <c r="E19" s="116">
        <v>1</v>
      </c>
      <c r="F19" s="116">
        <f>1.08-1.08*0.015</f>
        <v>1.0638000000000001</v>
      </c>
      <c r="G19" s="116">
        <f>F19-F19*0.015</f>
        <v>1.0478430000000001</v>
      </c>
      <c r="H19" s="116">
        <f t="shared" ref="H19:J19" si="0">G19-G19*0.015</f>
        <v>1.032125355</v>
      </c>
      <c r="I19" s="116">
        <f t="shared" si="0"/>
        <v>1.0166434746749999</v>
      </c>
      <c r="J19" s="116">
        <f t="shared" si="0"/>
        <v>1.0013938225548749</v>
      </c>
      <c r="K19" s="176"/>
      <c r="L19" s="176"/>
    </row>
    <row r="20" spans="1:12" ht="62.4" x14ac:dyDescent="0.3">
      <c r="A20" s="38">
        <v>4</v>
      </c>
      <c r="B20" s="116" t="s">
        <v>815</v>
      </c>
      <c r="C20" s="42" t="s">
        <v>94</v>
      </c>
      <c r="D20" s="116">
        <v>1</v>
      </c>
      <c r="E20" s="116">
        <v>1</v>
      </c>
      <c r="F20" s="116">
        <v>1</v>
      </c>
      <c r="G20" s="116">
        <v>1</v>
      </c>
      <c r="H20" s="116">
        <v>1</v>
      </c>
      <c r="I20" s="116">
        <v>1</v>
      </c>
      <c r="J20" s="116">
        <v>1</v>
      </c>
      <c r="K20" s="176"/>
      <c r="L20" s="176"/>
    </row>
    <row r="21" spans="1:12" x14ac:dyDescent="0.3">
      <c r="A21" s="36"/>
      <c r="B21" s="36"/>
      <c r="C21" s="36"/>
      <c r="D21" s="36"/>
      <c r="E21" s="36"/>
      <c r="F21" s="36"/>
      <c r="G21" s="36"/>
    </row>
    <row r="22" spans="1:12" x14ac:dyDescent="0.3">
      <c r="A22" s="36"/>
      <c r="B22" s="36"/>
      <c r="C22" s="36"/>
      <c r="D22" s="36"/>
      <c r="E22" s="36"/>
      <c r="F22" s="36"/>
      <c r="G22" s="36"/>
    </row>
    <row r="23" spans="1:12" x14ac:dyDescent="0.3">
      <c r="A23" s="36"/>
      <c r="B23" s="36"/>
      <c r="C23" s="36"/>
      <c r="D23" s="36"/>
      <c r="E23" s="36"/>
      <c r="F23" s="36"/>
      <c r="G23" s="36"/>
      <c r="L23" s="117"/>
    </row>
    <row r="24" spans="1:12" x14ac:dyDescent="0.3">
      <c r="A24" s="36"/>
      <c r="B24" s="36"/>
      <c r="C24" s="36"/>
      <c r="D24" s="36"/>
      <c r="E24" s="36"/>
      <c r="F24" s="36"/>
      <c r="G24" s="36"/>
    </row>
    <row r="25" spans="1:12" x14ac:dyDescent="0.3">
      <c r="A25" s="36"/>
      <c r="B25" s="36"/>
      <c r="C25" s="36"/>
      <c r="D25" s="36"/>
      <c r="E25" s="36"/>
      <c r="F25" s="36"/>
      <c r="G25" s="36"/>
    </row>
  </sheetData>
  <mergeCells count="9">
    <mergeCell ref="A14:A15"/>
    <mergeCell ref="B14:B15"/>
    <mergeCell ref="C14:C15"/>
    <mergeCell ref="A5:G5"/>
    <mergeCell ref="A7:G7"/>
    <mergeCell ref="A8:G8"/>
    <mergeCell ref="A10:G10"/>
    <mergeCell ref="A12:G12"/>
    <mergeCell ref="D14:J1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39997558519241921"/>
  </sheetPr>
  <dimension ref="A1:J11"/>
  <sheetViews>
    <sheetView workbookViewId="0">
      <selection activeCell="B11" sqref="B11"/>
    </sheetView>
  </sheetViews>
  <sheetFormatPr defaultRowHeight="14.4" x14ac:dyDescent="0.3"/>
  <cols>
    <col min="2" max="2" width="88" customWidth="1"/>
  </cols>
  <sheetData>
    <row r="1" spans="1:10" ht="18" x14ac:dyDescent="0.3">
      <c r="A1" s="95"/>
      <c r="B1" s="2" t="s">
        <v>817</v>
      </c>
      <c r="C1" s="51"/>
      <c r="D1" s="51"/>
      <c r="E1" s="51"/>
      <c r="F1" s="51"/>
      <c r="G1" s="51"/>
      <c r="H1" s="51"/>
      <c r="I1" s="51"/>
    </row>
    <row r="2" spans="1:10" ht="18" x14ac:dyDescent="0.35">
      <c r="A2" s="95"/>
      <c r="B2" s="4" t="s">
        <v>1</v>
      </c>
      <c r="C2" s="51"/>
      <c r="D2" s="51"/>
      <c r="E2" s="51"/>
      <c r="F2" s="51"/>
      <c r="G2" s="51"/>
      <c r="H2" s="51"/>
      <c r="I2" s="51"/>
    </row>
    <row r="3" spans="1:10" ht="18" x14ac:dyDescent="0.35">
      <c r="A3" s="95"/>
      <c r="B3" s="4" t="s">
        <v>200</v>
      </c>
      <c r="C3" s="51"/>
      <c r="D3" s="51"/>
      <c r="E3" s="51"/>
      <c r="F3" s="51"/>
      <c r="G3" s="51"/>
      <c r="H3" s="51"/>
      <c r="I3" s="51"/>
    </row>
    <row r="4" spans="1:10" ht="18" x14ac:dyDescent="0.35">
      <c r="A4" s="95"/>
      <c r="B4" s="4"/>
      <c r="C4" s="51"/>
      <c r="D4" s="51"/>
      <c r="E4" s="51"/>
      <c r="F4" s="51"/>
      <c r="G4" s="51"/>
      <c r="H4" s="51"/>
      <c r="I4" s="51"/>
    </row>
    <row r="5" spans="1:10" ht="178.5" customHeight="1" x14ac:dyDescent="0.3">
      <c r="A5" s="550" t="s">
        <v>818</v>
      </c>
      <c r="B5" s="550"/>
      <c r="C5" s="118"/>
      <c r="D5" s="118"/>
      <c r="E5" s="118"/>
      <c r="F5" s="118"/>
      <c r="G5" s="118"/>
      <c r="H5" s="118"/>
      <c r="I5" s="118"/>
      <c r="J5" s="118"/>
    </row>
    <row r="6" spans="1:10" ht="17.399999999999999" x14ac:dyDescent="0.3">
      <c r="A6" s="119"/>
      <c r="B6" s="119"/>
      <c r="C6" s="118"/>
      <c r="D6" s="118"/>
      <c r="E6" s="118"/>
      <c r="F6" s="118"/>
      <c r="G6" s="118"/>
      <c r="H6" s="118"/>
      <c r="I6" s="118"/>
      <c r="J6" s="118"/>
    </row>
    <row r="7" spans="1:10" ht="18" x14ac:dyDescent="0.35">
      <c r="A7" s="344" t="str">
        <f>'18'!A10:G10</f>
        <v>Год раскрытия информации: 2026 год</v>
      </c>
      <c r="B7" s="344"/>
      <c r="C7" s="119"/>
      <c r="D7" s="119"/>
      <c r="E7" s="119"/>
      <c r="F7" s="51"/>
      <c r="G7" s="51"/>
      <c r="H7" s="51"/>
      <c r="I7" s="51"/>
      <c r="J7" s="51"/>
    </row>
    <row r="9" spans="1:10" ht="15.6" x14ac:dyDescent="0.3">
      <c r="A9" s="120" t="s">
        <v>616</v>
      </c>
      <c r="B9" s="116" t="s">
        <v>819</v>
      </c>
    </row>
    <row r="10" spans="1:10" ht="15.6" x14ac:dyDescent="0.3">
      <c r="A10" s="38">
        <v>1</v>
      </c>
      <c r="B10" s="38">
        <v>2</v>
      </c>
    </row>
    <row r="11" spans="1:10" ht="15.6" x14ac:dyDescent="0.3">
      <c r="A11" s="38">
        <v>1</v>
      </c>
      <c r="B11" s="38" t="s">
        <v>108</v>
      </c>
    </row>
  </sheetData>
  <mergeCells count="2">
    <mergeCell ref="A5:B5"/>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31</vt:i4>
      </vt:variant>
    </vt:vector>
  </HeadingPairs>
  <TitlesOfParts>
    <vt:vector size="31" baseType="lpstr">
      <vt:lpstr>1-2025</vt:lpstr>
      <vt:lpstr>1-2026</vt:lpstr>
      <vt:lpstr>1-2027</vt:lpstr>
      <vt:lpstr>1-2028</vt:lpstr>
      <vt:lpstr>1-2029</vt:lpstr>
      <vt:lpstr>1-2030</vt:lpstr>
      <vt:lpstr>2</vt:lpstr>
      <vt:lpstr>3</vt:lpstr>
      <vt:lpstr>4</vt:lpstr>
      <vt:lpstr>5-2025</vt:lpstr>
      <vt:lpstr>5-2026</vt:lpstr>
      <vt:lpstr>5-2027</vt:lpstr>
      <vt:lpstr>5-2028</vt:lpstr>
      <vt:lpstr>5-2029</vt:lpstr>
      <vt:lpstr>5-2030</vt:lpstr>
      <vt:lpstr>6</vt:lpstr>
      <vt:lpstr>7</vt:lpstr>
      <vt:lpstr>8</vt:lpstr>
      <vt:lpstr>9</vt:lpstr>
      <vt:lpstr>10</vt:lpstr>
      <vt:lpstr>11.1</vt:lpstr>
      <vt:lpstr>11.2</vt:lpstr>
      <vt:lpstr>11.3</vt:lpstr>
      <vt:lpstr>12</vt:lpstr>
      <vt:lpstr>13</vt:lpstr>
      <vt:lpstr>14</vt:lpstr>
      <vt:lpstr>15</vt:lpstr>
      <vt:lpstr>16</vt:lpstr>
      <vt:lpstr>17</vt:lpstr>
      <vt:lpstr>18</vt:lpstr>
      <vt:lpst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2026-04-07T07:48:43Z</dcterms:modified>
</cp:coreProperties>
</file>